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drawings/drawing4.xml" ContentType="application/vnd.openxmlformats-officedocument.drawing+xml"/>
  <Override PartName="/xl/ctrlProps/ctrlProp94.xml" ContentType="application/vnd.ms-excel.controlproperties+xml"/>
  <Override PartName="/xl/ctrlProps/ctrlProp95.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comments1.xml" ContentType="application/vnd.openxmlformats-officedocument.spreadsheetml.comments+xml"/>
  <Override PartName="/xl/drawings/drawing9.xml" ContentType="application/vnd.openxmlformats-officedocument.drawing+xml"/>
  <Override PartName="/xl/tables/table51.xml" ContentType="application/vnd.openxmlformats-officedocument.spreadsheetml.table+xml"/>
  <Override PartName="/xl/comments2.xml" ContentType="application/vnd.openxmlformats-officedocument.spreadsheetml.comments+xml"/>
  <Override PartName="/xl/comments3.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ZFS-1\Shared Folders\SRC西武緑化管理\SRC共有\☆会議関連\■安全管理（協議会資料）\■安全書類\●安全書類（書式）\2024年度版\"/>
    </mc:Choice>
  </mc:AlternateContent>
  <xr:revisionPtr revIDLastSave="0" documentId="13_ncr:1_{1D76512F-D38B-4F44-8FEF-1241C49CA94F}" xr6:coauthVersionLast="47" xr6:coauthVersionMax="47" xr10:uidLastSave="{00000000-0000-0000-0000-000000000000}"/>
  <bookViews>
    <workbookView xWindow="-110" yWindow="-110" windowWidth="19420" windowHeight="10420" activeTab="1" xr2:uid="{F81856DC-F8FC-416E-82A2-AC09078EA985}"/>
  </bookViews>
  <sheets>
    <sheet name="安全提出書類" sheetId="2" r:id="rId1"/>
    <sheet name="1.安全衛生管理実行誓約書" sheetId="6" r:id="rId2"/>
    <sheet name="2.不法就労外国人等を雇用しない誓約書" sheetId="27" r:id="rId3"/>
    <sheet name="4.請負体系編成表" sheetId="36" r:id="rId4"/>
    <sheet name="5.作業員名簿" sheetId="15" r:id="rId5"/>
    <sheet name="6.新規入場者就労報告書(自己申告書) " sheetId="44" r:id="rId6"/>
    <sheet name="7.送り出し教育実施報告書" sheetId="16" r:id="rId7"/>
    <sheet name="8.年少者・高齢者就労届" sheetId="29" r:id="rId8"/>
    <sheet name="9.作業用車両届" sheetId="22" r:id="rId9"/>
    <sheet name="10.持込機械等(移動式ｸﾚｰﾝ･車両系建設機械等)使用届" sheetId="30" r:id="rId10"/>
    <sheet name="11.持込機械等(チェーンソー)使用届" sheetId="21" r:id="rId11"/>
    <sheet name="12.安全ミーティング・危険予知活動報告書" sheetId="18" r:id="rId12"/>
    <sheet name="13.小型移動式クレーン配置計画書" sheetId="40" r:id="rId13"/>
    <sheet name="14.高所作業車配置計画書" sheetId="41" r:id="rId14"/>
    <sheet name="15.車両系建設機械作業打合表 " sheetId="33" r:id="rId15"/>
    <sheet name="16.重機作業計画書" sheetId="32" r:id="rId16"/>
    <sheet name="17.持込機械等(電動工具・電気溶接機等)使用届" sheetId="19" r:id="rId17"/>
    <sheet name="18.運行経路図" sheetId="23" r:id="rId18"/>
    <sheet name="19.危険物・有害物持込使用届" sheetId="24" r:id="rId19"/>
  </sheets>
  <externalReferences>
    <externalReference r:id="rId20"/>
  </externalReferences>
  <definedNames>
    <definedName name="_xlnm.Criteria" localSheetId="1">#REF!</definedName>
    <definedName name="_xlnm.Criteria" localSheetId="9">#REF!</definedName>
    <definedName name="_xlnm.Criteria" localSheetId="14">#REF!</definedName>
    <definedName name="_xlnm.Criteria" localSheetId="15">#REF!</definedName>
    <definedName name="_xlnm.Criteria" localSheetId="17">#REF!</definedName>
    <definedName name="_xlnm.Criteria" localSheetId="18">#REF!</definedName>
    <definedName name="_xlnm.Criteria" localSheetId="2">#REF!</definedName>
    <definedName name="_xlnm.Criteria" localSheetId="3">#REF!</definedName>
    <definedName name="_xlnm.Criteria" localSheetId="5">#REF!</definedName>
    <definedName name="_xlnm.Criteria" localSheetId="7">#REF!</definedName>
    <definedName name="_xlnm.Criteria" localSheetId="8">#REF!</definedName>
    <definedName name="_xlnm.Criteria">#REF!</definedName>
    <definedName name="_xlnm.Database">#REF!</definedName>
    <definedName name="_xlnm.Print_Area" localSheetId="1">'1.安全衛生管理実行誓約書'!$A$1:$I$473</definedName>
    <definedName name="_xlnm.Print_Area" localSheetId="9">'10.持込機械等(移動式ｸﾚｰﾝ･車両系建設機械等)使用届'!$A$1:$AJ$193</definedName>
    <definedName name="_xlnm.Print_Area" localSheetId="10">'11.持込機械等(チェーンソー)使用届'!$A$1:$AJ$92</definedName>
    <definedName name="_xlnm.Print_Area" localSheetId="11">'12.安全ミーティング・危険予知活動報告書'!$B$1:$BZ$58</definedName>
    <definedName name="_xlnm.Print_Area" localSheetId="12">'13.小型移動式クレーン配置計画書'!$B$3:$AS$54</definedName>
    <definedName name="_xlnm.Print_Area" localSheetId="13">'14.高所作業車配置計画書'!$A$3:$AU$55</definedName>
    <definedName name="_xlnm.Print_Area" localSheetId="14">'15.車両系建設機械作業打合表 '!$A$1:$U$57</definedName>
    <definedName name="_xlnm.Print_Area" localSheetId="15">'16.重機作業計画書'!$A$1:$FF$70</definedName>
    <definedName name="_xlnm.Print_Area" localSheetId="16">'17.持込機械等(電動工具・電気溶接機等)使用届'!$A$1:$AJ$197</definedName>
    <definedName name="_xlnm.Print_Area" localSheetId="17">'18.運行経路図'!$A$1:$AJ$106</definedName>
    <definedName name="_xlnm.Print_Area" localSheetId="18">'19.危険物・有害物持込使用届'!$A$1:$AJ$105</definedName>
    <definedName name="_xlnm.Print_Area" localSheetId="2">'2.不法就労外国人等を雇用しない誓約書'!$A$1:$I$44</definedName>
    <definedName name="_xlnm.Print_Area" localSheetId="4">'5.作業員名簿'!$A$1:$Y$80</definedName>
    <definedName name="_xlnm.Print_Area" localSheetId="5">'6.新規入場者就労報告書(自己申告書) '!$A$1:$AC$138</definedName>
    <definedName name="_xlnm.Print_Area" localSheetId="6">'7.送り出し教育実施報告書'!$A$1:$AJ$51</definedName>
    <definedName name="_xlnm.Print_Area" localSheetId="7">'8.年少者・高齢者就労届'!$A$1:$O$96</definedName>
    <definedName name="_xlnm.Print_Area" localSheetId="0">安全提出書類!$A$1:$F$29</definedName>
    <definedName name="技能講習名" localSheetId="4">#REF!</definedName>
    <definedName name="技能講習名">#N/A</definedName>
    <definedName name="許可業種" localSheetId="4">#REF!</definedName>
    <definedName name="許可業種">#N/A</definedName>
    <definedName name="血液型" localSheetId="4">#REF!</definedName>
    <definedName name="血液型">#N/A</definedName>
    <definedName name="職種名" localSheetId="4">#REF!</definedName>
    <definedName name="職種名">#N/A</definedName>
    <definedName name="特殊健康診断名" localSheetId="4">#REF!</definedName>
    <definedName name="特殊健康診断名">#N/A</definedName>
    <definedName name="特別教育名" localSheetId="4">#REF!</definedName>
    <definedName name="特別教育名">#N/A</definedName>
    <definedName name="免許資格名" localSheetId="4">#REF!</definedName>
    <definedName name="免許資格名">#N/A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50" i="41" l="1"/>
  <c r="AD50" i="41"/>
  <c r="AF49" i="41"/>
  <c r="AD49" i="41"/>
  <c r="AF48" i="41"/>
  <c r="AD48" i="41"/>
  <c r="AF47" i="41"/>
  <c r="AD47" i="41"/>
  <c r="AF46" i="41"/>
  <c r="AD46" i="41"/>
  <c r="AF45" i="41"/>
  <c r="AD45" i="41"/>
  <c r="AF44" i="41"/>
  <c r="AD44" i="41"/>
  <c r="AF43" i="41"/>
  <c r="AD43" i="41"/>
  <c r="AF42" i="41"/>
  <c r="AD42" i="41"/>
  <c r="AF41" i="41"/>
  <c r="AD41" i="41"/>
  <c r="AF40" i="41"/>
  <c r="AD40" i="41"/>
  <c r="AF39" i="41"/>
  <c r="AD39" i="41"/>
  <c r="AF38" i="41"/>
  <c r="AD38" i="41"/>
  <c r="AF37" i="41"/>
  <c r="AD37" i="41"/>
  <c r="AF36" i="41"/>
  <c r="AD36" i="41"/>
  <c r="AF35" i="41"/>
  <c r="AD35" i="41"/>
  <c r="AM410" i="40"/>
  <c r="AI410" i="40"/>
  <c r="AE410" i="40"/>
  <c r="AA410" i="40"/>
  <c r="W410" i="40"/>
  <c r="S410" i="40"/>
  <c r="O410" i="40"/>
  <c r="K410" i="40"/>
  <c r="G410" i="40"/>
  <c r="C410" i="40"/>
  <c r="AM409" i="40"/>
  <c r="AI409" i="40"/>
  <c r="AE409" i="40"/>
  <c r="AA409" i="40"/>
  <c r="W409" i="40"/>
  <c r="S409" i="40"/>
  <c r="O409" i="40"/>
  <c r="K409" i="40"/>
  <c r="G409" i="40"/>
  <c r="C409" i="40"/>
  <c r="AM408" i="40"/>
  <c r="AI408" i="40"/>
  <c r="AE408" i="40"/>
  <c r="AA408" i="40"/>
  <c r="W408" i="40"/>
  <c r="S408" i="40"/>
  <c r="O408" i="40"/>
  <c r="K408" i="40"/>
  <c r="G408" i="40"/>
  <c r="C408" i="40"/>
  <c r="AM407" i="40"/>
  <c r="AI407" i="40"/>
  <c r="AE407" i="40"/>
  <c r="AA407" i="40"/>
  <c r="W407" i="40"/>
  <c r="S407" i="40"/>
  <c r="O407" i="40"/>
  <c r="K407" i="40"/>
  <c r="G407" i="40"/>
  <c r="C407" i="40"/>
  <c r="AM406" i="40"/>
  <c r="AI406" i="40"/>
  <c r="AE406" i="40"/>
  <c r="AA406" i="40"/>
  <c r="W406" i="40"/>
  <c r="S406" i="40"/>
  <c r="O406" i="40"/>
  <c r="K406" i="40"/>
  <c r="G406" i="40"/>
  <c r="C406" i="40"/>
  <c r="AM405" i="40"/>
  <c r="AI405" i="40"/>
  <c r="AE405" i="40"/>
  <c r="AA405" i="40"/>
  <c r="W405" i="40"/>
  <c r="S405" i="40"/>
  <c r="O405" i="40"/>
  <c r="K405" i="40"/>
  <c r="G405" i="40"/>
  <c r="C405" i="40"/>
  <c r="AM404" i="40"/>
  <c r="AI404" i="40"/>
  <c r="AE404" i="40"/>
  <c r="AA404" i="40"/>
  <c r="W404" i="40"/>
  <c r="S404" i="40"/>
  <c r="O404" i="40"/>
  <c r="K404" i="40"/>
  <c r="G404" i="40"/>
  <c r="C404" i="40"/>
  <c r="AM403" i="40"/>
  <c r="AI403" i="40"/>
  <c r="AE403" i="40"/>
  <c r="AA403" i="40"/>
  <c r="W403" i="40"/>
  <c r="S403" i="40"/>
  <c r="O403" i="40"/>
  <c r="K403" i="40"/>
  <c r="G403" i="40"/>
  <c r="C403" i="40"/>
  <c r="AM402" i="40"/>
  <c r="AI402" i="40"/>
  <c r="AE402" i="40"/>
  <c r="AA402" i="40"/>
  <c r="W402" i="40"/>
  <c r="S402" i="40"/>
  <c r="O402" i="40"/>
  <c r="K402" i="40"/>
  <c r="G402" i="40"/>
  <c r="C402" i="40"/>
  <c r="AM401" i="40"/>
  <c r="AI401" i="40"/>
  <c r="AE401" i="40"/>
  <c r="AA401" i="40"/>
  <c r="W401" i="40"/>
  <c r="S401" i="40"/>
  <c r="O401" i="40"/>
  <c r="K401" i="40"/>
  <c r="G401" i="40"/>
  <c r="C401" i="40"/>
  <c r="AM400" i="40"/>
  <c r="AI400" i="40"/>
  <c r="AE400" i="40"/>
  <c r="AA400" i="40"/>
  <c r="W400" i="40"/>
  <c r="S400" i="40"/>
  <c r="O400" i="40"/>
  <c r="K400" i="40"/>
  <c r="G400" i="40"/>
  <c r="C400" i="40"/>
  <c r="AM399" i="40"/>
  <c r="AI399" i="40"/>
  <c r="AE399" i="40"/>
  <c r="AA399" i="40"/>
  <c r="W399" i="40"/>
  <c r="S399" i="40"/>
  <c r="O399" i="40"/>
  <c r="K399" i="40"/>
  <c r="G399" i="40"/>
  <c r="C399" i="40"/>
  <c r="AM398" i="40"/>
  <c r="AI398" i="40"/>
  <c r="AE398" i="40"/>
  <c r="AA398" i="40"/>
  <c r="W398" i="40"/>
  <c r="S398" i="40"/>
  <c r="O398" i="40"/>
  <c r="K398" i="40"/>
  <c r="G398" i="40"/>
  <c r="C398" i="40"/>
  <c r="AM397" i="40"/>
  <c r="AI397" i="40"/>
  <c r="AE397" i="40"/>
  <c r="AA397" i="40"/>
  <c r="W397" i="40"/>
  <c r="S397" i="40"/>
  <c r="O397" i="40"/>
  <c r="K397" i="40"/>
  <c r="G397" i="40"/>
  <c r="C397" i="40"/>
  <c r="AM396" i="40"/>
  <c r="AI396" i="40"/>
  <c r="AE396" i="40"/>
  <c r="AA396" i="40"/>
  <c r="W396" i="40"/>
  <c r="S396" i="40"/>
  <c r="O396" i="40"/>
  <c r="K396" i="40"/>
  <c r="G396" i="40"/>
  <c r="C396" i="40"/>
  <c r="AM395" i="40"/>
  <c r="AI395" i="40"/>
  <c r="AE395" i="40"/>
  <c r="AA395" i="40"/>
  <c r="W395" i="40"/>
  <c r="S395" i="40"/>
  <c r="O395" i="40"/>
  <c r="K395" i="40"/>
  <c r="G395" i="40"/>
  <c r="C395" i="40"/>
  <c r="AM394" i="40"/>
  <c r="AI394" i="40"/>
  <c r="AE394" i="40"/>
  <c r="AA394" i="40"/>
  <c r="W394" i="40"/>
  <c r="S394" i="40"/>
  <c r="O394" i="40"/>
  <c r="K394" i="40"/>
  <c r="G394" i="40"/>
  <c r="C394" i="40"/>
  <c r="AM393" i="40"/>
  <c r="AI393" i="40"/>
  <c r="AE393" i="40"/>
  <c r="AA393" i="40"/>
  <c r="W393" i="40"/>
  <c r="S393" i="40"/>
  <c r="O393" i="40"/>
  <c r="K393" i="40"/>
  <c r="G393" i="40"/>
  <c r="C393" i="40"/>
  <c r="AM392" i="40"/>
  <c r="AI392" i="40"/>
  <c r="AE392" i="40"/>
  <c r="AA392" i="40"/>
  <c r="W392" i="40"/>
  <c r="S392" i="40"/>
  <c r="O392" i="40"/>
  <c r="K392" i="40"/>
  <c r="G392" i="40"/>
  <c r="C392" i="40"/>
  <c r="AM391" i="40"/>
  <c r="AI391" i="40"/>
  <c r="AE391" i="40"/>
  <c r="AA391" i="40"/>
  <c r="W391" i="40"/>
  <c r="S391" i="40"/>
  <c r="O391" i="40"/>
  <c r="K391" i="40"/>
  <c r="G391" i="40"/>
  <c r="C391" i="40"/>
  <c r="AM390" i="40"/>
  <c r="AI390" i="40"/>
  <c r="AE390" i="40"/>
  <c r="AA390" i="40"/>
  <c r="W390" i="40"/>
  <c r="S390" i="40"/>
  <c r="O390" i="40"/>
  <c r="K390" i="40"/>
  <c r="G390" i="40"/>
  <c r="C390" i="40"/>
  <c r="AM389" i="40"/>
  <c r="AI389" i="40"/>
  <c r="AE389" i="40"/>
  <c r="AA389" i="40"/>
  <c r="W389" i="40"/>
  <c r="S389" i="40"/>
  <c r="O389" i="40"/>
  <c r="K389" i="40"/>
  <c r="G389" i="40"/>
  <c r="C389" i="40"/>
  <c r="AM388" i="40"/>
  <c r="AI388" i="40"/>
  <c r="AE388" i="40"/>
  <c r="AA388" i="40"/>
  <c r="W388" i="40"/>
  <c r="S388" i="40"/>
  <c r="O388" i="40"/>
  <c r="K388" i="40"/>
  <c r="G388" i="40"/>
  <c r="C388" i="40"/>
  <c r="AM387" i="40"/>
  <c r="AI387" i="40"/>
  <c r="AE387" i="40"/>
  <c r="AA387" i="40"/>
  <c r="W387" i="40"/>
  <c r="S387" i="40"/>
  <c r="O387" i="40"/>
  <c r="K387" i="40"/>
  <c r="G387" i="40"/>
  <c r="C387" i="40"/>
  <c r="AM386" i="40"/>
  <c r="AI386" i="40"/>
  <c r="AE386" i="40"/>
  <c r="AA386" i="40"/>
  <c r="W386" i="40"/>
  <c r="S386" i="40"/>
  <c r="O386" i="40"/>
  <c r="K386" i="40"/>
  <c r="G386" i="40"/>
  <c r="C386" i="40"/>
  <c r="AM385" i="40"/>
  <c r="AI385" i="40"/>
  <c r="AE385" i="40"/>
  <c r="AA385" i="40"/>
  <c r="W385" i="40"/>
  <c r="S385" i="40"/>
  <c r="O385" i="40"/>
  <c r="K385" i="40"/>
  <c r="G385" i="40"/>
  <c r="C385" i="40"/>
  <c r="AM384" i="40"/>
  <c r="AI384" i="40"/>
  <c r="AE384" i="40"/>
  <c r="AA384" i="40"/>
  <c r="W384" i="40"/>
  <c r="S384" i="40"/>
  <c r="O384" i="40"/>
  <c r="K384" i="40"/>
  <c r="G384" i="40"/>
  <c r="C384" i="40"/>
  <c r="AM383" i="40"/>
  <c r="AI383" i="40"/>
  <c r="AE383" i="40"/>
  <c r="AA383" i="40"/>
  <c r="W383" i="40"/>
  <c r="S383" i="40"/>
  <c r="O383" i="40"/>
  <c r="K383" i="40"/>
  <c r="G383" i="40"/>
  <c r="C383" i="40"/>
  <c r="AM382" i="40"/>
  <c r="AI382" i="40"/>
  <c r="AE382" i="40"/>
  <c r="AA382" i="40"/>
  <c r="W382" i="40"/>
  <c r="S382" i="40"/>
  <c r="O382" i="40"/>
  <c r="K382" i="40"/>
  <c r="G382" i="40"/>
  <c r="C382" i="40"/>
  <c r="AM381" i="40"/>
  <c r="AI381" i="40"/>
  <c r="AE381" i="40"/>
  <c r="AA381" i="40"/>
  <c r="W381" i="40"/>
  <c r="S381" i="40"/>
  <c r="O381" i="40"/>
  <c r="K381" i="40"/>
  <c r="G381" i="40"/>
  <c r="C381" i="40"/>
  <c r="AM380" i="40"/>
  <c r="AI380" i="40"/>
  <c r="AE380" i="40"/>
  <c r="AA380" i="40"/>
  <c r="W380" i="40"/>
  <c r="S380" i="40"/>
  <c r="O380" i="40"/>
  <c r="K380" i="40"/>
  <c r="G380" i="40"/>
  <c r="C380" i="40"/>
  <c r="AM379" i="40"/>
  <c r="AI379" i="40"/>
  <c r="AE379" i="40"/>
  <c r="AA379" i="40"/>
  <c r="W379" i="40"/>
  <c r="S379" i="40"/>
  <c r="O379" i="40"/>
  <c r="K379" i="40"/>
  <c r="G379" i="40"/>
  <c r="C379" i="40"/>
  <c r="AM378" i="40"/>
  <c r="AI378" i="40"/>
  <c r="AE378" i="40"/>
  <c r="AA378" i="40"/>
  <c r="W378" i="40"/>
  <c r="S378" i="40"/>
  <c r="O378" i="40"/>
  <c r="K378" i="40"/>
  <c r="G378" i="40"/>
  <c r="C378" i="40"/>
  <c r="AM377" i="40"/>
  <c r="AI377" i="40"/>
  <c r="AE377" i="40"/>
  <c r="AA377" i="40"/>
  <c r="W377" i="40"/>
  <c r="S377" i="40"/>
  <c r="O377" i="40"/>
  <c r="K377" i="40"/>
  <c r="G377" i="40"/>
  <c r="C377" i="40"/>
  <c r="AM376" i="40"/>
  <c r="AI376" i="40"/>
  <c r="AE376" i="40"/>
  <c r="AA376" i="40"/>
  <c r="W376" i="40"/>
  <c r="S376" i="40"/>
  <c r="O376" i="40"/>
  <c r="K376" i="40"/>
  <c r="G376" i="40"/>
  <c r="C376" i="40"/>
  <c r="AM375" i="40"/>
  <c r="AI375" i="40"/>
  <c r="AE375" i="40"/>
  <c r="AA375" i="40"/>
  <c r="W375" i="40"/>
  <c r="S375" i="40"/>
  <c r="O375" i="40"/>
  <c r="K375" i="40"/>
  <c r="G375" i="40"/>
  <c r="C375" i="40"/>
  <c r="AM374" i="40"/>
  <c r="AI374" i="40"/>
  <c r="AE374" i="40"/>
  <c r="AA374" i="40"/>
  <c r="W374" i="40"/>
  <c r="S374" i="40"/>
  <c r="O374" i="40"/>
  <c r="K374" i="40"/>
  <c r="G374" i="40"/>
  <c r="C374" i="40"/>
  <c r="AM373" i="40"/>
  <c r="AI373" i="40"/>
  <c r="AE373" i="40"/>
  <c r="AA373" i="40"/>
  <c r="W373" i="40"/>
  <c r="S373" i="40"/>
  <c r="O373" i="40"/>
  <c r="K373" i="40"/>
  <c r="G373" i="40"/>
  <c r="C373" i="40"/>
  <c r="AM372" i="40"/>
  <c r="AI372" i="40"/>
  <c r="AE372" i="40"/>
  <c r="AA372" i="40"/>
  <c r="W372" i="40"/>
  <c r="S372" i="40"/>
  <c r="O372" i="40"/>
  <c r="K372" i="40"/>
  <c r="G372" i="40"/>
  <c r="C372" i="40"/>
  <c r="AM371" i="40"/>
  <c r="AI371" i="40"/>
  <c r="AE371" i="40"/>
  <c r="AA371" i="40"/>
  <c r="W371" i="40"/>
  <c r="S371" i="40"/>
  <c r="O371" i="40"/>
  <c r="K371" i="40"/>
  <c r="G371" i="40"/>
  <c r="C371" i="40"/>
  <c r="AM370" i="40"/>
  <c r="AI370" i="40"/>
  <c r="AE370" i="40"/>
  <c r="AA370" i="40"/>
  <c r="W370" i="40"/>
  <c r="S370" i="40"/>
  <c r="O370" i="40"/>
  <c r="K370" i="40"/>
  <c r="G370" i="40"/>
  <c r="C370" i="40"/>
  <c r="AM369" i="40"/>
  <c r="AI369" i="40"/>
  <c r="AE369" i="40"/>
  <c r="AA369" i="40"/>
  <c r="W369" i="40"/>
  <c r="S369" i="40"/>
  <c r="O369" i="40"/>
  <c r="K369" i="40"/>
  <c r="G369" i="40"/>
  <c r="C369" i="40"/>
  <c r="AM368" i="40"/>
  <c r="AI368" i="40"/>
  <c r="AE368" i="40"/>
  <c r="AA368" i="40"/>
  <c r="W368" i="40"/>
  <c r="S368" i="40"/>
  <c r="O368" i="40"/>
  <c r="K368" i="40"/>
  <c r="G368" i="40"/>
  <c r="C368" i="40"/>
  <c r="AM367" i="40"/>
  <c r="AI367" i="40"/>
  <c r="AE367" i="40"/>
  <c r="AA367" i="40"/>
  <c r="W367" i="40"/>
  <c r="S367" i="40"/>
  <c r="O367" i="40"/>
  <c r="K367" i="40"/>
  <c r="G367" i="40"/>
  <c r="C367" i="40"/>
  <c r="AM366" i="40"/>
  <c r="AI366" i="40"/>
  <c r="AE366" i="40"/>
  <c r="AA366" i="40"/>
  <c r="W366" i="40"/>
  <c r="S366" i="40"/>
  <c r="O366" i="40"/>
  <c r="K366" i="40"/>
  <c r="G366" i="40"/>
  <c r="C366" i="40"/>
  <c r="AM365" i="40"/>
  <c r="AI365" i="40"/>
  <c r="AE365" i="40"/>
  <c r="AA365" i="40"/>
  <c r="W365" i="40"/>
  <c r="S365" i="40"/>
  <c r="O365" i="40"/>
  <c r="K365" i="40"/>
  <c r="G365" i="40"/>
  <c r="C365" i="40"/>
  <c r="AM364" i="40"/>
  <c r="AI364" i="40"/>
  <c r="AE364" i="40"/>
  <c r="AA364" i="40"/>
  <c r="W364" i="40"/>
  <c r="S364" i="40"/>
  <c r="O364" i="40"/>
  <c r="K364" i="40"/>
  <c r="G364" i="40"/>
  <c r="C364" i="40"/>
  <c r="AM363" i="40"/>
  <c r="AI363" i="40"/>
  <c r="AE363" i="40"/>
  <c r="AA363" i="40"/>
  <c r="W363" i="40"/>
  <c r="S363" i="40"/>
  <c r="O363" i="40"/>
  <c r="K363" i="40"/>
  <c r="G363" i="40"/>
  <c r="C363" i="40"/>
  <c r="AM362" i="40"/>
  <c r="AI362" i="40"/>
  <c r="AE362" i="40"/>
  <c r="AA362" i="40"/>
  <c r="W362" i="40"/>
  <c r="S362" i="40"/>
  <c r="O362" i="40"/>
  <c r="K362" i="40"/>
  <c r="G362" i="40"/>
  <c r="C362" i="40"/>
  <c r="AM361" i="40"/>
  <c r="AI361" i="40"/>
  <c r="AE361" i="40"/>
  <c r="AA361" i="40"/>
  <c r="W361" i="40"/>
  <c r="S361" i="40"/>
  <c r="O361" i="40"/>
  <c r="K361" i="40"/>
  <c r="G361" i="40"/>
  <c r="C361" i="40"/>
  <c r="AM355" i="40"/>
  <c r="AI355" i="40"/>
  <c r="AE355" i="40"/>
  <c r="AA355" i="40"/>
  <c r="W355" i="40"/>
  <c r="S355" i="40"/>
  <c r="O355" i="40"/>
  <c r="K355" i="40"/>
  <c r="G355" i="40"/>
  <c r="C355" i="40"/>
  <c r="AM354" i="40"/>
  <c r="AI354" i="40"/>
  <c r="AE354" i="40"/>
  <c r="AA354" i="40"/>
  <c r="W354" i="40"/>
  <c r="S354" i="40"/>
  <c r="O354" i="40"/>
  <c r="K354" i="40"/>
  <c r="G354" i="40"/>
  <c r="C354" i="40"/>
  <c r="AM353" i="40"/>
  <c r="AI353" i="40"/>
  <c r="AE353" i="40"/>
  <c r="AA353" i="40"/>
  <c r="W353" i="40"/>
  <c r="S353" i="40"/>
  <c r="O353" i="40"/>
  <c r="K353" i="40"/>
  <c r="G353" i="40"/>
  <c r="C353" i="40"/>
  <c r="AM352" i="40"/>
  <c r="AI352" i="40"/>
  <c r="AE352" i="40"/>
  <c r="AA352" i="40"/>
  <c r="W352" i="40"/>
  <c r="S352" i="40"/>
  <c r="O352" i="40"/>
  <c r="K352" i="40"/>
  <c r="G352" i="40"/>
  <c r="C352" i="40"/>
  <c r="AM351" i="40"/>
  <c r="AI351" i="40"/>
  <c r="AE351" i="40"/>
  <c r="AA351" i="40"/>
  <c r="W351" i="40"/>
  <c r="S351" i="40"/>
  <c r="O351" i="40"/>
  <c r="K351" i="40"/>
  <c r="G351" i="40"/>
  <c r="C351" i="40"/>
  <c r="AM350" i="40"/>
  <c r="AI350" i="40"/>
  <c r="AE350" i="40"/>
  <c r="AA350" i="40"/>
  <c r="W350" i="40"/>
  <c r="S350" i="40"/>
  <c r="O350" i="40"/>
  <c r="K350" i="40"/>
  <c r="G350" i="40"/>
  <c r="C350" i="40"/>
  <c r="AM349" i="40"/>
  <c r="AI349" i="40"/>
  <c r="AE349" i="40"/>
  <c r="AA349" i="40"/>
  <c r="W349" i="40"/>
  <c r="S349" i="40"/>
  <c r="O349" i="40"/>
  <c r="K349" i="40"/>
  <c r="G349" i="40"/>
  <c r="C349" i="40"/>
  <c r="AM348" i="40"/>
  <c r="AI348" i="40"/>
  <c r="AE348" i="40"/>
  <c r="AA348" i="40"/>
  <c r="W348" i="40"/>
  <c r="S348" i="40"/>
  <c r="O348" i="40"/>
  <c r="K348" i="40"/>
  <c r="G348" i="40"/>
  <c r="C348" i="40"/>
  <c r="AM347" i="40"/>
  <c r="AI347" i="40"/>
  <c r="AE347" i="40"/>
  <c r="AA347" i="40"/>
  <c r="W347" i="40"/>
  <c r="S347" i="40"/>
  <c r="O347" i="40"/>
  <c r="K347" i="40"/>
  <c r="G347" i="40"/>
  <c r="C347" i="40"/>
  <c r="AM346" i="40"/>
  <c r="AI346" i="40"/>
  <c r="AE346" i="40"/>
  <c r="AA346" i="40"/>
  <c r="W346" i="40"/>
  <c r="S346" i="40"/>
  <c r="O346" i="40"/>
  <c r="K346" i="40"/>
  <c r="G346" i="40"/>
  <c r="C346" i="40"/>
  <c r="AM345" i="40"/>
  <c r="AI345" i="40"/>
  <c r="AE345" i="40"/>
  <c r="AA345" i="40"/>
  <c r="W345" i="40"/>
  <c r="S345" i="40"/>
  <c r="O345" i="40"/>
  <c r="K345" i="40"/>
  <c r="G345" i="40"/>
  <c r="C345" i="40"/>
  <c r="AM344" i="40"/>
  <c r="AI344" i="40"/>
  <c r="AE344" i="40"/>
  <c r="AA344" i="40"/>
  <c r="W344" i="40"/>
  <c r="S344" i="40"/>
  <c r="O344" i="40"/>
  <c r="K344" i="40"/>
  <c r="G344" i="40"/>
  <c r="C344" i="40"/>
  <c r="AM343" i="40"/>
  <c r="AI343" i="40"/>
  <c r="AE343" i="40"/>
  <c r="AA343" i="40"/>
  <c r="W343" i="40"/>
  <c r="S343" i="40"/>
  <c r="O343" i="40"/>
  <c r="K343" i="40"/>
  <c r="G343" i="40"/>
  <c r="C343" i="40"/>
  <c r="AM342" i="40"/>
  <c r="AI342" i="40"/>
  <c r="AE342" i="40"/>
  <c r="AA342" i="40"/>
  <c r="W342" i="40"/>
  <c r="S342" i="40"/>
  <c r="O342" i="40"/>
  <c r="K342" i="40"/>
  <c r="G342" i="40"/>
  <c r="C342" i="40"/>
  <c r="AM341" i="40"/>
  <c r="AI341" i="40"/>
  <c r="AE341" i="40"/>
  <c r="AA341" i="40"/>
  <c r="W341" i="40"/>
  <c r="S341" i="40"/>
  <c r="O341" i="40"/>
  <c r="K341" i="40"/>
  <c r="G341" i="40"/>
  <c r="C341" i="40"/>
  <c r="AM340" i="40"/>
  <c r="AI340" i="40"/>
  <c r="AE340" i="40"/>
  <c r="AA340" i="40"/>
  <c r="W340" i="40"/>
  <c r="S340" i="40"/>
  <c r="O340" i="40"/>
  <c r="K340" i="40"/>
  <c r="G340" i="40"/>
  <c r="C340" i="40"/>
  <c r="AM339" i="40"/>
  <c r="AI339" i="40"/>
  <c r="AE339" i="40"/>
  <c r="AA339" i="40"/>
  <c r="W339" i="40"/>
  <c r="S339" i="40"/>
  <c r="O339" i="40"/>
  <c r="K339" i="40"/>
  <c r="G339" i="40"/>
  <c r="C339" i="40"/>
  <c r="AM338" i="40"/>
  <c r="AI338" i="40"/>
  <c r="AE338" i="40"/>
  <c r="AA338" i="40"/>
  <c r="W338" i="40"/>
  <c r="S338" i="40"/>
  <c r="O338" i="40"/>
  <c r="K338" i="40"/>
  <c r="G338" i="40"/>
  <c r="C338" i="40"/>
  <c r="AM337" i="40"/>
  <c r="AI337" i="40"/>
  <c r="AE337" i="40"/>
  <c r="AA337" i="40"/>
  <c r="W337" i="40"/>
  <c r="S337" i="40"/>
  <c r="O337" i="40"/>
  <c r="K337" i="40"/>
  <c r="G337" i="40"/>
  <c r="C337" i="40"/>
  <c r="AM336" i="40"/>
  <c r="AI336" i="40"/>
  <c r="AE336" i="40"/>
  <c r="AA336" i="40"/>
  <c r="W336" i="40"/>
  <c r="S336" i="40"/>
  <c r="O336" i="40"/>
  <c r="K336" i="40"/>
  <c r="G336" i="40"/>
  <c r="C336" i="40"/>
  <c r="AM335" i="40"/>
  <c r="AI335" i="40"/>
  <c r="AE335" i="40"/>
  <c r="AA335" i="40"/>
  <c r="W335" i="40"/>
  <c r="S335" i="40"/>
  <c r="O335" i="40"/>
  <c r="K335" i="40"/>
  <c r="G335" i="40"/>
  <c r="C335" i="40"/>
  <c r="AM334" i="40"/>
  <c r="AI334" i="40"/>
  <c r="AE334" i="40"/>
  <c r="AA334" i="40"/>
  <c r="W334" i="40"/>
  <c r="S334" i="40"/>
  <c r="O334" i="40"/>
  <c r="K334" i="40"/>
  <c r="G334" i="40"/>
  <c r="C334" i="40"/>
  <c r="AM333" i="40"/>
  <c r="AI333" i="40"/>
  <c r="AE333" i="40"/>
  <c r="AA333" i="40"/>
  <c r="W333" i="40"/>
  <c r="S333" i="40"/>
  <c r="O333" i="40"/>
  <c r="K333" i="40"/>
  <c r="G333" i="40"/>
  <c r="C333" i="40"/>
  <c r="AM332" i="40"/>
  <c r="AI332" i="40"/>
  <c r="AE332" i="40"/>
  <c r="AA332" i="40"/>
  <c r="W332" i="40"/>
  <c r="S332" i="40"/>
  <c r="O332" i="40"/>
  <c r="K332" i="40"/>
  <c r="G332" i="40"/>
  <c r="C332" i="40"/>
  <c r="AM331" i="40"/>
  <c r="AI331" i="40"/>
  <c r="AE331" i="40"/>
  <c r="AA331" i="40"/>
  <c r="W331" i="40"/>
  <c r="S331" i="40"/>
  <c r="O331" i="40"/>
  <c r="K331" i="40"/>
  <c r="G331" i="40"/>
  <c r="C331" i="40"/>
  <c r="AM330" i="40"/>
  <c r="AI330" i="40"/>
  <c r="AE330" i="40"/>
  <c r="AA330" i="40"/>
  <c r="W330" i="40"/>
  <c r="S330" i="40"/>
  <c r="O330" i="40"/>
  <c r="K330" i="40"/>
  <c r="G330" i="40"/>
  <c r="C330" i="40"/>
  <c r="AM329" i="40"/>
  <c r="AI329" i="40"/>
  <c r="AE329" i="40"/>
  <c r="AA329" i="40"/>
  <c r="W329" i="40"/>
  <c r="S329" i="40"/>
  <c r="O329" i="40"/>
  <c r="K329" i="40"/>
  <c r="G329" i="40"/>
  <c r="C329" i="40"/>
  <c r="AM328" i="40"/>
  <c r="AI328" i="40"/>
  <c r="AE328" i="40"/>
  <c r="AA328" i="40"/>
  <c r="W328" i="40"/>
  <c r="S328" i="40"/>
  <c r="O328" i="40"/>
  <c r="K328" i="40"/>
  <c r="G328" i="40"/>
  <c r="C328" i="40"/>
  <c r="AM327" i="40"/>
  <c r="AI327" i="40"/>
  <c r="AE327" i="40"/>
  <c r="AA327" i="40"/>
  <c r="W327" i="40"/>
  <c r="S327" i="40"/>
  <c r="O327" i="40"/>
  <c r="K327" i="40"/>
  <c r="G327" i="40"/>
  <c r="C327" i="40"/>
  <c r="AM326" i="40"/>
  <c r="AI326" i="40"/>
  <c r="AE326" i="40"/>
  <c r="AA326" i="40"/>
  <c r="W326" i="40"/>
  <c r="S326" i="40"/>
  <c r="O326" i="40"/>
  <c r="K326" i="40"/>
  <c r="G326" i="40"/>
  <c r="C326" i="40"/>
  <c r="AM325" i="40"/>
  <c r="AI325" i="40"/>
  <c r="AE325" i="40"/>
  <c r="AA325" i="40"/>
  <c r="W325" i="40"/>
  <c r="S325" i="40"/>
  <c r="O325" i="40"/>
  <c r="K325" i="40"/>
  <c r="G325" i="40"/>
  <c r="C325" i="40"/>
  <c r="AM324" i="40"/>
  <c r="AI324" i="40"/>
  <c r="AE324" i="40"/>
  <c r="AA324" i="40"/>
  <c r="W324" i="40"/>
  <c r="S324" i="40"/>
  <c r="O324" i="40"/>
  <c r="K324" i="40"/>
  <c r="G324" i="40"/>
  <c r="C324" i="40"/>
  <c r="AM323" i="40"/>
  <c r="AI323" i="40"/>
  <c r="AE323" i="40"/>
  <c r="AA323" i="40"/>
  <c r="W323" i="40"/>
  <c r="S323" i="40"/>
  <c r="O323" i="40"/>
  <c r="K323" i="40"/>
  <c r="G323" i="40"/>
  <c r="C323" i="40"/>
  <c r="AM322" i="40"/>
  <c r="AI322" i="40"/>
  <c r="AE322" i="40"/>
  <c r="AA322" i="40"/>
  <c r="W322" i="40"/>
  <c r="S322" i="40"/>
  <c r="O322" i="40"/>
  <c r="K322" i="40"/>
  <c r="G322" i="40"/>
  <c r="C322" i="40"/>
  <c r="AM321" i="40"/>
  <c r="AI321" i="40"/>
  <c r="AE321" i="40"/>
  <c r="AA321" i="40"/>
  <c r="W321" i="40"/>
  <c r="S321" i="40"/>
  <c r="O321" i="40"/>
  <c r="K321" i="40"/>
  <c r="G321" i="40"/>
  <c r="C321" i="40"/>
  <c r="AM320" i="40"/>
  <c r="AI320" i="40"/>
  <c r="AE320" i="40"/>
  <c r="AA320" i="40"/>
  <c r="W320" i="40"/>
  <c r="S320" i="40"/>
  <c r="O320" i="40"/>
  <c r="K320" i="40"/>
  <c r="G320" i="40"/>
  <c r="C320" i="40"/>
  <c r="AM319" i="40"/>
  <c r="AI319" i="40"/>
  <c r="AE319" i="40"/>
  <c r="AA319" i="40"/>
  <c r="W319" i="40"/>
  <c r="S319" i="40"/>
  <c r="O319" i="40"/>
  <c r="K319" i="40"/>
  <c r="G319" i="40"/>
  <c r="C319" i="40"/>
  <c r="AM318" i="40"/>
  <c r="AI318" i="40"/>
  <c r="AE318" i="40"/>
  <c r="AA318" i="40"/>
  <c r="W318" i="40"/>
  <c r="S318" i="40"/>
  <c r="O318" i="40"/>
  <c r="K318" i="40"/>
  <c r="G318" i="40"/>
  <c r="C318" i="40"/>
  <c r="AM317" i="40"/>
  <c r="AI317" i="40"/>
  <c r="AE317" i="40"/>
  <c r="AA317" i="40"/>
  <c r="W317" i="40"/>
  <c r="S317" i="40"/>
  <c r="O317" i="40"/>
  <c r="K317" i="40"/>
  <c r="G317" i="40"/>
  <c r="C317" i="40"/>
  <c r="AM316" i="40"/>
  <c r="AI316" i="40"/>
  <c r="AE316" i="40"/>
  <c r="AA316" i="40"/>
  <c r="W316" i="40"/>
  <c r="S316" i="40"/>
  <c r="O316" i="40"/>
  <c r="K316" i="40"/>
  <c r="G316" i="40"/>
  <c r="C316" i="40"/>
  <c r="AM315" i="40"/>
  <c r="AI315" i="40"/>
  <c r="AE315" i="40"/>
  <c r="AA315" i="40"/>
  <c r="W315" i="40"/>
  <c r="S315" i="40"/>
  <c r="O315" i="40"/>
  <c r="K315" i="40"/>
  <c r="G315" i="40"/>
  <c r="C315" i="40"/>
  <c r="AM314" i="40"/>
  <c r="AI314" i="40"/>
  <c r="AE314" i="40"/>
  <c r="AA314" i="40"/>
  <c r="W314" i="40"/>
  <c r="S314" i="40"/>
  <c r="O314" i="40"/>
  <c r="K314" i="40"/>
  <c r="G314" i="40"/>
  <c r="C314" i="40"/>
  <c r="AM313" i="40"/>
  <c r="AI313" i="40"/>
  <c r="AE313" i="40"/>
  <c r="AA313" i="40"/>
  <c r="W313" i="40"/>
  <c r="S313" i="40"/>
  <c r="O313" i="40"/>
  <c r="K313" i="40"/>
  <c r="G313" i="40"/>
  <c r="C313" i="40"/>
  <c r="AM312" i="40"/>
  <c r="AI312" i="40"/>
  <c r="AE312" i="40"/>
  <c r="AA312" i="40"/>
  <c r="W312" i="40"/>
  <c r="S312" i="40"/>
  <c r="O312" i="40"/>
  <c r="K312" i="40"/>
  <c r="G312" i="40"/>
  <c r="C312" i="40"/>
  <c r="AM311" i="40"/>
  <c r="AI311" i="40"/>
  <c r="AE311" i="40"/>
  <c r="AA311" i="40"/>
  <c r="W311" i="40"/>
  <c r="S311" i="40"/>
  <c r="O311" i="40"/>
  <c r="K311" i="40"/>
  <c r="G311" i="40"/>
  <c r="C311" i="40"/>
  <c r="AM310" i="40"/>
  <c r="AI310" i="40"/>
  <c r="AE310" i="40"/>
  <c r="AA310" i="40"/>
  <c r="W310" i="40"/>
  <c r="S310" i="40"/>
  <c r="O310" i="40"/>
  <c r="K310" i="40"/>
  <c r="G310" i="40"/>
  <c r="C310" i="40"/>
  <c r="AM309" i="40"/>
  <c r="AI309" i="40"/>
  <c r="AE309" i="40"/>
  <c r="AA309" i="40"/>
  <c r="W309" i="40"/>
  <c r="S309" i="40"/>
  <c r="O309" i="40"/>
  <c r="K309" i="40"/>
  <c r="G309" i="40"/>
  <c r="C309" i="40"/>
  <c r="AM308" i="40"/>
  <c r="AI308" i="40"/>
  <c r="AE308" i="40"/>
  <c r="AA308" i="40"/>
  <c r="W308" i="40"/>
  <c r="S308" i="40"/>
  <c r="O308" i="40"/>
  <c r="K308" i="40"/>
  <c r="G308" i="40"/>
  <c r="C308" i="40"/>
  <c r="AM307" i="40"/>
  <c r="AI307" i="40"/>
  <c r="AE307" i="40"/>
  <c r="AA307" i="40"/>
  <c r="W307" i="40"/>
  <c r="S307" i="40"/>
  <c r="O307" i="40"/>
  <c r="K307" i="40"/>
  <c r="G307" i="40"/>
  <c r="C307" i="40"/>
  <c r="AM306" i="40"/>
  <c r="AI306" i="40"/>
  <c r="AE306" i="40"/>
  <c r="AA306" i="40"/>
  <c r="W306" i="40"/>
  <c r="S306" i="40"/>
  <c r="O306" i="40"/>
  <c r="K306" i="40"/>
  <c r="G306" i="40"/>
  <c r="C306" i="40"/>
  <c r="AM300" i="40"/>
  <c r="AI300" i="40"/>
  <c r="AE300" i="40"/>
  <c r="AA300" i="40"/>
  <c r="W300" i="40"/>
  <c r="S300" i="40"/>
  <c r="O300" i="40"/>
  <c r="K300" i="40"/>
  <c r="G300" i="40"/>
  <c r="C300" i="40"/>
  <c r="AM299" i="40"/>
  <c r="AI299" i="40"/>
  <c r="AE299" i="40"/>
  <c r="AA299" i="40"/>
  <c r="W299" i="40"/>
  <c r="S299" i="40"/>
  <c r="O299" i="40"/>
  <c r="K299" i="40"/>
  <c r="G299" i="40"/>
  <c r="C299" i="40"/>
  <c r="AM298" i="40"/>
  <c r="AI298" i="40"/>
  <c r="AE298" i="40"/>
  <c r="AA298" i="40"/>
  <c r="W298" i="40"/>
  <c r="S298" i="40"/>
  <c r="O298" i="40"/>
  <c r="K298" i="40"/>
  <c r="G298" i="40"/>
  <c r="C298" i="40"/>
  <c r="AM297" i="40"/>
  <c r="AI297" i="40"/>
  <c r="AE297" i="40"/>
  <c r="AA297" i="40"/>
  <c r="W297" i="40"/>
  <c r="S297" i="40"/>
  <c r="O297" i="40"/>
  <c r="K297" i="40"/>
  <c r="G297" i="40"/>
  <c r="C297" i="40"/>
  <c r="AM296" i="40"/>
  <c r="AI296" i="40"/>
  <c r="AE296" i="40"/>
  <c r="AA296" i="40"/>
  <c r="W296" i="40"/>
  <c r="S296" i="40"/>
  <c r="O296" i="40"/>
  <c r="K296" i="40"/>
  <c r="G296" i="40"/>
  <c r="C296" i="40"/>
  <c r="AM295" i="40"/>
  <c r="AI295" i="40"/>
  <c r="AE295" i="40"/>
  <c r="AA295" i="40"/>
  <c r="W295" i="40"/>
  <c r="S295" i="40"/>
  <c r="O295" i="40"/>
  <c r="K295" i="40"/>
  <c r="G295" i="40"/>
  <c r="C295" i="40"/>
  <c r="AM294" i="40"/>
  <c r="AI294" i="40"/>
  <c r="AE294" i="40"/>
  <c r="AA294" i="40"/>
  <c r="W294" i="40"/>
  <c r="S294" i="40"/>
  <c r="O294" i="40"/>
  <c r="K294" i="40"/>
  <c r="G294" i="40"/>
  <c r="C294" i="40"/>
  <c r="AM293" i="40"/>
  <c r="AI293" i="40"/>
  <c r="AE293" i="40"/>
  <c r="AA293" i="40"/>
  <c r="W293" i="40"/>
  <c r="S293" i="40"/>
  <c r="O293" i="40"/>
  <c r="K293" i="40"/>
  <c r="G293" i="40"/>
  <c r="C293" i="40"/>
  <c r="AM292" i="40"/>
  <c r="AI292" i="40"/>
  <c r="AE292" i="40"/>
  <c r="AA292" i="40"/>
  <c r="W292" i="40"/>
  <c r="S292" i="40"/>
  <c r="O292" i="40"/>
  <c r="K292" i="40"/>
  <c r="G292" i="40"/>
  <c r="C292" i="40"/>
  <c r="AM291" i="40"/>
  <c r="AI291" i="40"/>
  <c r="AE291" i="40"/>
  <c r="AA291" i="40"/>
  <c r="W291" i="40"/>
  <c r="S291" i="40"/>
  <c r="O291" i="40"/>
  <c r="K291" i="40"/>
  <c r="G291" i="40"/>
  <c r="C291" i="40"/>
  <c r="AM290" i="40"/>
  <c r="AI290" i="40"/>
  <c r="AE290" i="40"/>
  <c r="AA290" i="40"/>
  <c r="W290" i="40"/>
  <c r="S290" i="40"/>
  <c r="O290" i="40"/>
  <c r="K290" i="40"/>
  <c r="G290" i="40"/>
  <c r="C290" i="40"/>
  <c r="AM289" i="40"/>
  <c r="AI289" i="40"/>
  <c r="AE289" i="40"/>
  <c r="AA289" i="40"/>
  <c r="W289" i="40"/>
  <c r="S289" i="40"/>
  <c r="O289" i="40"/>
  <c r="K289" i="40"/>
  <c r="G289" i="40"/>
  <c r="C289" i="40"/>
  <c r="AM288" i="40"/>
  <c r="AI288" i="40"/>
  <c r="AE288" i="40"/>
  <c r="AA288" i="40"/>
  <c r="W288" i="40"/>
  <c r="S288" i="40"/>
  <c r="O288" i="40"/>
  <c r="K288" i="40"/>
  <c r="G288" i="40"/>
  <c r="C288" i="40"/>
  <c r="AM287" i="40"/>
  <c r="AI287" i="40"/>
  <c r="AE287" i="40"/>
  <c r="AA287" i="40"/>
  <c r="W287" i="40"/>
  <c r="S287" i="40"/>
  <c r="O287" i="40"/>
  <c r="K287" i="40"/>
  <c r="G287" i="40"/>
  <c r="C287" i="40"/>
  <c r="AM286" i="40"/>
  <c r="AI286" i="40"/>
  <c r="AE286" i="40"/>
  <c r="AA286" i="40"/>
  <c r="W286" i="40"/>
  <c r="S286" i="40"/>
  <c r="O286" i="40"/>
  <c r="K286" i="40"/>
  <c r="G286" i="40"/>
  <c r="C286" i="40"/>
  <c r="AM285" i="40"/>
  <c r="AI285" i="40"/>
  <c r="AE285" i="40"/>
  <c r="AA285" i="40"/>
  <c r="W285" i="40"/>
  <c r="S285" i="40"/>
  <c r="O285" i="40"/>
  <c r="K285" i="40"/>
  <c r="G285" i="40"/>
  <c r="C285" i="40"/>
  <c r="AM284" i="40"/>
  <c r="AI284" i="40"/>
  <c r="AE284" i="40"/>
  <c r="AA284" i="40"/>
  <c r="W284" i="40"/>
  <c r="S284" i="40"/>
  <c r="O284" i="40"/>
  <c r="K284" i="40"/>
  <c r="G284" i="40"/>
  <c r="C284" i="40"/>
  <c r="AM283" i="40"/>
  <c r="AI283" i="40"/>
  <c r="AE283" i="40"/>
  <c r="AA283" i="40"/>
  <c r="W283" i="40"/>
  <c r="S283" i="40"/>
  <c r="O283" i="40"/>
  <c r="K283" i="40"/>
  <c r="G283" i="40"/>
  <c r="C283" i="40"/>
  <c r="AM282" i="40"/>
  <c r="AI282" i="40"/>
  <c r="AE282" i="40"/>
  <c r="AA282" i="40"/>
  <c r="W282" i="40"/>
  <c r="S282" i="40"/>
  <c r="O282" i="40"/>
  <c r="K282" i="40"/>
  <c r="G282" i="40"/>
  <c r="C282" i="40"/>
  <c r="AM281" i="40"/>
  <c r="AI281" i="40"/>
  <c r="AE281" i="40"/>
  <c r="AA281" i="40"/>
  <c r="W281" i="40"/>
  <c r="S281" i="40"/>
  <c r="O281" i="40"/>
  <c r="K281" i="40"/>
  <c r="G281" i="40"/>
  <c r="C281" i="40"/>
  <c r="AM280" i="40"/>
  <c r="AI280" i="40"/>
  <c r="AE280" i="40"/>
  <c r="AA280" i="40"/>
  <c r="W280" i="40"/>
  <c r="S280" i="40"/>
  <c r="O280" i="40"/>
  <c r="K280" i="40"/>
  <c r="G280" i="40"/>
  <c r="C280" i="40"/>
  <c r="AM279" i="40"/>
  <c r="AI279" i="40"/>
  <c r="AE279" i="40"/>
  <c r="AA279" i="40"/>
  <c r="W279" i="40"/>
  <c r="S279" i="40"/>
  <c r="O279" i="40"/>
  <c r="K279" i="40"/>
  <c r="G279" i="40"/>
  <c r="C279" i="40"/>
  <c r="AM278" i="40"/>
  <c r="AI278" i="40"/>
  <c r="AE278" i="40"/>
  <c r="AA278" i="40"/>
  <c r="W278" i="40"/>
  <c r="S278" i="40"/>
  <c r="O278" i="40"/>
  <c r="K278" i="40"/>
  <c r="G278" i="40"/>
  <c r="C278" i="40"/>
  <c r="AM277" i="40"/>
  <c r="AI277" i="40"/>
  <c r="AE277" i="40"/>
  <c r="AA277" i="40"/>
  <c r="W277" i="40"/>
  <c r="S277" i="40"/>
  <c r="O277" i="40"/>
  <c r="K277" i="40"/>
  <c r="G277" i="40"/>
  <c r="C277" i="40"/>
  <c r="AM276" i="40"/>
  <c r="AI276" i="40"/>
  <c r="AE276" i="40"/>
  <c r="AA276" i="40"/>
  <c r="W276" i="40"/>
  <c r="S276" i="40"/>
  <c r="O276" i="40"/>
  <c r="K276" i="40"/>
  <c r="G276" i="40"/>
  <c r="C276" i="40"/>
  <c r="AM275" i="40"/>
  <c r="AI275" i="40"/>
  <c r="AE275" i="40"/>
  <c r="AA275" i="40"/>
  <c r="W275" i="40"/>
  <c r="S275" i="40"/>
  <c r="O275" i="40"/>
  <c r="K275" i="40"/>
  <c r="G275" i="40"/>
  <c r="C275" i="40"/>
  <c r="AM274" i="40"/>
  <c r="AI274" i="40"/>
  <c r="AE274" i="40"/>
  <c r="AA274" i="40"/>
  <c r="W274" i="40"/>
  <c r="S274" i="40"/>
  <c r="O274" i="40"/>
  <c r="K274" i="40"/>
  <c r="G274" i="40"/>
  <c r="C274" i="40"/>
  <c r="AM273" i="40"/>
  <c r="AI273" i="40"/>
  <c r="AE273" i="40"/>
  <c r="AA273" i="40"/>
  <c r="W273" i="40"/>
  <c r="S273" i="40"/>
  <c r="O273" i="40"/>
  <c r="K273" i="40"/>
  <c r="G273" i="40"/>
  <c r="C273" i="40"/>
  <c r="AM272" i="40"/>
  <c r="AI272" i="40"/>
  <c r="AE272" i="40"/>
  <c r="AA272" i="40"/>
  <c r="W272" i="40"/>
  <c r="S272" i="40"/>
  <c r="O272" i="40"/>
  <c r="K272" i="40"/>
  <c r="G272" i="40"/>
  <c r="C272" i="40"/>
  <c r="AM271" i="40"/>
  <c r="AI271" i="40"/>
  <c r="AE271" i="40"/>
  <c r="AA271" i="40"/>
  <c r="W271" i="40"/>
  <c r="S271" i="40"/>
  <c r="O271" i="40"/>
  <c r="K271" i="40"/>
  <c r="G271" i="40"/>
  <c r="C271" i="40"/>
  <c r="AM270" i="40"/>
  <c r="AI270" i="40"/>
  <c r="AE270" i="40"/>
  <c r="AA270" i="40"/>
  <c r="W270" i="40"/>
  <c r="S270" i="40"/>
  <c r="O270" i="40"/>
  <c r="K270" i="40"/>
  <c r="G270" i="40"/>
  <c r="C270" i="40"/>
  <c r="AM269" i="40"/>
  <c r="AI269" i="40"/>
  <c r="AE269" i="40"/>
  <c r="AA269" i="40"/>
  <c r="W269" i="40"/>
  <c r="S269" i="40"/>
  <c r="O269" i="40"/>
  <c r="K269" i="40"/>
  <c r="G269" i="40"/>
  <c r="C269" i="40"/>
  <c r="AM268" i="40"/>
  <c r="AI268" i="40"/>
  <c r="AE268" i="40"/>
  <c r="AA268" i="40"/>
  <c r="W268" i="40"/>
  <c r="S268" i="40"/>
  <c r="O268" i="40"/>
  <c r="K268" i="40"/>
  <c r="G268" i="40"/>
  <c r="C268" i="40"/>
  <c r="AM267" i="40"/>
  <c r="AI267" i="40"/>
  <c r="AE267" i="40"/>
  <c r="AA267" i="40"/>
  <c r="W267" i="40"/>
  <c r="S267" i="40"/>
  <c r="O267" i="40"/>
  <c r="K267" i="40"/>
  <c r="G267" i="40"/>
  <c r="C267" i="40"/>
  <c r="AM266" i="40"/>
  <c r="AI266" i="40"/>
  <c r="AE266" i="40"/>
  <c r="AA266" i="40"/>
  <c r="W266" i="40"/>
  <c r="S266" i="40"/>
  <c r="O266" i="40"/>
  <c r="K266" i="40"/>
  <c r="G266" i="40"/>
  <c r="C266" i="40"/>
  <c r="AM265" i="40"/>
  <c r="AI265" i="40"/>
  <c r="AE265" i="40"/>
  <c r="AA265" i="40"/>
  <c r="W265" i="40"/>
  <c r="S265" i="40"/>
  <c r="O265" i="40"/>
  <c r="K265" i="40"/>
  <c r="G265" i="40"/>
  <c r="C265" i="40"/>
  <c r="AM264" i="40"/>
  <c r="AI264" i="40"/>
  <c r="AE264" i="40"/>
  <c r="AA264" i="40"/>
  <c r="W264" i="40"/>
  <c r="S264" i="40"/>
  <c r="O264" i="40"/>
  <c r="K264" i="40"/>
  <c r="G264" i="40"/>
  <c r="C264" i="40"/>
  <c r="AM263" i="40"/>
  <c r="AI263" i="40"/>
  <c r="AE263" i="40"/>
  <c r="AA263" i="40"/>
  <c r="W263" i="40"/>
  <c r="S263" i="40"/>
  <c r="O263" i="40"/>
  <c r="K263" i="40"/>
  <c r="G263" i="40"/>
  <c r="C263" i="40"/>
  <c r="AM262" i="40"/>
  <c r="AI262" i="40"/>
  <c r="AE262" i="40"/>
  <c r="AA262" i="40"/>
  <c r="W262" i="40"/>
  <c r="S262" i="40"/>
  <c r="O262" i="40"/>
  <c r="K262" i="40"/>
  <c r="G262" i="40"/>
  <c r="C262" i="40"/>
  <c r="AM261" i="40"/>
  <c r="AI261" i="40"/>
  <c r="AE261" i="40"/>
  <c r="AA261" i="40"/>
  <c r="W261" i="40"/>
  <c r="S261" i="40"/>
  <c r="O261" i="40"/>
  <c r="K261" i="40"/>
  <c r="G261" i="40"/>
  <c r="C261" i="40"/>
  <c r="AM260" i="40"/>
  <c r="AI260" i="40"/>
  <c r="AE260" i="40"/>
  <c r="AA260" i="40"/>
  <c r="W260" i="40"/>
  <c r="S260" i="40"/>
  <c r="O260" i="40"/>
  <c r="K260" i="40"/>
  <c r="G260" i="40"/>
  <c r="C260" i="40"/>
  <c r="AM259" i="40"/>
  <c r="AI259" i="40"/>
  <c r="AE259" i="40"/>
  <c r="AA259" i="40"/>
  <c r="W259" i="40"/>
  <c r="S259" i="40"/>
  <c r="O259" i="40"/>
  <c r="K259" i="40"/>
  <c r="G259" i="40"/>
  <c r="C259" i="40"/>
  <c r="AM258" i="40"/>
  <c r="AI258" i="40"/>
  <c r="AE258" i="40"/>
  <c r="AA258" i="40"/>
  <c r="W258" i="40"/>
  <c r="S258" i="40"/>
  <c r="O258" i="40"/>
  <c r="K258" i="40"/>
  <c r="G258" i="40"/>
  <c r="C258" i="40"/>
  <c r="AM257" i="40"/>
  <c r="AI257" i="40"/>
  <c r="AE257" i="40"/>
  <c r="AA257" i="40"/>
  <c r="W257" i="40"/>
  <c r="S257" i="40"/>
  <c r="O257" i="40"/>
  <c r="K257" i="40"/>
  <c r="G257" i="40"/>
  <c r="C257" i="40"/>
  <c r="AM256" i="40"/>
  <c r="AI256" i="40"/>
  <c r="AE256" i="40"/>
  <c r="AA256" i="40"/>
  <c r="W256" i="40"/>
  <c r="S256" i="40"/>
  <c r="O256" i="40"/>
  <c r="K256" i="40"/>
  <c r="G256" i="40"/>
  <c r="C256" i="40"/>
  <c r="AM255" i="40"/>
  <c r="AI255" i="40"/>
  <c r="AE255" i="40"/>
  <c r="AA255" i="40"/>
  <c r="W255" i="40"/>
  <c r="S255" i="40"/>
  <c r="O255" i="40"/>
  <c r="K255" i="40"/>
  <c r="G255" i="40"/>
  <c r="C255" i="40"/>
  <c r="AM254" i="40"/>
  <c r="AI254" i="40"/>
  <c r="AE254" i="40"/>
  <c r="AA254" i="40"/>
  <c r="W254" i="40"/>
  <c r="S254" i="40"/>
  <c r="O254" i="40"/>
  <c r="K254" i="40"/>
  <c r="G254" i="40"/>
  <c r="C254" i="40"/>
  <c r="AM253" i="40"/>
  <c r="AI253" i="40"/>
  <c r="AE253" i="40"/>
  <c r="AA253" i="40"/>
  <c r="W253" i="40"/>
  <c r="S253" i="40"/>
  <c r="O253" i="40"/>
  <c r="K253" i="40"/>
  <c r="G253" i="40"/>
  <c r="C253" i="40"/>
  <c r="AM252" i="40"/>
  <c r="AI252" i="40"/>
  <c r="AE252" i="40"/>
  <c r="AA252" i="40"/>
  <c r="W252" i="40"/>
  <c r="S252" i="40"/>
  <c r="O252" i="40"/>
  <c r="K252" i="40"/>
  <c r="G252" i="40"/>
  <c r="C252" i="40"/>
  <c r="AM251" i="40"/>
  <c r="AI251" i="40"/>
  <c r="AE251" i="40"/>
  <c r="AA251" i="40"/>
  <c r="W251" i="40"/>
  <c r="S251" i="40"/>
  <c r="O251" i="40"/>
  <c r="K251" i="40"/>
  <c r="G251" i="40"/>
  <c r="C251" i="40"/>
  <c r="AM245" i="40"/>
  <c r="AI245" i="40"/>
  <c r="AE245" i="40"/>
  <c r="AA245" i="40"/>
  <c r="W245" i="40"/>
  <c r="S245" i="40"/>
  <c r="O245" i="40"/>
  <c r="K245" i="40"/>
  <c r="G245" i="40"/>
  <c r="C245" i="40"/>
  <c r="AM244" i="40"/>
  <c r="AI244" i="40"/>
  <c r="AE244" i="40"/>
  <c r="AA244" i="40"/>
  <c r="W244" i="40"/>
  <c r="S244" i="40"/>
  <c r="O244" i="40"/>
  <c r="K244" i="40"/>
  <c r="G244" i="40"/>
  <c r="C244" i="40"/>
  <c r="AM243" i="40"/>
  <c r="AI243" i="40"/>
  <c r="AE243" i="40"/>
  <c r="AA243" i="40"/>
  <c r="W243" i="40"/>
  <c r="S243" i="40"/>
  <c r="O243" i="40"/>
  <c r="K243" i="40"/>
  <c r="G243" i="40"/>
  <c r="C243" i="40"/>
  <c r="AM242" i="40"/>
  <c r="AI242" i="40"/>
  <c r="AE242" i="40"/>
  <c r="AA242" i="40"/>
  <c r="W242" i="40"/>
  <c r="S242" i="40"/>
  <c r="O242" i="40"/>
  <c r="K242" i="40"/>
  <c r="G242" i="40"/>
  <c r="C242" i="40"/>
  <c r="AM241" i="40"/>
  <c r="AI241" i="40"/>
  <c r="AE241" i="40"/>
  <c r="AA241" i="40"/>
  <c r="W241" i="40"/>
  <c r="S241" i="40"/>
  <c r="O241" i="40"/>
  <c r="K241" i="40"/>
  <c r="G241" i="40"/>
  <c r="C241" i="40"/>
  <c r="AM240" i="40"/>
  <c r="AI240" i="40"/>
  <c r="AE240" i="40"/>
  <c r="AA240" i="40"/>
  <c r="W240" i="40"/>
  <c r="S240" i="40"/>
  <c r="O240" i="40"/>
  <c r="K240" i="40"/>
  <c r="G240" i="40"/>
  <c r="C240" i="40"/>
  <c r="AM239" i="40"/>
  <c r="AI239" i="40"/>
  <c r="AE239" i="40"/>
  <c r="AA239" i="40"/>
  <c r="W239" i="40"/>
  <c r="S239" i="40"/>
  <c r="O239" i="40"/>
  <c r="K239" i="40"/>
  <c r="G239" i="40"/>
  <c r="C239" i="40"/>
  <c r="AM238" i="40"/>
  <c r="AI238" i="40"/>
  <c r="AE238" i="40"/>
  <c r="AA238" i="40"/>
  <c r="W238" i="40"/>
  <c r="S238" i="40"/>
  <c r="O238" i="40"/>
  <c r="K238" i="40"/>
  <c r="G238" i="40"/>
  <c r="C238" i="40"/>
  <c r="AM237" i="40"/>
  <c r="AI237" i="40"/>
  <c r="AE237" i="40"/>
  <c r="AA237" i="40"/>
  <c r="W237" i="40"/>
  <c r="S237" i="40"/>
  <c r="O237" i="40"/>
  <c r="K237" i="40"/>
  <c r="G237" i="40"/>
  <c r="C237" i="40"/>
  <c r="AM236" i="40"/>
  <c r="AI236" i="40"/>
  <c r="AE236" i="40"/>
  <c r="AA236" i="40"/>
  <c r="W236" i="40"/>
  <c r="S236" i="40"/>
  <c r="O236" i="40"/>
  <c r="K236" i="40"/>
  <c r="G236" i="40"/>
  <c r="C236" i="40"/>
  <c r="AM235" i="40"/>
  <c r="AI235" i="40"/>
  <c r="AE235" i="40"/>
  <c r="AA235" i="40"/>
  <c r="W235" i="40"/>
  <c r="S235" i="40"/>
  <c r="O235" i="40"/>
  <c r="K235" i="40"/>
  <c r="G235" i="40"/>
  <c r="C235" i="40"/>
  <c r="AM234" i="40"/>
  <c r="AI234" i="40"/>
  <c r="AE234" i="40"/>
  <c r="AA234" i="40"/>
  <c r="W234" i="40"/>
  <c r="S234" i="40"/>
  <c r="O234" i="40"/>
  <c r="K234" i="40"/>
  <c r="G234" i="40"/>
  <c r="C234" i="40"/>
  <c r="AM233" i="40"/>
  <c r="AI233" i="40"/>
  <c r="AE233" i="40"/>
  <c r="AA233" i="40"/>
  <c r="W233" i="40"/>
  <c r="S233" i="40"/>
  <c r="O233" i="40"/>
  <c r="K233" i="40"/>
  <c r="G233" i="40"/>
  <c r="C233" i="40"/>
  <c r="AM232" i="40"/>
  <c r="AI232" i="40"/>
  <c r="AE232" i="40"/>
  <c r="AA232" i="40"/>
  <c r="W232" i="40"/>
  <c r="S232" i="40"/>
  <c r="O232" i="40"/>
  <c r="K232" i="40"/>
  <c r="G232" i="40"/>
  <c r="C232" i="40"/>
  <c r="AM231" i="40"/>
  <c r="AI231" i="40"/>
  <c r="AE231" i="40"/>
  <c r="AA231" i="40"/>
  <c r="W231" i="40"/>
  <c r="S231" i="40"/>
  <c r="O231" i="40"/>
  <c r="K231" i="40"/>
  <c r="G231" i="40"/>
  <c r="C231" i="40"/>
  <c r="AM230" i="40"/>
  <c r="AI230" i="40"/>
  <c r="AE230" i="40"/>
  <c r="AA230" i="40"/>
  <c r="W230" i="40"/>
  <c r="S230" i="40"/>
  <c r="O230" i="40"/>
  <c r="K230" i="40"/>
  <c r="G230" i="40"/>
  <c r="C230" i="40"/>
  <c r="AM229" i="40"/>
  <c r="AI229" i="40"/>
  <c r="AE229" i="40"/>
  <c r="AA229" i="40"/>
  <c r="W229" i="40"/>
  <c r="S229" i="40"/>
  <c r="O229" i="40"/>
  <c r="K229" i="40"/>
  <c r="G229" i="40"/>
  <c r="C229" i="40"/>
  <c r="AM228" i="40"/>
  <c r="AI228" i="40"/>
  <c r="AE228" i="40"/>
  <c r="AA228" i="40"/>
  <c r="W228" i="40"/>
  <c r="S228" i="40"/>
  <c r="O228" i="40"/>
  <c r="K228" i="40"/>
  <c r="G228" i="40"/>
  <c r="C228" i="40"/>
  <c r="AM227" i="40"/>
  <c r="AI227" i="40"/>
  <c r="AE227" i="40"/>
  <c r="AA227" i="40"/>
  <c r="W227" i="40"/>
  <c r="S227" i="40"/>
  <c r="O227" i="40"/>
  <c r="K227" i="40"/>
  <c r="G227" i="40"/>
  <c r="C227" i="40"/>
  <c r="AM226" i="40"/>
  <c r="AI226" i="40"/>
  <c r="AE226" i="40"/>
  <c r="AA226" i="40"/>
  <c r="W226" i="40"/>
  <c r="S226" i="40"/>
  <c r="O226" i="40"/>
  <c r="K226" i="40"/>
  <c r="G226" i="40"/>
  <c r="C226" i="40"/>
  <c r="AM225" i="40"/>
  <c r="AI225" i="40"/>
  <c r="AE225" i="40"/>
  <c r="AA225" i="40"/>
  <c r="W225" i="40"/>
  <c r="S225" i="40"/>
  <c r="O225" i="40"/>
  <c r="K225" i="40"/>
  <c r="G225" i="40"/>
  <c r="C225" i="40"/>
  <c r="AM224" i="40"/>
  <c r="AI224" i="40"/>
  <c r="AE224" i="40"/>
  <c r="AA224" i="40"/>
  <c r="W224" i="40"/>
  <c r="S224" i="40"/>
  <c r="O224" i="40"/>
  <c r="K224" i="40"/>
  <c r="G224" i="40"/>
  <c r="C224" i="40"/>
  <c r="AM223" i="40"/>
  <c r="AI223" i="40"/>
  <c r="AE223" i="40"/>
  <c r="AA223" i="40"/>
  <c r="W223" i="40"/>
  <c r="S223" i="40"/>
  <c r="O223" i="40"/>
  <c r="K223" i="40"/>
  <c r="G223" i="40"/>
  <c r="C223" i="40"/>
  <c r="AM222" i="40"/>
  <c r="AI222" i="40"/>
  <c r="AE222" i="40"/>
  <c r="AA222" i="40"/>
  <c r="W222" i="40"/>
  <c r="S222" i="40"/>
  <c r="O222" i="40"/>
  <c r="K222" i="40"/>
  <c r="G222" i="40"/>
  <c r="C222" i="40"/>
  <c r="AM221" i="40"/>
  <c r="AI221" i="40"/>
  <c r="AE221" i="40"/>
  <c r="AA221" i="40"/>
  <c r="W221" i="40"/>
  <c r="S221" i="40"/>
  <c r="O221" i="40"/>
  <c r="K221" i="40"/>
  <c r="G221" i="40"/>
  <c r="C221" i="40"/>
  <c r="AM220" i="40"/>
  <c r="AI220" i="40"/>
  <c r="AE220" i="40"/>
  <c r="AA220" i="40"/>
  <c r="W220" i="40"/>
  <c r="S220" i="40"/>
  <c r="O220" i="40"/>
  <c r="K220" i="40"/>
  <c r="G220" i="40"/>
  <c r="C220" i="40"/>
  <c r="AM219" i="40"/>
  <c r="AI219" i="40"/>
  <c r="AE219" i="40"/>
  <c r="AA219" i="40"/>
  <c r="W219" i="40"/>
  <c r="S219" i="40"/>
  <c r="O219" i="40"/>
  <c r="K219" i="40"/>
  <c r="G219" i="40"/>
  <c r="C219" i="40"/>
  <c r="AM218" i="40"/>
  <c r="AI218" i="40"/>
  <c r="AE218" i="40"/>
  <c r="AA218" i="40"/>
  <c r="W218" i="40"/>
  <c r="S218" i="40"/>
  <c r="O218" i="40"/>
  <c r="K218" i="40"/>
  <c r="G218" i="40"/>
  <c r="C218" i="40"/>
  <c r="AM217" i="40"/>
  <c r="AI217" i="40"/>
  <c r="AE217" i="40"/>
  <c r="AA217" i="40"/>
  <c r="W217" i="40"/>
  <c r="S217" i="40"/>
  <c r="O217" i="40"/>
  <c r="K217" i="40"/>
  <c r="G217" i="40"/>
  <c r="C217" i="40"/>
  <c r="AM216" i="40"/>
  <c r="AI216" i="40"/>
  <c r="AE216" i="40"/>
  <c r="AA216" i="40"/>
  <c r="W216" i="40"/>
  <c r="S216" i="40"/>
  <c r="O216" i="40"/>
  <c r="K216" i="40"/>
  <c r="G216" i="40"/>
  <c r="C216" i="40"/>
  <c r="AM215" i="40"/>
  <c r="AI215" i="40"/>
  <c r="AE215" i="40"/>
  <c r="AA215" i="40"/>
  <c r="W215" i="40"/>
  <c r="S215" i="40"/>
  <c r="O215" i="40"/>
  <c r="K215" i="40"/>
  <c r="G215" i="40"/>
  <c r="C215" i="40"/>
  <c r="AM214" i="40"/>
  <c r="AI214" i="40"/>
  <c r="AE214" i="40"/>
  <c r="AA214" i="40"/>
  <c r="W214" i="40"/>
  <c r="S214" i="40"/>
  <c r="O214" i="40"/>
  <c r="K214" i="40"/>
  <c r="G214" i="40"/>
  <c r="C214" i="40"/>
  <c r="AM213" i="40"/>
  <c r="AI213" i="40"/>
  <c r="AE213" i="40"/>
  <c r="AA213" i="40"/>
  <c r="W213" i="40"/>
  <c r="S213" i="40"/>
  <c r="O213" i="40"/>
  <c r="K213" i="40"/>
  <c r="G213" i="40"/>
  <c r="C213" i="40"/>
  <c r="AM212" i="40"/>
  <c r="AI212" i="40"/>
  <c r="AE212" i="40"/>
  <c r="AA212" i="40"/>
  <c r="W212" i="40"/>
  <c r="S212" i="40"/>
  <c r="O212" i="40"/>
  <c r="K212" i="40"/>
  <c r="G212" i="40"/>
  <c r="C212" i="40"/>
  <c r="AM211" i="40"/>
  <c r="AI211" i="40"/>
  <c r="AE211" i="40"/>
  <c r="AA211" i="40"/>
  <c r="W211" i="40"/>
  <c r="S211" i="40"/>
  <c r="O211" i="40"/>
  <c r="K211" i="40"/>
  <c r="G211" i="40"/>
  <c r="C211" i="40"/>
  <c r="AM210" i="40"/>
  <c r="AI210" i="40"/>
  <c r="AE210" i="40"/>
  <c r="AA210" i="40"/>
  <c r="W210" i="40"/>
  <c r="S210" i="40"/>
  <c r="O210" i="40"/>
  <c r="K210" i="40"/>
  <c r="G210" i="40"/>
  <c r="C210" i="40"/>
  <c r="AM209" i="40"/>
  <c r="AI209" i="40"/>
  <c r="AE209" i="40"/>
  <c r="AA209" i="40"/>
  <c r="W209" i="40"/>
  <c r="S209" i="40"/>
  <c r="O209" i="40"/>
  <c r="K209" i="40"/>
  <c r="G209" i="40"/>
  <c r="C209" i="40"/>
  <c r="AM208" i="40"/>
  <c r="AI208" i="40"/>
  <c r="AE208" i="40"/>
  <c r="AA208" i="40"/>
  <c r="W208" i="40"/>
  <c r="S208" i="40"/>
  <c r="O208" i="40"/>
  <c r="K208" i="40"/>
  <c r="G208" i="40"/>
  <c r="C208" i="40"/>
  <c r="AM207" i="40"/>
  <c r="AI207" i="40"/>
  <c r="AE207" i="40"/>
  <c r="AA207" i="40"/>
  <c r="W207" i="40"/>
  <c r="S207" i="40"/>
  <c r="O207" i="40"/>
  <c r="K207" i="40"/>
  <c r="G207" i="40"/>
  <c r="C207" i="40"/>
  <c r="AM206" i="40"/>
  <c r="AI206" i="40"/>
  <c r="AE206" i="40"/>
  <c r="AA206" i="40"/>
  <c r="W206" i="40"/>
  <c r="S206" i="40"/>
  <c r="O206" i="40"/>
  <c r="K206" i="40"/>
  <c r="G206" i="40"/>
  <c r="C206" i="40"/>
  <c r="AM205" i="40"/>
  <c r="AI205" i="40"/>
  <c r="AE205" i="40"/>
  <c r="AA205" i="40"/>
  <c r="W205" i="40"/>
  <c r="S205" i="40"/>
  <c r="O205" i="40"/>
  <c r="K205" i="40"/>
  <c r="G205" i="40"/>
  <c r="C205" i="40"/>
  <c r="AM204" i="40"/>
  <c r="AI204" i="40"/>
  <c r="AE204" i="40"/>
  <c r="AA204" i="40"/>
  <c r="W204" i="40"/>
  <c r="S204" i="40"/>
  <c r="O204" i="40"/>
  <c r="K204" i="40"/>
  <c r="G204" i="40"/>
  <c r="C204" i="40"/>
  <c r="AM203" i="40"/>
  <c r="AI203" i="40"/>
  <c r="AE203" i="40"/>
  <c r="AA203" i="40"/>
  <c r="W203" i="40"/>
  <c r="S203" i="40"/>
  <c r="O203" i="40"/>
  <c r="K203" i="40"/>
  <c r="G203" i="40"/>
  <c r="C203" i="40"/>
  <c r="AM202" i="40"/>
  <c r="AI202" i="40"/>
  <c r="AE202" i="40"/>
  <c r="AA202" i="40"/>
  <c r="W202" i="40"/>
  <c r="S202" i="40"/>
  <c r="O202" i="40"/>
  <c r="K202" i="40"/>
  <c r="G202" i="40"/>
  <c r="C202" i="40"/>
  <c r="AM201" i="40"/>
  <c r="AI201" i="40"/>
  <c r="AE201" i="40"/>
  <c r="AA201" i="40"/>
  <c r="W201" i="40"/>
  <c r="S201" i="40"/>
  <c r="O201" i="40"/>
  <c r="K201" i="40"/>
  <c r="G201" i="40"/>
  <c r="C201" i="40"/>
  <c r="AM200" i="40"/>
  <c r="AI200" i="40"/>
  <c r="AE200" i="40"/>
  <c r="AA200" i="40"/>
  <c r="W200" i="40"/>
  <c r="S200" i="40"/>
  <c r="O200" i="40"/>
  <c r="K200" i="40"/>
  <c r="G200" i="40"/>
  <c r="C200" i="40"/>
  <c r="AM199" i="40"/>
  <c r="AI199" i="40"/>
  <c r="AE199" i="40"/>
  <c r="AA199" i="40"/>
  <c r="W199" i="40"/>
  <c r="S199" i="40"/>
  <c r="O199" i="40"/>
  <c r="K199" i="40"/>
  <c r="G199" i="40"/>
  <c r="C199" i="40"/>
  <c r="AM198" i="40"/>
  <c r="AI198" i="40"/>
  <c r="AE198" i="40"/>
  <c r="AA198" i="40"/>
  <c r="W198" i="40"/>
  <c r="S198" i="40"/>
  <c r="O198" i="40"/>
  <c r="K198" i="40"/>
  <c r="G198" i="40"/>
  <c r="C198" i="40"/>
  <c r="AM197" i="40"/>
  <c r="AI197" i="40"/>
  <c r="AE197" i="40"/>
  <c r="AA197" i="40"/>
  <c r="W197" i="40"/>
  <c r="S197" i="40"/>
  <c r="O197" i="40"/>
  <c r="K197" i="40"/>
  <c r="G197" i="40"/>
  <c r="C197" i="40"/>
  <c r="AM196" i="40"/>
  <c r="AI196" i="40"/>
  <c r="AE196" i="40"/>
  <c r="AA196" i="40"/>
  <c r="W196" i="40"/>
  <c r="S196" i="40"/>
  <c r="O196" i="40"/>
  <c r="K196" i="40"/>
  <c r="G196" i="40"/>
  <c r="C196" i="40"/>
  <c r="AM190" i="40"/>
  <c r="AI190" i="40"/>
  <c r="AE190" i="40"/>
  <c r="AA190" i="40"/>
  <c r="W190" i="40"/>
  <c r="S190" i="40"/>
  <c r="O190" i="40"/>
  <c r="K190" i="40"/>
  <c r="G190" i="40"/>
  <c r="C190" i="40"/>
  <c r="AM189" i="40"/>
  <c r="AI189" i="40"/>
  <c r="AE189" i="40"/>
  <c r="AA189" i="40"/>
  <c r="W189" i="40"/>
  <c r="S189" i="40"/>
  <c r="O189" i="40"/>
  <c r="K189" i="40"/>
  <c r="G189" i="40"/>
  <c r="C189" i="40"/>
  <c r="AM188" i="40"/>
  <c r="AI188" i="40"/>
  <c r="AE188" i="40"/>
  <c r="AA188" i="40"/>
  <c r="W188" i="40"/>
  <c r="S188" i="40"/>
  <c r="O188" i="40"/>
  <c r="K188" i="40"/>
  <c r="G188" i="40"/>
  <c r="C188" i="40"/>
  <c r="AM187" i="40"/>
  <c r="AI187" i="40"/>
  <c r="AE187" i="40"/>
  <c r="AA187" i="40"/>
  <c r="W187" i="40"/>
  <c r="S187" i="40"/>
  <c r="O187" i="40"/>
  <c r="K187" i="40"/>
  <c r="G187" i="40"/>
  <c r="C187" i="40"/>
  <c r="AM186" i="40"/>
  <c r="AI186" i="40"/>
  <c r="AE186" i="40"/>
  <c r="AA186" i="40"/>
  <c r="W186" i="40"/>
  <c r="S186" i="40"/>
  <c r="O186" i="40"/>
  <c r="K186" i="40"/>
  <c r="G186" i="40"/>
  <c r="C186" i="40"/>
  <c r="AM185" i="40"/>
  <c r="AI185" i="40"/>
  <c r="AE185" i="40"/>
  <c r="AA185" i="40"/>
  <c r="W185" i="40"/>
  <c r="S185" i="40"/>
  <c r="O185" i="40"/>
  <c r="K185" i="40"/>
  <c r="G185" i="40"/>
  <c r="C185" i="40"/>
  <c r="AM184" i="40"/>
  <c r="AI184" i="40"/>
  <c r="AE184" i="40"/>
  <c r="AA184" i="40"/>
  <c r="W184" i="40"/>
  <c r="S184" i="40"/>
  <c r="O184" i="40"/>
  <c r="K184" i="40"/>
  <c r="G184" i="40"/>
  <c r="C184" i="40"/>
  <c r="AM183" i="40"/>
  <c r="AI183" i="40"/>
  <c r="AE183" i="40"/>
  <c r="AA183" i="40"/>
  <c r="W183" i="40"/>
  <c r="S183" i="40"/>
  <c r="O183" i="40"/>
  <c r="K183" i="40"/>
  <c r="G183" i="40"/>
  <c r="C183" i="40"/>
  <c r="AM182" i="40"/>
  <c r="AI182" i="40"/>
  <c r="AE182" i="40"/>
  <c r="AA182" i="40"/>
  <c r="W182" i="40"/>
  <c r="S182" i="40"/>
  <c r="O182" i="40"/>
  <c r="K182" i="40"/>
  <c r="G182" i="40"/>
  <c r="C182" i="40"/>
  <c r="AM181" i="40"/>
  <c r="AI181" i="40"/>
  <c r="AE181" i="40"/>
  <c r="AA181" i="40"/>
  <c r="W181" i="40"/>
  <c r="S181" i="40"/>
  <c r="O181" i="40"/>
  <c r="K181" i="40"/>
  <c r="G181" i="40"/>
  <c r="C181" i="40"/>
  <c r="AM180" i="40"/>
  <c r="AI180" i="40"/>
  <c r="AE180" i="40"/>
  <c r="AA180" i="40"/>
  <c r="W180" i="40"/>
  <c r="S180" i="40"/>
  <c r="O180" i="40"/>
  <c r="K180" i="40"/>
  <c r="G180" i="40"/>
  <c r="C180" i="40"/>
  <c r="AM179" i="40"/>
  <c r="AI179" i="40"/>
  <c r="AE179" i="40"/>
  <c r="AA179" i="40"/>
  <c r="W179" i="40"/>
  <c r="S179" i="40"/>
  <c r="O179" i="40"/>
  <c r="K179" i="40"/>
  <c r="G179" i="40"/>
  <c r="C179" i="40"/>
  <c r="AM178" i="40"/>
  <c r="AI178" i="40"/>
  <c r="AE178" i="40"/>
  <c r="AA178" i="40"/>
  <c r="W178" i="40"/>
  <c r="S178" i="40"/>
  <c r="O178" i="40"/>
  <c r="K178" i="40"/>
  <c r="G178" i="40"/>
  <c r="C178" i="40"/>
  <c r="AM177" i="40"/>
  <c r="AI177" i="40"/>
  <c r="AE177" i="40"/>
  <c r="AA177" i="40"/>
  <c r="W177" i="40"/>
  <c r="S177" i="40"/>
  <c r="O177" i="40"/>
  <c r="K177" i="40"/>
  <c r="G177" i="40"/>
  <c r="C177" i="40"/>
  <c r="AM176" i="40"/>
  <c r="AI176" i="40"/>
  <c r="AE176" i="40"/>
  <c r="AA176" i="40"/>
  <c r="W176" i="40"/>
  <c r="S176" i="40"/>
  <c r="O176" i="40"/>
  <c r="K176" i="40"/>
  <c r="G176" i="40"/>
  <c r="C176" i="40"/>
  <c r="AM175" i="40"/>
  <c r="AI175" i="40"/>
  <c r="AE175" i="40"/>
  <c r="AA175" i="40"/>
  <c r="W175" i="40"/>
  <c r="S175" i="40"/>
  <c r="O175" i="40"/>
  <c r="K175" i="40"/>
  <c r="G175" i="40"/>
  <c r="C175" i="40"/>
  <c r="AM174" i="40"/>
  <c r="AI174" i="40"/>
  <c r="AE174" i="40"/>
  <c r="AA174" i="40"/>
  <c r="W174" i="40"/>
  <c r="S174" i="40"/>
  <c r="O174" i="40"/>
  <c r="K174" i="40"/>
  <c r="G174" i="40"/>
  <c r="C174" i="40"/>
  <c r="AM173" i="40"/>
  <c r="AI173" i="40"/>
  <c r="AE173" i="40"/>
  <c r="AA173" i="40"/>
  <c r="W173" i="40"/>
  <c r="S173" i="40"/>
  <c r="O173" i="40"/>
  <c r="K173" i="40"/>
  <c r="G173" i="40"/>
  <c r="C173" i="40"/>
  <c r="AM172" i="40"/>
  <c r="AI172" i="40"/>
  <c r="AE172" i="40"/>
  <c r="AA172" i="40"/>
  <c r="W172" i="40"/>
  <c r="S172" i="40"/>
  <c r="O172" i="40"/>
  <c r="K172" i="40"/>
  <c r="G172" i="40"/>
  <c r="C172" i="40"/>
  <c r="AM171" i="40"/>
  <c r="AI171" i="40"/>
  <c r="AE171" i="40"/>
  <c r="AA171" i="40"/>
  <c r="W171" i="40"/>
  <c r="S171" i="40"/>
  <c r="O171" i="40"/>
  <c r="K171" i="40"/>
  <c r="G171" i="40"/>
  <c r="C171" i="40"/>
  <c r="AM170" i="40"/>
  <c r="AI170" i="40"/>
  <c r="AE170" i="40"/>
  <c r="AA170" i="40"/>
  <c r="W170" i="40"/>
  <c r="S170" i="40"/>
  <c r="O170" i="40"/>
  <c r="K170" i="40"/>
  <c r="G170" i="40"/>
  <c r="C170" i="40"/>
  <c r="AM169" i="40"/>
  <c r="AI169" i="40"/>
  <c r="AE169" i="40"/>
  <c r="AA169" i="40"/>
  <c r="W169" i="40"/>
  <c r="S169" i="40"/>
  <c r="O169" i="40"/>
  <c r="K169" i="40"/>
  <c r="G169" i="40"/>
  <c r="C169" i="40"/>
  <c r="AM168" i="40"/>
  <c r="AI168" i="40"/>
  <c r="AE168" i="40"/>
  <c r="AA168" i="40"/>
  <c r="W168" i="40"/>
  <c r="S168" i="40"/>
  <c r="O168" i="40"/>
  <c r="K168" i="40"/>
  <c r="G168" i="40"/>
  <c r="C168" i="40"/>
  <c r="AM167" i="40"/>
  <c r="AI167" i="40"/>
  <c r="AE167" i="40"/>
  <c r="AA167" i="40"/>
  <c r="W167" i="40"/>
  <c r="S167" i="40"/>
  <c r="O167" i="40"/>
  <c r="K167" i="40"/>
  <c r="G167" i="40"/>
  <c r="C167" i="40"/>
  <c r="AM166" i="40"/>
  <c r="AI166" i="40"/>
  <c r="AE166" i="40"/>
  <c r="AA166" i="40"/>
  <c r="W166" i="40"/>
  <c r="S166" i="40"/>
  <c r="O166" i="40"/>
  <c r="K166" i="40"/>
  <c r="G166" i="40"/>
  <c r="C166" i="40"/>
  <c r="AM165" i="40"/>
  <c r="AI165" i="40"/>
  <c r="AE165" i="40"/>
  <c r="AA165" i="40"/>
  <c r="W165" i="40"/>
  <c r="S165" i="40"/>
  <c r="O165" i="40"/>
  <c r="K165" i="40"/>
  <c r="G165" i="40"/>
  <c r="C165" i="40"/>
  <c r="AM164" i="40"/>
  <c r="AI164" i="40"/>
  <c r="AE164" i="40"/>
  <c r="AA164" i="40"/>
  <c r="W164" i="40"/>
  <c r="S164" i="40"/>
  <c r="O164" i="40"/>
  <c r="K164" i="40"/>
  <c r="G164" i="40"/>
  <c r="C164" i="40"/>
  <c r="AM163" i="40"/>
  <c r="AI163" i="40"/>
  <c r="AE163" i="40"/>
  <c r="AA163" i="40"/>
  <c r="W163" i="40"/>
  <c r="S163" i="40"/>
  <c r="O163" i="40"/>
  <c r="K163" i="40"/>
  <c r="G163" i="40"/>
  <c r="C163" i="40"/>
  <c r="AM162" i="40"/>
  <c r="AI162" i="40"/>
  <c r="AE162" i="40"/>
  <c r="AA162" i="40"/>
  <c r="W162" i="40"/>
  <c r="S162" i="40"/>
  <c r="O162" i="40"/>
  <c r="K162" i="40"/>
  <c r="G162" i="40"/>
  <c r="C162" i="40"/>
  <c r="AM161" i="40"/>
  <c r="AI161" i="40"/>
  <c r="AE161" i="40"/>
  <c r="AA161" i="40"/>
  <c r="W161" i="40"/>
  <c r="S161" i="40"/>
  <c r="O161" i="40"/>
  <c r="K161" i="40"/>
  <c r="G161" i="40"/>
  <c r="C161" i="40"/>
  <c r="AM160" i="40"/>
  <c r="AI160" i="40"/>
  <c r="AE160" i="40"/>
  <c r="AA160" i="40"/>
  <c r="W160" i="40"/>
  <c r="S160" i="40"/>
  <c r="O160" i="40"/>
  <c r="K160" i="40"/>
  <c r="G160" i="40"/>
  <c r="C160" i="40"/>
  <c r="AM159" i="40"/>
  <c r="AI159" i="40"/>
  <c r="AE159" i="40"/>
  <c r="AA159" i="40"/>
  <c r="W159" i="40"/>
  <c r="S159" i="40"/>
  <c r="O159" i="40"/>
  <c r="K159" i="40"/>
  <c r="G159" i="40"/>
  <c r="C159" i="40"/>
  <c r="AM158" i="40"/>
  <c r="AI158" i="40"/>
  <c r="AE158" i="40"/>
  <c r="AA158" i="40"/>
  <c r="W158" i="40"/>
  <c r="S158" i="40"/>
  <c r="O158" i="40"/>
  <c r="K158" i="40"/>
  <c r="G158" i="40"/>
  <c r="C158" i="40"/>
  <c r="AM157" i="40"/>
  <c r="AI157" i="40"/>
  <c r="AE157" i="40"/>
  <c r="AA157" i="40"/>
  <c r="W157" i="40"/>
  <c r="S157" i="40"/>
  <c r="O157" i="40"/>
  <c r="K157" i="40"/>
  <c r="G157" i="40"/>
  <c r="C157" i="40"/>
  <c r="AM156" i="40"/>
  <c r="AI156" i="40"/>
  <c r="AE156" i="40"/>
  <c r="AA156" i="40"/>
  <c r="W156" i="40"/>
  <c r="S156" i="40"/>
  <c r="O156" i="40"/>
  <c r="K156" i="40"/>
  <c r="G156" i="40"/>
  <c r="C156" i="40"/>
  <c r="AM155" i="40"/>
  <c r="AI155" i="40"/>
  <c r="AE155" i="40"/>
  <c r="AA155" i="40"/>
  <c r="W155" i="40"/>
  <c r="S155" i="40"/>
  <c r="O155" i="40"/>
  <c r="K155" i="40"/>
  <c r="G155" i="40"/>
  <c r="C155" i="40"/>
  <c r="AM154" i="40"/>
  <c r="AI154" i="40"/>
  <c r="AE154" i="40"/>
  <c r="AA154" i="40"/>
  <c r="W154" i="40"/>
  <c r="S154" i="40"/>
  <c r="O154" i="40"/>
  <c r="K154" i="40"/>
  <c r="G154" i="40"/>
  <c r="C154" i="40"/>
  <c r="AM153" i="40"/>
  <c r="AI153" i="40"/>
  <c r="AE153" i="40"/>
  <c r="AA153" i="40"/>
  <c r="W153" i="40"/>
  <c r="S153" i="40"/>
  <c r="O153" i="40"/>
  <c r="K153" i="40"/>
  <c r="G153" i="40"/>
  <c r="C153" i="40"/>
  <c r="AW152" i="40"/>
  <c r="AM152" i="40"/>
  <c r="AI152" i="40"/>
  <c r="AE152" i="40"/>
  <c r="AA152" i="40"/>
  <c r="W152" i="40"/>
  <c r="S152" i="40"/>
  <c r="O152" i="40"/>
  <c r="K152" i="40"/>
  <c r="G152" i="40"/>
  <c r="C152" i="40"/>
  <c r="AM151" i="40"/>
  <c r="AI151" i="40"/>
  <c r="AE151" i="40"/>
  <c r="AA151" i="40"/>
  <c r="W151" i="40"/>
  <c r="S151" i="40"/>
  <c r="O151" i="40"/>
  <c r="K151" i="40"/>
  <c r="G151" i="40"/>
  <c r="C151" i="40"/>
  <c r="AW150" i="40"/>
  <c r="AU150" i="40"/>
  <c r="AM150" i="40"/>
  <c r="AI150" i="40"/>
  <c r="AE150" i="40"/>
  <c r="AA150" i="40"/>
  <c r="W150" i="40"/>
  <c r="S150" i="40"/>
  <c r="O150" i="40"/>
  <c r="K150" i="40"/>
  <c r="G150" i="40"/>
  <c r="C150" i="40"/>
  <c r="AM149" i="40"/>
  <c r="AI149" i="40"/>
  <c r="AE149" i="40"/>
  <c r="AA149" i="40"/>
  <c r="W149" i="40"/>
  <c r="S149" i="40"/>
  <c r="O149" i="40"/>
  <c r="K149" i="40"/>
  <c r="G149" i="40"/>
  <c r="C149" i="40"/>
  <c r="AM148" i="40"/>
  <c r="AI148" i="40"/>
  <c r="AE148" i="40"/>
  <c r="AA148" i="40"/>
  <c r="W148" i="40"/>
  <c r="S148" i="40"/>
  <c r="O148" i="40"/>
  <c r="K148" i="40"/>
  <c r="G148" i="40"/>
  <c r="C148" i="40"/>
  <c r="AW147" i="40"/>
  <c r="AM147" i="40"/>
  <c r="AI147" i="40"/>
  <c r="AE147" i="40"/>
  <c r="AA147" i="40"/>
  <c r="W147" i="40"/>
  <c r="S147" i="40"/>
  <c r="O147" i="40"/>
  <c r="K147" i="40"/>
  <c r="G147" i="40"/>
  <c r="C147" i="40"/>
  <c r="AM146" i="40"/>
  <c r="AI146" i="40"/>
  <c r="AE146" i="40"/>
  <c r="AA146" i="40"/>
  <c r="W146" i="40"/>
  <c r="S146" i="40"/>
  <c r="O146" i="40"/>
  <c r="K146" i="40"/>
  <c r="G146" i="40"/>
  <c r="C146" i="40"/>
  <c r="AW145" i="40"/>
  <c r="AU145" i="40"/>
  <c r="AM145" i="40"/>
  <c r="AI145" i="40"/>
  <c r="AE145" i="40"/>
  <c r="AA145" i="40"/>
  <c r="W145" i="40"/>
  <c r="S145" i="40"/>
  <c r="O145" i="40"/>
  <c r="K145" i="40"/>
  <c r="G145" i="40"/>
  <c r="C145" i="40"/>
  <c r="AU144" i="40"/>
  <c r="AT144" i="40"/>
  <c r="AM144" i="40"/>
  <c r="AI144" i="40"/>
  <c r="AE144" i="40"/>
  <c r="AA144" i="40"/>
  <c r="W144" i="40"/>
  <c r="S144" i="40"/>
  <c r="O144" i="40"/>
  <c r="K144" i="40"/>
  <c r="G144" i="40"/>
  <c r="C144" i="40"/>
  <c r="AM143" i="40"/>
  <c r="AI143" i="40"/>
  <c r="AE143" i="40"/>
  <c r="AA143" i="40"/>
  <c r="W143" i="40"/>
  <c r="S143" i="40"/>
  <c r="O143" i="40"/>
  <c r="K143" i="40"/>
  <c r="G143" i="40"/>
  <c r="C143" i="40"/>
  <c r="AM142" i="40"/>
  <c r="AI142" i="40"/>
  <c r="AE142" i="40"/>
  <c r="AA142" i="40"/>
  <c r="W142" i="40"/>
  <c r="S142" i="40"/>
  <c r="O142" i="40"/>
  <c r="K142" i="40"/>
  <c r="G142" i="40"/>
  <c r="C142" i="40"/>
  <c r="AM141" i="40"/>
  <c r="AI141" i="40"/>
  <c r="AE141" i="40"/>
  <c r="AA141" i="40"/>
  <c r="W141" i="40"/>
  <c r="S141" i="40"/>
  <c r="O141" i="40"/>
  <c r="K141" i="40"/>
  <c r="G141" i="40"/>
  <c r="C141" i="40"/>
  <c r="BR115" i="40"/>
  <c r="BT115" i="40" s="1"/>
  <c r="BX113" i="40"/>
  <c r="BZ113" i="40" s="1"/>
  <c r="AN110" i="40"/>
  <c r="AP110" i="40" s="1"/>
  <c r="BX108" i="40"/>
  <c r="BZ108" i="40" s="1"/>
  <c r="AN107" i="40"/>
  <c r="AP107" i="40" s="1"/>
  <c r="V107" i="40"/>
  <c r="X107" i="40" s="1"/>
  <c r="V104" i="40"/>
  <c r="X104" i="40" s="1"/>
  <c r="BR100" i="40"/>
  <c r="BT100" i="40" s="1"/>
  <c r="AT95" i="40"/>
  <c r="AV95" i="40" s="1"/>
  <c r="X95" i="40"/>
  <c r="V95" i="40"/>
  <c r="AT93" i="40"/>
  <c r="AV93" i="40" s="1"/>
  <c r="AZ92" i="40"/>
  <c r="BB92" i="40" s="1"/>
  <c r="AB92" i="40"/>
  <c r="AD92" i="40" s="1"/>
  <c r="V91" i="40"/>
  <c r="X91" i="40" s="1"/>
  <c r="BZ90" i="40"/>
  <c r="BX90" i="40"/>
  <c r="AN90" i="40"/>
  <c r="AP90" i="40" s="1"/>
  <c r="BR89" i="40"/>
  <c r="BT89" i="40" s="1"/>
  <c r="AB88" i="40"/>
  <c r="AD88" i="40" s="1"/>
  <c r="AY86" i="40"/>
  <c r="AZ96" i="40" s="1"/>
  <c r="BB96" i="40" s="1"/>
  <c r="AN86" i="40"/>
  <c r="AP86" i="40" s="1"/>
  <c r="AM86" i="40"/>
  <c r="AN102" i="40" s="1"/>
  <c r="AP102" i="40" s="1"/>
  <c r="CF80" i="40"/>
  <c r="CE80" i="40"/>
  <c r="BO80" i="40"/>
  <c r="BG80" i="40"/>
  <c r="AJ80" i="40"/>
  <c r="AI80" i="40"/>
  <c r="S80" i="40"/>
  <c r="K80" i="40"/>
  <c r="D80" i="40"/>
  <c r="CG79" i="40"/>
  <c r="CD79" i="40"/>
  <c r="BR79" i="40"/>
  <c r="BO79" i="40"/>
  <c r="BF79" i="40"/>
  <c r="AQ79" i="40"/>
  <c r="AK79" i="40"/>
  <c r="AH79" i="40"/>
  <c r="AJ79" i="40" s="1"/>
  <c r="AI77" i="40" s="1"/>
  <c r="AG83" i="40" s="1"/>
  <c r="AI83" i="40" s="1"/>
  <c r="AJ83" i="40" s="1"/>
  <c r="AI81" i="40" s="1"/>
  <c r="AE79" i="40"/>
  <c r="V79" i="40"/>
  <c r="S79" i="40"/>
  <c r="J79" i="40"/>
  <c r="CK76" i="40"/>
  <c r="CI86" i="40" s="1"/>
  <c r="CE76" i="40"/>
  <c r="CC86" i="40" s="1"/>
  <c r="BY76" i="40"/>
  <c r="BW86" i="40" s="1"/>
  <c r="BS76" i="40"/>
  <c r="BQ86" i="40" s="1"/>
  <c r="BM76" i="40"/>
  <c r="BK86" i="40" s="1"/>
  <c r="BG76" i="40"/>
  <c r="BE86" i="40" s="1"/>
  <c r="BA76" i="40"/>
  <c r="AU76" i="40"/>
  <c r="AS86" i="40" s="1"/>
  <c r="AT91" i="40" s="1"/>
  <c r="AV91" i="40" s="1"/>
  <c r="AO76" i="40"/>
  <c r="AI76" i="40"/>
  <c r="AG86" i="40" s="1"/>
  <c r="AC76" i="40"/>
  <c r="AA86" i="40" s="1"/>
  <c r="W76" i="40"/>
  <c r="U86" i="40" s="1"/>
  <c r="Q76" i="40"/>
  <c r="O86" i="40" s="1"/>
  <c r="K76" i="40"/>
  <c r="I86" i="40" s="1"/>
  <c r="E76" i="40"/>
  <c r="C86" i="40" s="1"/>
  <c r="CK75" i="40"/>
  <c r="CM79" i="40" s="1"/>
  <c r="CE75" i="40"/>
  <c r="CG80" i="40" s="1"/>
  <c r="BY75" i="40"/>
  <c r="CA79" i="40" s="1"/>
  <c r="BS75" i="40"/>
  <c r="BM75" i="40"/>
  <c r="BG75" i="40"/>
  <c r="BI80" i="40" s="1"/>
  <c r="BA75" i="40"/>
  <c r="BC79" i="40" s="1"/>
  <c r="AU75" i="40"/>
  <c r="AO75" i="40"/>
  <c r="AQ80" i="40" s="1"/>
  <c r="AI75" i="40"/>
  <c r="AK80" i="40" s="1"/>
  <c r="AC75" i="40"/>
  <c r="AE80" i="40" s="1"/>
  <c r="W75" i="40"/>
  <c r="Q75" i="40"/>
  <c r="K75" i="40"/>
  <c r="M80" i="40" s="1"/>
  <c r="E75" i="40"/>
  <c r="G79" i="40" s="1"/>
  <c r="CK74" i="40"/>
  <c r="CK79" i="40" s="1"/>
  <c r="CE74" i="40"/>
  <c r="CE79" i="40" s="1"/>
  <c r="BY74" i="40"/>
  <c r="BY79" i="40" s="1"/>
  <c r="BS74" i="40"/>
  <c r="BU79" i="40" s="1"/>
  <c r="BM74" i="40"/>
  <c r="BM80" i="40" s="1"/>
  <c r="BG74" i="40"/>
  <c r="BG79" i="40" s="1"/>
  <c r="BA74" i="40"/>
  <c r="BA79" i="40" s="1"/>
  <c r="AU74" i="40"/>
  <c r="AW80" i="40" s="1"/>
  <c r="AO74" i="40"/>
  <c r="AO79" i="40" s="1"/>
  <c r="AI74" i="40"/>
  <c r="AI79" i="40" s="1"/>
  <c r="AC74" i="40"/>
  <c r="AC79" i="40" s="1"/>
  <c r="W74" i="40"/>
  <c r="Y80" i="40" s="1"/>
  <c r="Q74" i="40"/>
  <c r="Q80" i="40" s="1"/>
  <c r="K74" i="40"/>
  <c r="K79" i="40" s="1"/>
  <c r="E74" i="40"/>
  <c r="E79" i="40" s="1"/>
  <c r="CK73" i="40"/>
  <c r="CE73" i="40"/>
  <c r="CD80" i="40" s="1"/>
  <c r="BY73" i="40"/>
  <c r="BX80" i="40" s="1"/>
  <c r="BS73" i="40"/>
  <c r="BR80" i="40" s="1"/>
  <c r="BM73" i="40"/>
  <c r="BL80" i="40" s="1"/>
  <c r="BN80" i="40" s="1"/>
  <c r="BG73" i="40"/>
  <c r="BF80" i="40" s="1"/>
  <c r="BH80" i="40" s="1"/>
  <c r="BA73" i="40"/>
  <c r="AZ80" i="40" s="1"/>
  <c r="AU73" i="40"/>
  <c r="AT80" i="40" s="1"/>
  <c r="AO73" i="40"/>
  <c r="AN80" i="40" s="1"/>
  <c r="AI73" i="40"/>
  <c r="AH80" i="40" s="1"/>
  <c r="AC73" i="40"/>
  <c r="AB80" i="40" s="1"/>
  <c r="W73" i="40"/>
  <c r="V80" i="40" s="1"/>
  <c r="Q73" i="40"/>
  <c r="P80" i="40" s="1"/>
  <c r="R80" i="40" s="1"/>
  <c r="K73" i="40"/>
  <c r="J80" i="40" s="1"/>
  <c r="L80" i="40" s="1"/>
  <c r="E73" i="40"/>
  <c r="D79" i="40" s="1"/>
  <c r="F79" i="40" s="1"/>
  <c r="AH49" i="40"/>
  <c r="AF49" i="40"/>
  <c r="AD49" i="40"/>
  <c r="AH48" i="40"/>
  <c r="AF48" i="40"/>
  <c r="AD48" i="40"/>
  <c r="AH47" i="40"/>
  <c r="AF47" i="40"/>
  <c r="AD47" i="40"/>
  <c r="AH46" i="40"/>
  <c r="AF46" i="40"/>
  <c r="AD46" i="40"/>
  <c r="AH45" i="40"/>
  <c r="AF45" i="40"/>
  <c r="AD45" i="40"/>
  <c r="AH44" i="40"/>
  <c r="AF44" i="40"/>
  <c r="AD44" i="40"/>
  <c r="AH43" i="40"/>
  <c r="AF43" i="40"/>
  <c r="AD43" i="40"/>
  <c r="AH42" i="40"/>
  <c r="AF42" i="40"/>
  <c r="AD42" i="40"/>
  <c r="AH41" i="40"/>
  <c r="AF41" i="40"/>
  <c r="AD41" i="40"/>
  <c r="AH40" i="40"/>
  <c r="AF40" i="40"/>
  <c r="AD40" i="40"/>
  <c r="AH39" i="40"/>
  <c r="AF39" i="40"/>
  <c r="AD39" i="40"/>
  <c r="AH38" i="40"/>
  <c r="AF38" i="40"/>
  <c r="AD38" i="40"/>
  <c r="AH37" i="40"/>
  <c r="AF37" i="40"/>
  <c r="AD37" i="40"/>
  <c r="AH36" i="40"/>
  <c r="AF36" i="40"/>
  <c r="AD36" i="40"/>
  <c r="AH35" i="40"/>
  <c r="AF35" i="40"/>
  <c r="AD35" i="40"/>
  <c r="G10" i="40"/>
  <c r="B10" i="40"/>
  <c r="O9" i="40"/>
  <c r="J9" i="40"/>
  <c r="D9" i="40"/>
  <c r="O8" i="40"/>
  <c r="M8" i="40"/>
  <c r="J8" i="40"/>
  <c r="CD133" i="40" l="1"/>
  <c r="CF133" i="40" s="1"/>
  <c r="CD129" i="40"/>
  <c r="CF129" i="40" s="1"/>
  <c r="CD125" i="40"/>
  <c r="CF125" i="40" s="1"/>
  <c r="CD121" i="40"/>
  <c r="CF121" i="40" s="1"/>
  <c r="CD117" i="40"/>
  <c r="CF117" i="40" s="1"/>
  <c r="CD134" i="40"/>
  <c r="CF134" i="40" s="1"/>
  <c r="CD130" i="40"/>
  <c r="CF130" i="40" s="1"/>
  <c r="CD126" i="40"/>
  <c r="CF126" i="40" s="1"/>
  <c r="CD135" i="40"/>
  <c r="CF135" i="40" s="1"/>
  <c r="CD131" i="40"/>
  <c r="CF131" i="40" s="1"/>
  <c r="CD127" i="40"/>
  <c r="CF127" i="40" s="1"/>
  <c r="CD123" i="40"/>
  <c r="CF123" i="40" s="1"/>
  <c r="CD132" i="40"/>
  <c r="CF132" i="40" s="1"/>
  <c r="CD128" i="40"/>
  <c r="CF128" i="40" s="1"/>
  <c r="CD124" i="40"/>
  <c r="CF124" i="40" s="1"/>
  <c r="CD120" i="40"/>
  <c r="CF120" i="40" s="1"/>
  <c r="CD116" i="40"/>
  <c r="CF116" i="40" s="1"/>
  <c r="CD118" i="40"/>
  <c r="CF118" i="40" s="1"/>
  <c r="CD115" i="40"/>
  <c r="CF115" i="40" s="1"/>
  <c r="CD111" i="40"/>
  <c r="CF111" i="40" s="1"/>
  <c r="CD107" i="40"/>
  <c r="CF107" i="40" s="1"/>
  <c r="CD103" i="40"/>
  <c r="CF103" i="40" s="1"/>
  <c r="CD119" i="40"/>
  <c r="CF119" i="40" s="1"/>
  <c r="CD114" i="40"/>
  <c r="CF114" i="40" s="1"/>
  <c r="CD112" i="40"/>
  <c r="CF112" i="40" s="1"/>
  <c r="CD108" i="40"/>
  <c r="CF108" i="40" s="1"/>
  <c r="CD104" i="40"/>
  <c r="CF104" i="40" s="1"/>
  <c r="CD100" i="40"/>
  <c r="CF100" i="40" s="1"/>
  <c r="CD113" i="40"/>
  <c r="CF113" i="40" s="1"/>
  <c r="CD98" i="40"/>
  <c r="CF98" i="40" s="1"/>
  <c r="CD94" i="40"/>
  <c r="CF94" i="40" s="1"/>
  <c r="CD102" i="40"/>
  <c r="CF102" i="40" s="1"/>
  <c r="CD99" i="40"/>
  <c r="CF99" i="40" s="1"/>
  <c r="CD96" i="40"/>
  <c r="CF96" i="40" s="1"/>
  <c r="CD92" i="40"/>
  <c r="CF92" i="40" s="1"/>
  <c r="CD122" i="40"/>
  <c r="CF122" i="40" s="1"/>
  <c r="CD110" i="40"/>
  <c r="CF110" i="40" s="1"/>
  <c r="CD105" i="40"/>
  <c r="CF105" i="40" s="1"/>
  <c r="CD95" i="40"/>
  <c r="CF95" i="40" s="1"/>
  <c r="CD90" i="40"/>
  <c r="CF90" i="40" s="1"/>
  <c r="CD106" i="40"/>
  <c r="CF106" i="40" s="1"/>
  <c r="CD88" i="40"/>
  <c r="CF88" i="40" s="1"/>
  <c r="CD93" i="40"/>
  <c r="CF93" i="40" s="1"/>
  <c r="CD89" i="40"/>
  <c r="CF89" i="40" s="1"/>
  <c r="CD109" i="40"/>
  <c r="CF109" i="40" s="1"/>
  <c r="CD86" i="40"/>
  <c r="CD101" i="40"/>
  <c r="CF101" i="40" s="1"/>
  <c r="CD91" i="40"/>
  <c r="CF91" i="40" s="1"/>
  <c r="CD97" i="40"/>
  <c r="CF97" i="40" s="1"/>
  <c r="CD87" i="40"/>
  <c r="CF87" i="40" s="1"/>
  <c r="L79" i="40"/>
  <c r="K77" i="40" s="1"/>
  <c r="I83" i="40" s="1"/>
  <c r="K83" i="40" s="1"/>
  <c r="L83" i="40" s="1"/>
  <c r="K81" i="40" s="1"/>
  <c r="CJ134" i="40"/>
  <c r="CL134" i="40" s="1"/>
  <c r="CJ130" i="40"/>
  <c r="CL130" i="40" s="1"/>
  <c r="CJ126" i="40"/>
  <c r="CL126" i="40" s="1"/>
  <c r="CJ122" i="40"/>
  <c r="CL122" i="40" s="1"/>
  <c r="CJ118" i="40"/>
  <c r="CL118" i="40" s="1"/>
  <c r="CJ135" i="40"/>
  <c r="CL135" i="40" s="1"/>
  <c r="CJ131" i="40"/>
  <c r="CL131" i="40" s="1"/>
  <c r="CJ127" i="40"/>
  <c r="CL127" i="40" s="1"/>
  <c r="CJ132" i="40"/>
  <c r="CL132" i="40" s="1"/>
  <c r="CJ128" i="40"/>
  <c r="CL128" i="40" s="1"/>
  <c r="CJ124" i="40"/>
  <c r="CL124" i="40" s="1"/>
  <c r="CJ133" i="40"/>
  <c r="CL133" i="40" s="1"/>
  <c r="CJ129" i="40"/>
  <c r="CL129" i="40" s="1"/>
  <c r="CJ125" i="40"/>
  <c r="CL125" i="40" s="1"/>
  <c r="CJ121" i="40"/>
  <c r="CL121" i="40" s="1"/>
  <c r="CJ117" i="40"/>
  <c r="CL117" i="40" s="1"/>
  <c r="CJ113" i="40"/>
  <c r="CL113" i="40" s="1"/>
  <c r="CJ123" i="40"/>
  <c r="CL123" i="40" s="1"/>
  <c r="CJ119" i="40"/>
  <c r="CL119" i="40" s="1"/>
  <c r="CJ114" i="40"/>
  <c r="CL114" i="40" s="1"/>
  <c r="CJ112" i="40"/>
  <c r="CL112" i="40" s="1"/>
  <c r="CJ108" i="40"/>
  <c r="CL108" i="40" s="1"/>
  <c r="CJ104" i="40"/>
  <c r="CL104" i="40" s="1"/>
  <c r="CJ100" i="40"/>
  <c r="CL100" i="40" s="1"/>
  <c r="CJ120" i="40"/>
  <c r="CL120" i="40" s="1"/>
  <c r="CJ109" i="40"/>
  <c r="CL109" i="40" s="1"/>
  <c r="CJ105" i="40"/>
  <c r="CL105" i="40" s="1"/>
  <c r="CJ101" i="40"/>
  <c r="CL101" i="40" s="1"/>
  <c r="CJ116" i="40"/>
  <c r="CL116" i="40" s="1"/>
  <c r="CJ99" i="40"/>
  <c r="CL99" i="40" s="1"/>
  <c r="CJ95" i="40"/>
  <c r="CL95" i="40" s="1"/>
  <c r="CJ103" i="40"/>
  <c r="CL103" i="40" s="1"/>
  <c r="CJ96" i="40"/>
  <c r="CL96" i="40" s="1"/>
  <c r="CJ115" i="40"/>
  <c r="CL115" i="40" s="1"/>
  <c r="CJ97" i="40"/>
  <c r="CL97" i="40" s="1"/>
  <c r="CJ93" i="40"/>
  <c r="CL93" i="40" s="1"/>
  <c r="CJ111" i="40"/>
  <c r="CL111" i="40" s="1"/>
  <c r="CJ106" i="40"/>
  <c r="CL106" i="40" s="1"/>
  <c r="CJ91" i="40"/>
  <c r="CL91" i="40" s="1"/>
  <c r="CJ87" i="40"/>
  <c r="CL87" i="40" s="1"/>
  <c r="CJ89" i="40"/>
  <c r="CL89" i="40" s="1"/>
  <c r="CJ102" i="40"/>
  <c r="CL102" i="40" s="1"/>
  <c r="CJ94" i="40"/>
  <c r="CL94" i="40" s="1"/>
  <c r="CJ86" i="40"/>
  <c r="CJ98" i="40"/>
  <c r="CL98" i="40" s="1"/>
  <c r="CJ92" i="40"/>
  <c r="CL92" i="40" s="1"/>
  <c r="CJ88" i="40"/>
  <c r="CL88" i="40" s="1"/>
  <c r="CJ110" i="40"/>
  <c r="CL110" i="40" s="1"/>
  <c r="CJ107" i="40"/>
  <c r="CL107" i="40" s="1"/>
  <c r="CJ90" i="40"/>
  <c r="CL90" i="40" s="1"/>
  <c r="D132" i="40"/>
  <c r="F132" i="40" s="1"/>
  <c r="D128" i="40"/>
  <c r="F128" i="40" s="1"/>
  <c r="D124" i="40"/>
  <c r="F124" i="40" s="1"/>
  <c r="D120" i="40"/>
  <c r="F120" i="40" s="1"/>
  <c r="D133" i="40"/>
  <c r="F133" i="40" s="1"/>
  <c r="D129" i="40"/>
  <c r="F129" i="40" s="1"/>
  <c r="D134" i="40"/>
  <c r="F134" i="40" s="1"/>
  <c r="D130" i="40"/>
  <c r="F130" i="40" s="1"/>
  <c r="D126" i="40"/>
  <c r="F126" i="40" s="1"/>
  <c r="D135" i="40"/>
  <c r="F135" i="40" s="1"/>
  <c r="D131" i="40"/>
  <c r="F131" i="40" s="1"/>
  <c r="D127" i="40"/>
  <c r="F127" i="40" s="1"/>
  <c r="D123" i="40"/>
  <c r="F123" i="40" s="1"/>
  <c r="D119" i="40"/>
  <c r="F119" i="40" s="1"/>
  <c r="D115" i="40"/>
  <c r="F115" i="40" s="1"/>
  <c r="D125" i="40"/>
  <c r="F125" i="40" s="1"/>
  <c r="D121" i="40"/>
  <c r="F121" i="40" s="1"/>
  <c r="D110" i="40"/>
  <c r="F110" i="40" s="1"/>
  <c r="D106" i="40"/>
  <c r="F106" i="40" s="1"/>
  <c r="D102" i="40"/>
  <c r="F102" i="40" s="1"/>
  <c r="D122" i="40"/>
  <c r="F122" i="40" s="1"/>
  <c r="D117" i="40"/>
  <c r="F117" i="40" s="1"/>
  <c r="D111" i="40"/>
  <c r="F111" i="40" s="1"/>
  <c r="D107" i="40"/>
  <c r="F107" i="40" s="1"/>
  <c r="D103" i="40"/>
  <c r="F103" i="40" s="1"/>
  <c r="D118" i="40"/>
  <c r="F118" i="40" s="1"/>
  <c r="D116" i="40"/>
  <c r="F116" i="40" s="1"/>
  <c r="D97" i="40"/>
  <c r="F97" i="40" s="1"/>
  <c r="D105" i="40"/>
  <c r="F105" i="40" s="1"/>
  <c r="D98" i="40"/>
  <c r="F98" i="40" s="1"/>
  <c r="D114" i="40"/>
  <c r="F114" i="40" s="1"/>
  <c r="D99" i="40"/>
  <c r="F99" i="40" s="1"/>
  <c r="D95" i="40"/>
  <c r="F95" i="40" s="1"/>
  <c r="D108" i="40"/>
  <c r="F108" i="40" s="1"/>
  <c r="D113" i="40"/>
  <c r="F113" i="40" s="1"/>
  <c r="D112" i="40"/>
  <c r="F112" i="40" s="1"/>
  <c r="D89" i="40"/>
  <c r="F89" i="40" s="1"/>
  <c r="D86" i="40"/>
  <c r="D104" i="40"/>
  <c r="F104" i="40" s="1"/>
  <c r="D91" i="40"/>
  <c r="F91" i="40" s="1"/>
  <c r="D87" i="40"/>
  <c r="F87" i="40" s="1"/>
  <c r="D96" i="40"/>
  <c r="F96" i="40" s="1"/>
  <c r="D94" i="40"/>
  <c r="F94" i="40" s="1"/>
  <c r="D92" i="40"/>
  <c r="F92" i="40" s="1"/>
  <c r="D93" i="40"/>
  <c r="F93" i="40" s="1"/>
  <c r="D101" i="40"/>
  <c r="F101" i="40" s="1"/>
  <c r="D100" i="40"/>
  <c r="F100" i="40" s="1"/>
  <c r="D88" i="40"/>
  <c r="F88" i="40" s="1"/>
  <c r="D109" i="40"/>
  <c r="F109" i="40" s="1"/>
  <c r="D90" i="40"/>
  <c r="F90" i="40" s="1"/>
  <c r="AH133" i="40"/>
  <c r="AJ133" i="40" s="1"/>
  <c r="AH129" i="40"/>
  <c r="AJ129" i="40" s="1"/>
  <c r="AH125" i="40"/>
  <c r="AJ125" i="40" s="1"/>
  <c r="AH121" i="40"/>
  <c r="AJ121" i="40" s="1"/>
  <c r="AH117" i="40"/>
  <c r="AJ117" i="40" s="1"/>
  <c r="AH134" i="40"/>
  <c r="AJ134" i="40" s="1"/>
  <c r="AH130" i="40"/>
  <c r="AJ130" i="40" s="1"/>
  <c r="AH126" i="40"/>
  <c r="AJ126" i="40" s="1"/>
  <c r="AH135" i="40"/>
  <c r="AJ135" i="40" s="1"/>
  <c r="AH131" i="40"/>
  <c r="AJ131" i="40" s="1"/>
  <c r="AH127" i="40"/>
  <c r="AJ127" i="40" s="1"/>
  <c r="AH123" i="40"/>
  <c r="AJ123" i="40" s="1"/>
  <c r="AH132" i="40"/>
  <c r="AJ132" i="40" s="1"/>
  <c r="AH128" i="40"/>
  <c r="AJ128" i="40" s="1"/>
  <c r="AH124" i="40"/>
  <c r="AJ124" i="40" s="1"/>
  <c r="AH120" i="40"/>
  <c r="AJ120" i="40" s="1"/>
  <c r="AH116" i="40"/>
  <c r="AJ116" i="40" s="1"/>
  <c r="AH114" i="40"/>
  <c r="AJ114" i="40" s="1"/>
  <c r="AH111" i="40"/>
  <c r="AJ111" i="40" s="1"/>
  <c r="AH107" i="40"/>
  <c r="AJ107" i="40" s="1"/>
  <c r="AH103" i="40"/>
  <c r="AJ103" i="40" s="1"/>
  <c r="AH122" i="40"/>
  <c r="AJ122" i="40" s="1"/>
  <c r="AH112" i="40"/>
  <c r="AJ112" i="40" s="1"/>
  <c r="AH108" i="40"/>
  <c r="AJ108" i="40" s="1"/>
  <c r="AH104" i="40"/>
  <c r="AJ104" i="40" s="1"/>
  <c r="AH118" i="40"/>
  <c r="AJ118" i="40" s="1"/>
  <c r="AH113" i="40"/>
  <c r="AJ113" i="40" s="1"/>
  <c r="AH98" i="40"/>
  <c r="AJ98" i="40" s="1"/>
  <c r="AH94" i="40"/>
  <c r="AJ94" i="40" s="1"/>
  <c r="AH110" i="40"/>
  <c r="AJ110" i="40" s="1"/>
  <c r="AH105" i="40"/>
  <c r="AJ105" i="40" s="1"/>
  <c r="AH99" i="40"/>
  <c r="AJ99" i="40" s="1"/>
  <c r="AH119" i="40"/>
  <c r="AJ119" i="40" s="1"/>
  <c r="AH100" i="40"/>
  <c r="AJ100" i="40" s="1"/>
  <c r="AH96" i="40"/>
  <c r="AJ96" i="40" s="1"/>
  <c r="AH102" i="40"/>
  <c r="AJ102" i="40" s="1"/>
  <c r="AH106" i="40"/>
  <c r="AJ106" i="40" s="1"/>
  <c r="AH90" i="40"/>
  <c r="AJ90" i="40" s="1"/>
  <c r="AH95" i="40"/>
  <c r="AJ95" i="40" s="1"/>
  <c r="AH92" i="40"/>
  <c r="AJ92" i="40" s="1"/>
  <c r="AH88" i="40"/>
  <c r="AJ88" i="40" s="1"/>
  <c r="AH115" i="40"/>
  <c r="AJ115" i="40" s="1"/>
  <c r="AH101" i="40"/>
  <c r="AJ101" i="40" s="1"/>
  <c r="AH87" i="40"/>
  <c r="AJ87" i="40" s="1"/>
  <c r="AH86" i="40"/>
  <c r="AH93" i="40"/>
  <c r="AJ93" i="40" s="1"/>
  <c r="AH97" i="40"/>
  <c r="AJ97" i="40" s="1"/>
  <c r="AH89" i="40"/>
  <c r="AJ89" i="40" s="1"/>
  <c r="AH109" i="40"/>
  <c r="AJ109" i="40" s="1"/>
  <c r="AH91" i="40"/>
  <c r="AJ91" i="40" s="1"/>
  <c r="BH79" i="40"/>
  <c r="BG77" i="40" s="1"/>
  <c r="BE83" i="40" s="1"/>
  <c r="BG83" i="40" s="1"/>
  <c r="BH83" i="40" s="1"/>
  <c r="BG81" i="40" s="1"/>
  <c r="J133" i="40"/>
  <c r="L133" i="40" s="1"/>
  <c r="J129" i="40"/>
  <c r="L129" i="40" s="1"/>
  <c r="J125" i="40"/>
  <c r="L125" i="40" s="1"/>
  <c r="J121" i="40"/>
  <c r="L121" i="40" s="1"/>
  <c r="J117" i="40"/>
  <c r="L117" i="40" s="1"/>
  <c r="J134" i="40"/>
  <c r="L134" i="40" s="1"/>
  <c r="J130" i="40"/>
  <c r="L130" i="40" s="1"/>
  <c r="J126" i="40"/>
  <c r="L126" i="40" s="1"/>
  <c r="J135" i="40"/>
  <c r="L135" i="40" s="1"/>
  <c r="J131" i="40"/>
  <c r="L131" i="40" s="1"/>
  <c r="J127" i="40"/>
  <c r="L127" i="40" s="1"/>
  <c r="J123" i="40"/>
  <c r="L123" i="40" s="1"/>
  <c r="J132" i="40"/>
  <c r="L132" i="40" s="1"/>
  <c r="J128" i="40"/>
  <c r="L128" i="40" s="1"/>
  <c r="J124" i="40"/>
  <c r="L124" i="40" s="1"/>
  <c r="J120" i="40"/>
  <c r="L120" i="40" s="1"/>
  <c r="J116" i="40"/>
  <c r="L116" i="40" s="1"/>
  <c r="J122" i="40"/>
  <c r="L122" i="40" s="1"/>
  <c r="J111" i="40"/>
  <c r="L111" i="40" s="1"/>
  <c r="J107" i="40"/>
  <c r="L107" i="40" s="1"/>
  <c r="J103" i="40"/>
  <c r="L103" i="40" s="1"/>
  <c r="J118" i="40"/>
  <c r="L118" i="40" s="1"/>
  <c r="J112" i="40"/>
  <c r="L112" i="40" s="1"/>
  <c r="J108" i="40"/>
  <c r="L108" i="40" s="1"/>
  <c r="J104" i="40"/>
  <c r="L104" i="40" s="1"/>
  <c r="J119" i="40"/>
  <c r="L119" i="40" s="1"/>
  <c r="J113" i="40"/>
  <c r="L113" i="40" s="1"/>
  <c r="J98" i="40"/>
  <c r="L98" i="40" s="1"/>
  <c r="J94" i="40"/>
  <c r="L94" i="40" s="1"/>
  <c r="J106" i="40"/>
  <c r="L106" i="40" s="1"/>
  <c r="J115" i="40"/>
  <c r="L115" i="40" s="1"/>
  <c r="J99" i="40"/>
  <c r="L99" i="40" s="1"/>
  <c r="J100" i="40"/>
  <c r="L100" i="40" s="1"/>
  <c r="J96" i="40"/>
  <c r="L96" i="40" s="1"/>
  <c r="J109" i="40"/>
  <c r="L109" i="40" s="1"/>
  <c r="J90" i="40"/>
  <c r="L90" i="40" s="1"/>
  <c r="J102" i="40"/>
  <c r="L102" i="40" s="1"/>
  <c r="J92" i="40"/>
  <c r="L92" i="40" s="1"/>
  <c r="J88" i="40"/>
  <c r="L88" i="40" s="1"/>
  <c r="J86" i="40"/>
  <c r="J89" i="40"/>
  <c r="L89" i="40" s="1"/>
  <c r="J110" i="40"/>
  <c r="L110" i="40" s="1"/>
  <c r="J101" i="40"/>
  <c r="L101" i="40" s="1"/>
  <c r="J95" i="40"/>
  <c r="L95" i="40" s="1"/>
  <c r="J91" i="40"/>
  <c r="L91" i="40" s="1"/>
  <c r="J105" i="40"/>
  <c r="L105" i="40" s="1"/>
  <c r="J114" i="40"/>
  <c r="L114" i="40" s="1"/>
  <c r="J97" i="40"/>
  <c r="L97" i="40" s="1"/>
  <c r="J93" i="40"/>
  <c r="L93" i="40" s="1"/>
  <c r="J87" i="40"/>
  <c r="L87" i="40" s="1"/>
  <c r="BF133" i="40"/>
  <c r="BH133" i="40" s="1"/>
  <c r="BF129" i="40"/>
  <c r="BH129" i="40" s="1"/>
  <c r="BF125" i="40"/>
  <c r="BH125" i="40" s="1"/>
  <c r="BF121" i="40"/>
  <c r="BH121" i="40" s="1"/>
  <c r="BF117" i="40"/>
  <c r="BH117" i="40" s="1"/>
  <c r="BF134" i="40"/>
  <c r="BH134" i="40" s="1"/>
  <c r="BF130" i="40"/>
  <c r="BH130" i="40" s="1"/>
  <c r="BF126" i="40"/>
  <c r="BH126" i="40" s="1"/>
  <c r="BF135" i="40"/>
  <c r="BH135" i="40" s="1"/>
  <c r="BF131" i="40"/>
  <c r="BH131" i="40" s="1"/>
  <c r="BF127" i="40"/>
  <c r="BH127" i="40" s="1"/>
  <c r="BF123" i="40"/>
  <c r="BH123" i="40" s="1"/>
  <c r="BF132" i="40"/>
  <c r="BH132" i="40" s="1"/>
  <c r="BF128" i="40"/>
  <c r="BH128" i="40" s="1"/>
  <c r="BF124" i="40"/>
  <c r="BH124" i="40" s="1"/>
  <c r="BF120" i="40"/>
  <c r="BH120" i="40" s="1"/>
  <c r="BF116" i="40"/>
  <c r="BH116" i="40" s="1"/>
  <c r="BF119" i="40"/>
  <c r="BH119" i="40" s="1"/>
  <c r="BF111" i="40"/>
  <c r="BH111" i="40" s="1"/>
  <c r="BF107" i="40"/>
  <c r="BH107" i="40" s="1"/>
  <c r="BF103" i="40"/>
  <c r="BH103" i="40" s="1"/>
  <c r="BF112" i="40"/>
  <c r="BH112" i="40" s="1"/>
  <c r="BF108" i="40"/>
  <c r="BH108" i="40" s="1"/>
  <c r="BF104" i="40"/>
  <c r="BH104" i="40" s="1"/>
  <c r="BF100" i="40"/>
  <c r="BH100" i="40" s="1"/>
  <c r="BF122" i="40"/>
  <c r="BH122" i="40" s="1"/>
  <c r="BF113" i="40"/>
  <c r="BH113" i="40" s="1"/>
  <c r="BF98" i="40"/>
  <c r="BH98" i="40" s="1"/>
  <c r="BF94" i="40"/>
  <c r="BH94" i="40" s="1"/>
  <c r="BF109" i="40"/>
  <c r="BH109" i="40" s="1"/>
  <c r="BF115" i="40"/>
  <c r="BH115" i="40" s="1"/>
  <c r="BF114" i="40"/>
  <c r="BH114" i="40" s="1"/>
  <c r="BF99" i="40"/>
  <c r="BH99" i="40" s="1"/>
  <c r="BF118" i="40"/>
  <c r="BH118" i="40" s="1"/>
  <c r="BF96" i="40"/>
  <c r="BH96" i="40" s="1"/>
  <c r="BF106" i="40"/>
  <c r="BH106" i="40" s="1"/>
  <c r="BF101" i="40"/>
  <c r="BH101" i="40" s="1"/>
  <c r="BF102" i="40"/>
  <c r="BH102" i="40" s="1"/>
  <c r="BF90" i="40"/>
  <c r="BH90" i="40" s="1"/>
  <c r="BF110" i="40"/>
  <c r="BH110" i="40" s="1"/>
  <c r="BF97" i="40"/>
  <c r="BH97" i="40" s="1"/>
  <c r="BF92" i="40"/>
  <c r="BH92" i="40" s="1"/>
  <c r="BF88" i="40"/>
  <c r="BH88" i="40" s="1"/>
  <c r="BF86" i="40"/>
  <c r="BF105" i="40"/>
  <c r="BH105" i="40" s="1"/>
  <c r="BF91" i="40"/>
  <c r="BH91" i="40" s="1"/>
  <c r="BF95" i="40"/>
  <c r="BH95" i="40" s="1"/>
  <c r="BF87" i="40"/>
  <c r="BH87" i="40" s="1"/>
  <c r="BF93" i="40"/>
  <c r="BH93" i="40" s="1"/>
  <c r="BF89" i="40"/>
  <c r="BH89" i="40" s="1"/>
  <c r="CF79" i="40"/>
  <c r="CE77" i="40" s="1"/>
  <c r="CC83" i="40" s="1"/>
  <c r="CE83" i="40" s="1"/>
  <c r="CF83" i="40" s="1"/>
  <c r="CE81" i="40" s="1"/>
  <c r="P134" i="40"/>
  <c r="R134" i="40" s="1"/>
  <c r="P130" i="40"/>
  <c r="R130" i="40" s="1"/>
  <c r="P126" i="40"/>
  <c r="R126" i="40" s="1"/>
  <c r="P122" i="40"/>
  <c r="R122" i="40" s="1"/>
  <c r="P118" i="40"/>
  <c r="R118" i="40" s="1"/>
  <c r="P135" i="40"/>
  <c r="R135" i="40" s="1"/>
  <c r="P131" i="40"/>
  <c r="R131" i="40" s="1"/>
  <c r="P127" i="40"/>
  <c r="R127" i="40" s="1"/>
  <c r="P132" i="40"/>
  <c r="R132" i="40" s="1"/>
  <c r="P128" i="40"/>
  <c r="R128" i="40" s="1"/>
  <c r="P124" i="40"/>
  <c r="R124" i="40" s="1"/>
  <c r="P133" i="40"/>
  <c r="R133" i="40" s="1"/>
  <c r="P129" i="40"/>
  <c r="R129" i="40" s="1"/>
  <c r="P125" i="40"/>
  <c r="R125" i="40" s="1"/>
  <c r="P121" i="40"/>
  <c r="R121" i="40" s="1"/>
  <c r="P117" i="40"/>
  <c r="R117" i="40" s="1"/>
  <c r="P112" i="40"/>
  <c r="R112" i="40" s="1"/>
  <c r="P108" i="40"/>
  <c r="R108" i="40" s="1"/>
  <c r="P104" i="40"/>
  <c r="R104" i="40" s="1"/>
  <c r="P116" i="40"/>
  <c r="R116" i="40" s="1"/>
  <c r="P123" i="40"/>
  <c r="R123" i="40" s="1"/>
  <c r="P119" i="40"/>
  <c r="R119" i="40" s="1"/>
  <c r="P113" i="40"/>
  <c r="R113" i="40" s="1"/>
  <c r="P109" i="40"/>
  <c r="R109" i="40" s="1"/>
  <c r="P105" i="40"/>
  <c r="R105" i="40" s="1"/>
  <c r="P101" i="40"/>
  <c r="R101" i="40" s="1"/>
  <c r="P120" i="40"/>
  <c r="R120" i="40" s="1"/>
  <c r="P99" i="40"/>
  <c r="R99" i="40" s="1"/>
  <c r="P95" i="40"/>
  <c r="R95" i="40" s="1"/>
  <c r="P115" i="40"/>
  <c r="R115" i="40" s="1"/>
  <c r="P114" i="40"/>
  <c r="R114" i="40" s="1"/>
  <c r="P107" i="40"/>
  <c r="R107" i="40" s="1"/>
  <c r="P102" i="40"/>
  <c r="R102" i="40" s="1"/>
  <c r="P100" i="40"/>
  <c r="R100" i="40" s="1"/>
  <c r="P97" i="40"/>
  <c r="R97" i="40" s="1"/>
  <c r="P93" i="40"/>
  <c r="R93" i="40" s="1"/>
  <c r="P110" i="40"/>
  <c r="R110" i="40" s="1"/>
  <c r="P111" i="40"/>
  <c r="R111" i="40" s="1"/>
  <c r="P91" i="40"/>
  <c r="R91" i="40" s="1"/>
  <c r="P87" i="40"/>
  <c r="R87" i="40" s="1"/>
  <c r="P89" i="40"/>
  <c r="R89" i="40" s="1"/>
  <c r="P86" i="40"/>
  <c r="P98" i="40"/>
  <c r="R98" i="40" s="1"/>
  <c r="P88" i="40"/>
  <c r="R88" i="40" s="1"/>
  <c r="P94" i="40"/>
  <c r="R94" i="40" s="1"/>
  <c r="P96" i="40"/>
  <c r="R96" i="40" s="1"/>
  <c r="P90" i="40"/>
  <c r="R90" i="40" s="1"/>
  <c r="P92" i="40"/>
  <c r="R92" i="40" s="1"/>
  <c r="P106" i="40"/>
  <c r="R106" i="40" s="1"/>
  <c r="P103" i="40"/>
  <c r="R103" i="40" s="1"/>
  <c r="BL134" i="40"/>
  <c r="BN134" i="40" s="1"/>
  <c r="BL130" i="40"/>
  <c r="BN130" i="40" s="1"/>
  <c r="BL126" i="40"/>
  <c r="BN126" i="40" s="1"/>
  <c r="BL122" i="40"/>
  <c r="BN122" i="40" s="1"/>
  <c r="BL118" i="40"/>
  <c r="BN118" i="40" s="1"/>
  <c r="BL135" i="40"/>
  <c r="BN135" i="40" s="1"/>
  <c r="BL131" i="40"/>
  <c r="BN131" i="40" s="1"/>
  <c r="BL127" i="40"/>
  <c r="BN127" i="40" s="1"/>
  <c r="BL132" i="40"/>
  <c r="BN132" i="40" s="1"/>
  <c r="BL128" i="40"/>
  <c r="BN128" i="40" s="1"/>
  <c r="BL124" i="40"/>
  <c r="BN124" i="40" s="1"/>
  <c r="BL133" i="40"/>
  <c r="BN133" i="40" s="1"/>
  <c r="BL129" i="40"/>
  <c r="BN129" i="40" s="1"/>
  <c r="BL125" i="40"/>
  <c r="BN125" i="40" s="1"/>
  <c r="BL121" i="40"/>
  <c r="BN121" i="40" s="1"/>
  <c r="BL117" i="40"/>
  <c r="BN117" i="40" s="1"/>
  <c r="BL120" i="40"/>
  <c r="BN120" i="40" s="1"/>
  <c r="BL112" i="40"/>
  <c r="BN112" i="40" s="1"/>
  <c r="BL108" i="40"/>
  <c r="BN108" i="40" s="1"/>
  <c r="BL104" i="40"/>
  <c r="BN104" i="40" s="1"/>
  <c r="BL113" i="40"/>
  <c r="BN113" i="40" s="1"/>
  <c r="BL109" i="40"/>
  <c r="BN109" i="40" s="1"/>
  <c r="BL105" i="40"/>
  <c r="BN105" i="40" s="1"/>
  <c r="BL101" i="40"/>
  <c r="BN101" i="40" s="1"/>
  <c r="BL119" i="40"/>
  <c r="BN119" i="40" s="1"/>
  <c r="BL115" i="40"/>
  <c r="BN115" i="40" s="1"/>
  <c r="BL99" i="40"/>
  <c r="BN99" i="40" s="1"/>
  <c r="BL95" i="40"/>
  <c r="BN95" i="40" s="1"/>
  <c r="BL114" i="40"/>
  <c r="BN114" i="40" s="1"/>
  <c r="BL110" i="40"/>
  <c r="BN110" i="40" s="1"/>
  <c r="BL116" i="40"/>
  <c r="BN116" i="40" s="1"/>
  <c r="BL97" i="40"/>
  <c r="BN97" i="40" s="1"/>
  <c r="BL93" i="40"/>
  <c r="BN93" i="40" s="1"/>
  <c r="BL107" i="40"/>
  <c r="BN107" i="40" s="1"/>
  <c r="BL102" i="40"/>
  <c r="BN102" i="40" s="1"/>
  <c r="BL98" i="40"/>
  <c r="BN98" i="40" s="1"/>
  <c r="BL91" i="40"/>
  <c r="BN91" i="40" s="1"/>
  <c r="BL87" i="40"/>
  <c r="BN87" i="40" s="1"/>
  <c r="BL89" i="40"/>
  <c r="BN89" i="40" s="1"/>
  <c r="BL123" i="40"/>
  <c r="BN123" i="40" s="1"/>
  <c r="BL106" i="40"/>
  <c r="BN106" i="40" s="1"/>
  <c r="BL94" i="40"/>
  <c r="BN94" i="40" s="1"/>
  <c r="BL88" i="40"/>
  <c r="BN88" i="40" s="1"/>
  <c r="BL86" i="40"/>
  <c r="BL111" i="40"/>
  <c r="BN111" i="40" s="1"/>
  <c r="BL90" i="40"/>
  <c r="BN90" i="40" s="1"/>
  <c r="BL103" i="40"/>
  <c r="BN103" i="40" s="1"/>
  <c r="BL96" i="40"/>
  <c r="BN96" i="40" s="1"/>
  <c r="BL100" i="40"/>
  <c r="BN100" i="40" s="1"/>
  <c r="BL92" i="40"/>
  <c r="BN92" i="40" s="1"/>
  <c r="E80" i="40"/>
  <c r="F80" i="40" s="1"/>
  <c r="E77" i="40" s="1"/>
  <c r="C83" i="40" s="1"/>
  <c r="E83" i="40" s="1"/>
  <c r="F83" i="40" s="1"/>
  <c r="E81" i="40" s="1"/>
  <c r="V135" i="40"/>
  <c r="X135" i="40" s="1"/>
  <c r="V131" i="40"/>
  <c r="X131" i="40" s="1"/>
  <c r="V127" i="40"/>
  <c r="X127" i="40" s="1"/>
  <c r="V123" i="40"/>
  <c r="X123" i="40" s="1"/>
  <c r="V119" i="40"/>
  <c r="X119" i="40" s="1"/>
  <c r="V132" i="40"/>
  <c r="X132" i="40" s="1"/>
  <c r="V128" i="40"/>
  <c r="X128" i="40" s="1"/>
  <c r="V133" i="40"/>
  <c r="X133" i="40" s="1"/>
  <c r="V129" i="40"/>
  <c r="X129" i="40" s="1"/>
  <c r="V125" i="40"/>
  <c r="X125" i="40" s="1"/>
  <c r="V134" i="40"/>
  <c r="X134" i="40" s="1"/>
  <c r="V130" i="40"/>
  <c r="X130" i="40" s="1"/>
  <c r="V126" i="40"/>
  <c r="X126" i="40" s="1"/>
  <c r="V122" i="40"/>
  <c r="X122" i="40" s="1"/>
  <c r="V118" i="40"/>
  <c r="X118" i="40" s="1"/>
  <c r="V114" i="40"/>
  <c r="X114" i="40" s="1"/>
  <c r="V113" i="40"/>
  <c r="X113" i="40" s="1"/>
  <c r="V109" i="40"/>
  <c r="X109" i="40" s="1"/>
  <c r="V105" i="40"/>
  <c r="X105" i="40" s="1"/>
  <c r="V101" i="40"/>
  <c r="X101" i="40" s="1"/>
  <c r="V120" i="40"/>
  <c r="X120" i="40" s="1"/>
  <c r="V110" i="40"/>
  <c r="X110" i="40" s="1"/>
  <c r="V106" i="40"/>
  <c r="X106" i="40" s="1"/>
  <c r="V102" i="40"/>
  <c r="X102" i="40" s="1"/>
  <c r="V121" i="40"/>
  <c r="X121" i="40" s="1"/>
  <c r="V115" i="40"/>
  <c r="X115" i="40" s="1"/>
  <c r="V100" i="40"/>
  <c r="X100" i="40" s="1"/>
  <c r="V96" i="40"/>
  <c r="X96" i="40" s="1"/>
  <c r="V116" i="40"/>
  <c r="X116" i="40" s="1"/>
  <c r="V108" i="40"/>
  <c r="X108" i="40" s="1"/>
  <c r="V103" i="40"/>
  <c r="X103" i="40" s="1"/>
  <c r="V97" i="40"/>
  <c r="X97" i="40" s="1"/>
  <c r="V124" i="40"/>
  <c r="X124" i="40" s="1"/>
  <c r="V117" i="40"/>
  <c r="X117" i="40" s="1"/>
  <c r="V98" i="40"/>
  <c r="X98" i="40" s="1"/>
  <c r="V94" i="40"/>
  <c r="X94" i="40" s="1"/>
  <c r="V111" i="40"/>
  <c r="X111" i="40" s="1"/>
  <c r="V92" i="40"/>
  <c r="X92" i="40" s="1"/>
  <c r="V88" i="40"/>
  <c r="X88" i="40" s="1"/>
  <c r="V93" i="40"/>
  <c r="X93" i="40" s="1"/>
  <c r="V90" i="40"/>
  <c r="X90" i="40" s="1"/>
  <c r="BR135" i="40"/>
  <c r="BT135" i="40" s="1"/>
  <c r="BR131" i="40"/>
  <c r="BT131" i="40" s="1"/>
  <c r="BR127" i="40"/>
  <c r="BT127" i="40" s="1"/>
  <c r="BR123" i="40"/>
  <c r="BT123" i="40" s="1"/>
  <c r="BR119" i="40"/>
  <c r="BT119" i="40" s="1"/>
  <c r="BR132" i="40"/>
  <c r="BT132" i="40" s="1"/>
  <c r="BR128" i="40"/>
  <c r="BT128" i="40" s="1"/>
  <c r="BR133" i="40"/>
  <c r="BT133" i="40" s="1"/>
  <c r="BR129" i="40"/>
  <c r="BT129" i="40" s="1"/>
  <c r="BR125" i="40"/>
  <c r="BT125" i="40" s="1"/>
  <c r="BR134" i="40"/>
  <c r="BT134" i="40" s="1"/>
  <c r="BR130" i="40"/>
  <c r="BT130" i="40" s="1"/>
  <c r="BR126" i="40"/>
  <c r="BT126" i="40" s="1"/>
  <c r="BR122" i="40"/>
  <c r="BT122" i="40" s="1"/>
  <c r="BR118" i="40"/>
  <c r="BT118" i="40" s="1"/>
  <c r="BR114" i="40"/>
  <c r="BT114" i="40" s="1"/>
  <c r="BR121" i="40"/>
  <c r="BT121" i="40" s="1"/>
  <c r="BR113" i="40"/>
  <c r="BT113" i="40" s="1"/>
  <c r="BR109" i="40"/>
  <c r="BT109" i="40" s="1"/>
  <c r="BR105" i="40"/>
  <c r="BT105" i="40" s="1"/>
  <c r="BR101" i="40"/>
  <c r="BT101" i="40" s="1"/>
  <c r="BR116" i="40"/>
  <c r="BT116" i="40" s="1"/>
  <c r="BR124" i="40"/>
  <c r="BT124" i="40" s="1"/>
  <c r="BR117" i="40"/>
  <c r="BT117" i="40" s="1"/>
  <c r="BR110" i="40"/>
  <c r="BT110" i="40" s="1"/>
  <c r="BR106" i="40"/>
  <c r="BT106" i="40" s="1"/>
  <c r="BR102" i="40"/>
  <c r="BT102" i="40" s="1"/>
  <c r="BR96" i="40"/>
  <c r="BT96" i="40" s="1"/>
  <c r="BR111" i="40"/>
  <c r="BT111" i="40" s="1"/>
  <c r="BR97" i="40"/>
  <c r="BT97" i="40" s="1"/>
  <c r="BR120" i="40"/>
  <c r="BT120" i="40" s="1"/>
  <c r="BR98" i="40"/>
  <c r="BT98" i="40" s="1"/>
  <c r="BR94" i="40"/>
  <c r="BT94" i="40" s="1"/>
  <c r="BR108" i="40"/>
  <c r="BT108" i="40" s="1"/>
  <c r="BR103" i="40"/>
  <c r="BT103" i="40" s="1"/>
  <c r="BR93" i="40"/>
  <c r="BT93" i="40" s="1"/>
  <c r="BR92" i="40"/>
  <c r="BT92" i="40" s="1"/>
  <c r="BR88" i="40"/>
  <c r="BT88" i="40" s="1"/>
  <c r="BR107" i="40"/>
  <c r="BT107" i="40" s="1"/>
  <c r="BR99" i="40"/>
  <c r="BT99" i="40" s="1"/>
  <c r="BR90" i="40"/>
  <c r="BT90" i="40" s="1"/>
  <c r="W79" i="40"/>
  <c r="X79" i="40" s="1"/>
  <c r="W77" i="40" s="1"/>
  <c r="U83" i="40" s="1"/>
  <c r="W83" i="40" s="1"/>
  <c r="X83" i="40" s="1"/>
  <c r="W81" i="40" s="1"/>
  <c r="AU79" i="40"/>
  <c r="BS79" i="40"/>
  <c r="BT79" i="40" s="1"/>
  <c r="W80" i="40"/>
  <c r="X80" i="40" s="1"/>
  <c r="BS80" i="40"/>
  <c r="BT80" i="40" s="1"/>
  <c r="AT86" i="40"/>
  <c r="BR86" i="40"/>
  <c r="AT87" i="40"/>
  <c r="AV87" i="40" s="1"/>
  <c r="V89" i="40"/>
  <c r="X89" i="40" s="1"/>
  <c r="BR91" i="40"/>
  <c r="BT91" i="40" s="1"/>
  <c r="AZ101" i="40"/>
  <c r="BB101" i="40" s="1"/>
  <c r="AZ104" i="40"/>
  <c r="BB104" i="40" s="1"/>
  <c r="V112" i="40"/>
  <c r="X112" i="40" s="1"/>
  <c r="AB132" i="40"/>
  <c r="AD132" i="40" s="1"/>
  <c r="AB128" i="40"/>
  <c r="AD128" i="40" s="1"/>
  <c r="AB124" i="40"/>
  <c r="AD124" i="40" s="1"/>
  <c r="AB120" i="40"/>
  <c r="AD120" i="40" s="1"/>
  <c r="AB133" i="40"/>
  <c r="AD133" i="40" s="1"/>
  <c r="AB129" i="40"/>
  <c r="AD129" i="40" s="1"/>
  <c r="AB134" i="40"/>
  <c r="AD134" i="40" s="1"/>
  <c r="AB130" i="40"/>
  <c r="AD130" i="40" s="1"/>
  <c r="AB126" i="40"/>
  <c r="AD126" i="40" s="1"/>
  <c r="AB135" i="40"/>
  <c r="AD135" i="40" s="1"/>
  <c r="AB131" i="40"/>
  <c r="AD131" i="40" s="1"/>
  <c r="AB127" i="40"/>
  <c r="AD127" i="40" s="1"/>
  <c r="AB123" i="40"/>
  <c r="AD123" i="40" s="1"/>
  <c r="AB119" i="40"/>
  <c r="AD119" i="40" s="1"/>
  <c r="AB115" i="40"/>
  <c r="AD115" i="40" s="1"/>
  <c r="AB110" i="40"/>
  <c r="AD110" i="40" s="1"/>
  <c r="AB106" i="40"/>
  <c r="AD106" i="40" s="1"/>
  <c r="AB102" i="40"/>
  <c r="AD102" i="40" s="1"/>
  <c r="AB121" i="40"/>
  <c r="AD121" i="40" s="1"/>
  <c r="AB114" i="40"/>
  <c r="AD114" i="40" s="1"/>
  <c r="AB111" i="40"/>
  <c r="AD111" i="40" s="1"/>
  <c r="AB107" i="40"/>
  <c r="AD107" i="40" s="1"/>
  <c r="AB103" i="40"/>
  <c r="AD103" i="40" s="1"/>
  <c r="AB122" i="40"/>
  <c r="AD122" i="40" s="1"/>
  <c r="AB117" i="40"/>
  <c r="AD117" i="40" s="1"/>
  <c r="AB125" i="40"/>
  <c r="AD125" i="40" s="1"/>
  <c r="AB118" i="40"/>
  <c r="AD118" i="40" s="1"/>
  <c r="AB97" i="40"/>
  <c r="AD97" i="40" s="1"/>
  <c r="AB93" i="40"/>
  <c r="AD93" i="40" s="1"/>
  <c r="AB113" i="40"/>
  <c r="AD113" i="40" s="1"/>
  <c r="AB109" i="40"/>
  <c r="AD109" i="40" s="1"/>
  <c r="AB104" i="40"/>
  <c r="AD104" i="40" s="1"/>
  <c r="AB98" i="40"/>
  <c r="AD98" i="40" s="1"/>
  <c r="AB99" i="40"/>
  <c r="AD99" i="40" s="1"/>
  <c r="AB95" i="40"/>
  <c r="AD95" i="40" s="1"/>
  <c r="AB112" i="40"/>
  <c r="AD112" i="40" s="1"/>
  <c r="AB101" i="40"/>
  <c r="AD101" i="40" s="1"/>
  <c r="AB108" i="40"/>
  <c r="AD108" i="40" s="1"/>
  <c r="AB89" i="40"/>
  <c r="AD89" i="40" s="1"/>
  <c r="AB116" i="40"/>
  <c r="AD116" i="40" s="1"/>
  <c r="AB94" i="40"/>
  <c r="AD94" i="40" s="1"/>
  <c r="AB91" i="40"/>
  <c r="AD91" i="40" s="1"/>
  <c r="AB87" i="40"/>
  <c r="AD87" i="40" s="1"/>
  <c r="AB86" i="40"/>
  <c r="BX132" i="40"/>
  <c r="BZ132" i="40" s="1"/>
  <c r="BX128" i="40"/>
  <c r="BZ128" i="40" s="1"/>
  <c r="BX124" i="40"/>
  <c r="BZ124" i="40" s="1"/>
  <c r="BX120" i="40"/>
  <c r="BZ120" i="40" s="1"/>
  <c r="BX133" i="40"/>
  <c r="BZ133" i="40" s="1"/>
  <c r="BX129" i="40"/>
  <c r="BZ129" i="40" s="1"/>
  <c r="BX125" i="40"/>
  <c r="BZ125" i="40" s="1"/>
  <c r="BX134" i="40"/>
  <c r="BZ134" i="40" s="1"/>
  <c r="BX130" i="40"/>
  <c r="BZ130" i="40" s="1"/>
  <c r="BX126" i="40"/>
  <c r="BZ126" i="40" s="1"/>
  <c r="BX122" i="40"/>
  <c r="BZ122" i="40" s="1"/>
  <c r="BX135" i="40"/>
  <c r="BZ135" i="40" s="1"/>
  <c r="BX131" i="40"/>
  <c r="BZ131" i="40" s="1"/>
  <c r="BX127" i="40"/>
  <c r="BZ127" i="40" s="1"/>
  <c r="BX123" i="40"/>
  <c r="BZ123" i="40" s="1"/>
  <c r="BX119" i="40"/>
  <c r="BZ119" i="40" s="1"/>
  <c r="BX115" i="40"/>
  <c r="BZ115" i="40" s="1"/>
  <c r="BX117" i="40"/>
  <c r="BZ117" i="40" s="1"/>
  <c r="BX110" i="40"/>
  <c r="BZ110" i="40" s="1"/>
  <c r="BX106" i="40"/>
  <c r="BZ106" i="40" s="1"/>
  <c r="BX102" i="40"/>
  <c r="BZ102" i="40" s="1"/>
  <c r="BX118" i="40"/>
  <c r="BZ118" i="40" s="1"/>
  <c r="BX111" i="40"/>
  <c r="BZ111" i="40" s="1"/>
  <c r="BX107" i="40"/>
  <c r="BZ107" i="40" s="1"/>
  <c r="BX103" i="40"/>
  <c r="BZ103" i="40" s="1"/>
  <c r="BX114" i="40"/>
  <c r="BZ114" i="40" s="1"/>
  <c r="BX112" i="40"/>
  <c r="BZ112" i="40" s="1"/>
  <c r="BX121" i="40"/>
  <c r="BZ121" i="40" s="1"/>
  <c r="BX97" i="40"/>
  <c r="BZ97" i="40" s="1"/>
  <c r="BX93" i="40"/>
  <c r="BZ93" i="40" s="1"/>
  <c r="BX116" i="40"/>
  <c r="BZ116" i="40" s="1"/>
  <c r="BX101" i="40"/>
  <c r="BZ101" i="40" s="1"/>
  <c r="BX98" i="40"/>
  <c r="BZ98" i="40" s="1"/>
  <c r="BX99" i="40"/>
  <c r="BZ99" i="40" s="1"/>
  <c r="BX95" i="40"/>
  <c r="BZ95" i="40" s="1"/>
  <c r="BX109" i="40"/>
  <c r="BZ109" i="40" s="1"/>
  <c r="BX104" i="40"/>
  <c r="BZ104" i="40" s="1"/>
  <c r="BX94" i="40"/>
  <c r="BZ94" i="40" s="1"/>
  <c r="BX89" i="40"/>
  <c r="BZ89" i="40" s="1"/>
  <c r="BX91" i="40"/>
  <c r="BZ91" i="40" s="1"/>
  <c r="BX87" i="40"/>
  <c r="BZ87" i="40" s="1"/>
  <c r="BX86" i="40"/>
  <c r="BX105" i="40"/>
  <c r="BZ105" i="40" s="1"/>
  <c r="G80" i="40"/>
  <c r="AO80" i="40"/>
  <c r="AP80" i="40" s="1"/>
  <c r="BC80" i="40"/>
  <c r="CK80" i="40"/>
  <c r="V86" i="40"/>
  <c r="AN88" i="40"/>
  <c r="AP88" i="40" s="1"/>
  <c r="BX88" i="40"/>
  <c r="BZ88" i="40" s="1"/>
  <c r="AZ90" i="40"/>
  <c r="BB90" i="40" s="1"/>
  <c r="V99" i="40"/>
  <c r="X99" i="40" s="1"/>
  <c r="BR104" i="40"/>
  <c r="BT104" i="40" s="1"/>
  <c r="AY149" i="40"/>
  <c r="BA149" i="40" s="1"/>
  <c r="AY154" i="40"/>
  <c r="AY152" i="40"/>
  <c r="AY147" i="40"/>
  <c r="BA147" i="40" s="1"/>
  <c r="AY150" i="40"/>
  <c r="AY145" i="40"/>
  <c r="AY148" i="40"/>
  <c r="BA148" i="40" s="1"/>
  <c r="AY153" i="40"/>
  <c r="AY151" i="40"/>
  <c r="BA151" i="40" s="1"/>
  <c r="AY146" i="40"/>
  <c r="BA146" i="40" s="1"/>
  <c r="M79" i="40"/>
  <c r="Y79" i="40"/>
  <c r="AW79" i="40"/>
  <c r="BI79" i="40"/>
  <c r="BU80" i="40"/>
  <c r="AZ132" i="40"/>
  <c r="BB132" i="40" s="1"/>
  <c r="AZ128" i="40"/>
  <c r="BB128" i="40" s="1"/>
  <c r="AZ124" i="40"/>
  <c r="BB124" i="40" s="1"/>
  <c r="AZ120" i="40"/>
  <c r="BB120" i="40" s="1"/>
  <c r="AZ133" i="40"/>
  <c r="BB133" i="40" s="1"/>
  <c r="AZ129" i="40"/>
  <c r="BB129" i="40" s="1"/>
  <c r="AZ134" i="40"/>
  <c r="BB134" i="40" s="1"/>
  <c r="AZ130" i="40"/>
  <c r="BB130" i="40" s="1"/>
  <c r="AZ126" i="40"/>
  <c r="BB126" i="40" s="1"/>
  <c r="AZ135" i="40"/>
  <c r="BB135" i="40" s="1"/>
  <c r="AZ131" i="40"/>
  <c r="BB131" i="40" s="1"/>
  <c r="AZ127" i="40"/>
  <c r="BB127" i="40" s="1"/>
  <c r="AZ123" i="40"/>
  <c r="BB123" i="40" s="1"/>
  <c r="AZ119" i="40"/>
  <c r="BB119" i="40" s="1"/>
  <c r="AZ115" i="40"/>
  <c r="BB115" i="40" s="1"/>
  <c r="AZ118" i="40"/>
  <c r="BB118" i="40" s="1"/>
  <c r="AZ110" i="40"/>
  <c r="BB110" i="40" s="1"/>
  <c r="AZ106" i="40"/>
  <c r="BB106" i="40" s="1"/>
  <c r="AZ102" i="40"/>
  <c r="BB102" i="40" s="1"/>
  <c r="AZ111" i="40"/>
  <c r="BB111" i="40" s="1"/>
  <c r="AZ107" i="40"/>
  <c r="BB107" i="40" s="1"/>
  <c r="AZ103" i="40"/>
  <c r="BB103" i="40" s="1"/>
  <c r="AZ125" i="40"/>
  <c r="BB125" i="40" s="1"/>
  <c r="AZ121" i="40"/>
  <c r="BB121" i="40" s="1"/>
  <c r="AZ122" i="40"/>
  <c r="BB122" i="40" s="1"/>
  <c r="AZ117" i="40"/>
  <c r="BB117" i="40" s="1"/>
  <c r="AZ97" i="40"/>
  <c r="BB97" i="40" s="1"/>
  <c r="AZ93" i="40"/>
  <c r="BB93" i="40" s="1"/>
  <c r="AZ108" i="40"/>
  <c r="BB108" i="40" s="1"/>
  <c r="AZ98" i="40"/>
  <c r="BB98" i="40" s="1"/>
  <c r="AZ116" i="40"/>
  <c r="BB116" i="40" s="1"/>
  <c r="AZ113" i="40"/>
  <c r="BB113" i="40" s="1"/>
  <c r="AZ99" i="40"/>
  <c r="BB99" i="40" s="1"/>
  <c r="AZ95" i="40"/>
  <c r="BB95" i="40" s="1"/>
  <c r="AZ105" i="40"/>
  <c r="BB105" i="40" s="1"/>
  <c r="AZ89" i="40"/>
  <c r="BB89" i="40" s="1"/>
  <c r="AZ86" i="40"/>
  <c r="AZ112" i="40"/>
  <c r="BB112" i="40" s="1"/>
  <c r="AZ91" i="40"/>
  <c r="BB91" i="40" s="1"/>
  <c r="AZ87" i="40"/>
  <c r="BB87" i="40" s="1"/>
  <c r="AZ109" i="40"/>
  <c r="BB109" i="40" s="1"/>
  <c r="AZ100" i="40"/>
  <c r="BB100" i="40" s="1"/>
  <c r="P79" i="40"/>
  <c r="AB79" i="40"/>
  <c r="AD79" i="40" s="1"/>
  <c r="AN79" i="40"/>
  <c r="AP79" i="40" s="1"/>
  <c r="AZ79" i="40"/>
  <c r="BB79" i="40" s="1"/>
  <c r="BL79" i="40"/>
  <c r="BN79" i="40" s="1"/>
  <c r="BM77" i="40" s="1"/>
  <c r="BK83" i="40" s="1"/>
  <c r="BM83" i="40" s="1"/>
  <c r="BN83" i="40" s="1"/>
  <c r="BM81" i="40" s="1"/>
  <c r="BX79" i="40"/>
  <c r="BZ79" i="40" s="1"/>
  <c r="AC80" i="40"/>
  <c r="AD80" i="40" s="1"/>
  <c r="BY80" i="40"/>
  <c r="BZ80" i="40" s="1"/>
  <c r="CM80" i="40"/>
  <c r="V87" i="40"/>
  <c r="X87" i="40" s="1"/>
  <c r="AN94" i="40"/>
  <c r="AP94" i="40" s="1"/>
  <c r="BX100" i="40"/>
  <c r="BZ100" i="40" s="1"/>
  <c r="BR112" i="40"/>
  <c r="BT112" i="40" s="1"/>
  <c r="AZ114" i="40"/>
  <c r="BB114" i="40" s="1"/>
  <c r="AT79" i="40"/>
  <c r="BA80" i="40"/>
  <c r="BB80" i="40" s="1"/>
  <c r="AT135" i="40"/>
  <c r="AV135" i="40" s="1"/>
  <c r="AT131" i="40"/>
  <c r="AV131" i="40" s="1"/>
  <c r="AT127" i="40"/>
  <c r="AV127" i="40" s="1"/>
  <c r="AT123" i="40"/>
  <c r="AV123" i="40" s="1"/>
  <c r="AT119" i="40"/>
  <c r="AV119" i="40" s="1"/>
  <c r="AT132" i="40"/>
  <c r="AV132" i="40" s="1"/>
  <c r="AT128" i="40"/>
  <c r="AV128" i="40" s="1"/>
  <c r="AT133" i="40"/>
  <c r="AV133" i="40" s="1"/>
  <c r="AT129" i="40"/>
  <c r="AV129" i="40" s="1"/>
  <c r="AT125" i="40"/>
  <c r="AV125" i="40" s="1"/>
  <c r="AT134" i="40"/>
  <c r="AV134" i="40" s="1"/>
  <c r="AT130" i="40"/>
  <c r="AV130" i="40" s="1"/>
  <c r="AT126" i="40"/>
  <c r="AV126" i="40" s="1"/>
  <c r="AT122" i="40"/>
  <c r="AV122" i="40" s="1"/>
  <c r="AT118" i="40"/>
  <c r="AV118" i="40" s="1"/>
  <c r="AT114" i="40"/>
  <c r="AV114" i="40" s="1"/>
  <c r="AT117" i="40"/>
  <c r="AV117" i="40" s="1"/>
  <c r="AT116" i="40"/>
  <c r="AV116" i="40" s="1"/>
  <c r="AT113" i="40"/>
  <c r="AV113" i="40" s="1"/>
  <c r="AT109" i="40"/>
  <c r="AV109" i="40" s="1"/>
  <c r="AT105" i="40"/>
  <c r="AV105" i="40" s="1"/>
  <c r="AT101" i="40"/>
  <c r="AV101" i="40" s="1"/>
  <c r="AT115" i="40"/>
  <c r="AV115" i="40" s="1"/>
  <c r="AT110" i="40"/>
  <c r="AV110" i="40" s="1"/>
  <c r="AT106" i="40"/>
  <c r="AV106" i="40" s="1"/>
  <c r="AT102" i="40"/>
  <c r="AV102" i="40" s="1"/>
  <c r="AT124" i="40"/>
  <c r="AV124" i="40" s="1"/>
  <c r="AT120" i="40"/>
  <c r="AV120" i="40" s="1"/>
  <c r="AT100" i="40"/>
  <c r="AV100" i="40" s="1"/>
  <c r="AT96" i="40"/>
  <c r="AV96" i="40" s="1"/>
  <c r="AT112" i="40"/>
  <c r="AV112" i="40" s="1"/>
  <c r="AT107" i="40"/>
  <c r="AV107" i="40" s="1"/>
  <c r="AT97" i="40"/>
  <c r="AV97" i="40" s="1"/>
  <c r="AT121" i="40"/>
  <c r="AV121" i="40" s="1"/>
  <c r="AT98" i="40"/>
  <c r="AV98" i="40" s="1"/>
  <c r="AT94" i="40"/>
  <c r="AV94" i="40" s="1"/>
  <c r="AT104" i="40"/>
  <c r="AV104" i="40" s="1"/>
  <c r="AT103" i="40"/>
  <c r="AV103" i="40" s="1"/>
  <c r="AT92" i="40"/>
  <c r="AV92" i="40" s="1"/>
  <c r="AT88" i="40"/>
  <c r="AV88" i="40" s="1"/>
  <c r="AT90" i="40"/>
  <c r="AV90" i="40" s="1"/>
  <c r="AT111" i="40"/>
  <c r="AV111" i="40" s="1"/>
  <c r="Q79" i="40"/>
  <c r="BM79" i="40"/>
  <c r="AU80" i="40"/>
  <c r="AV80" i="40" s="1"/>
  <c r="AZ88" i="40"/>
  <c r="BB88" i="40" s="1"/>
  <c r="AB90" i="40"/>
  <c r="AD90" i="40" s="1"/>
  <c r="AN92" i="40"/>
  <c r="AP92" i="40" s="1"/>
  <c r="BX92" i="40"/>
  <c r="BZ92" i="40" s="1"/>
  <c r="BX96" i="40"/>
  <c r="BZ96" i="40" s="1"/>
  <c r="AT99" i="40"/>
  <c r="AV99" i="40" s="1"/>
  <c r="AB105" i="40"/>
  <c r="AD105" i="40" s="1"/>
  <c r="CA80" i="40"/>
  <c r="BR87" i="40"/>
  <c r="BT87" i="40" s="1"/>
  <c r="AT89" i="40"/>
  <c r="AV89" i="40" s="1"/>
  <c r="AZ94" i="40"/>
  <c r="BB94" i="40" s="1"/>
  <c r="BR95" i="40"/>
  <c r="BT95" i="40" s="1"/>
  <c r="AB96" i="40"/>
  <c r="AD96" i="40" s="1"/>
  <c r="AB100" i="40"/>
  <c r="AD100" i="40" s="1"/>
  <c r="AT108" i="40"/>
  <c r="AV108" i="40" s="1"/>
  <c r="CJ80" i="40"/>
  <c r="CL80" i="40" s="1"/>
  <c r="CJ79" i="40"/>
  <c r="CL79" i="40" s="1"/>
  <c r="AN134" i="40"/>
  <c r="AP134" i="40" s="1"/>
  <c r="AN130" i="40"/>
  <c r="AP130" i="40" s="1"/>
  <c r="AN126" i="40"/>
  <c r="AP126" i="40" s="1"/>
  <c r="AN122" i="40"/>
  <c r="AP122" i="40" s="1"/>
  <c r="AN118" i="40"/>
  <c r="AP118" i="40" s="1"/>
  <c r="AN135" i="40"/>
  <c r="AP135" i="40" s="1"/>
  <c r="AN131" i="40"/>
  <c r="AP131" i="40" s="1"/>
  <c r="AN127" i="40"/>
  <c r="AP127" i="40" s="1"/>
  <c r="AN132" i="40"/>
  <c r="AP132" i="40" s="1"/>
  <c r="AN128" i="40"/>
  <c r="AP128" i="40" s="1"/>
  <c r="AN124" i="40"/>
  <c r="AP124" i="40" s="1"/>
  <c r="AN133" i="40"/>
  <c r="AP133" i="40" s="1"/>
  <c r="AN129" i="40"/>
  <c r="AP129" i="40" s="1"/>
  <c r="AN125" i="40"/>
  <c r="AP125" i="40" s="1"/>
  <c r="AN121" i="40"/>
  <c r="AP121" i="40" s="1"/>
  <c r="AN117" i="40"/>
  <c r="AP117" i="40" s="1"/>
  <c r="AN112" i="40"/>
  <c r="AP112" i="40" s="1"/>
  <c r="AN108" i="40"/>
  <c r="AP108" i="40" s="1"/>
  <c r="AN104" i="40"/>
  <c r="AP104" i="40" s="1"/>
  <c r="AN116" i="40"/>
  <c r="AP116" i="40" s="1"/>
  <c r="AN113" i="40"/>
  <c r="AP113" i="40" s="1"/>
  <c r="AN109" i="40"/>
  <c r="AP109" i="40" s="1"/>
  <c r="AN105" i="40"/>
  <c r="AP105" i="40" s="1"/>
  <c r="AN101" i="40"/>
  <c r="AP101" i="40" s="1"/>
  <c r="AN119" i="40"/>
  <c r="AP119" i="40" s="1"/>
  <c r="AN115" i="40"/>
  <c r="AP115" i="40" s="1"/>
  <c r="AN123" i="40"/>
  <c r="AP123" i="40" s="1"/>
  <c r="AN120" i="40"/>
  <c r="AP120" i="40" s="1"/>
  <c r="AN99" i="40"/>
  <c r="AP99" i="40" s="1"/>
  <c r="AN95" i="40"/>
  <c r="AP95" i="40" s="1"/>
  <c r="AN111" i="40"/>
  <c r="AP111" i="40" s="1"/>
  <c r="AN106" i="40"/>
  <c r="AP106" i="40" s="1"/>
  <c r="AN100" i="40"/>
  <c r="AP100" i="40" s="1"/>
  <c r="AN97" i="40"/>
  <c r="AP97" i="40" s="1"/>
  <c r="AN93" i="40"/>
  <c r="AP93" i="40" s="1"/>
  <c r="AN114" i="40"/>
  <c r="AP114" i="40" s="1"/>
  <c r="AN103" i="40"/>
  <c r="AP103" i="40" s="1"/>
  <c r="AN91" i="40"/>
  <c r="AP91" i="40" s="1"/>
  <c r="AN87" i="40"/>
  <c r="AP87" i="40" s="1"/>
  <c r="AN96" i="40"/>
  <c r="AP96" i="40" s="1"/>
  <c r="AN89" i="40"/>
  <c r="AP89" i="40" s="1"/>
  <c r="AN98" i="40"/>
  <c r="AP98" i="40" s="1"/>
  <c r="BA154" i="40"/>
  <c r="BA153" i="40"/>
  <c r="BA145" i="40"/>
  <c r="BA150" i="40"/>
  <c r="BA152" i="40"/>
  <c r="BS77" i="40" l="1"/>
  <c r="BQ83" i="40" s="1"/>
  <c r="BS83" i="40" s="1"/>
  <c r="BT83" i="40" s="1"/>
  <c r="BS81" i="40" s="1"/>
  <c r="AO77" i="40"/>
  <c r="AM83" i="40" s="1"/>
  <c r="AO83" i="40" s="1"/>
  <c r="AP83" i="40" s="1"/>
  <c r="AO81" i="40" s="1"/>
  <c r="BC147" i="40"/>
  <c r="BS84" i="40"/>
  <c r="BT86" i="40"/>
  <c r="Q84" i="40"/>
  <c r="R86" i="40"/>
  <c r="CK77" i="40"/>
  <c r="CI83" i="40" s="1"/>
  <c r="CK83" i="40" s="1"/>
  <c r="CL83" i="40" s="1"/>
  <c r="CK81" i="40" s="1"/>
  <c r="AV79" i="40"/>
  <c r="AU77" i="40" s="1"/>
  <c r="AS83" i="40" s="1"/>
  <c r="AU83" i="40" s="1"/>
  <c r="AV83" i="40" s="1"/>
  <c r="AU81" i="40" s="1"/>
  <c r="AU84" i="40"/>
  <c r="AV86" i="40"/>
  <c r="L86" i="40"/>
  <c r="K84" i="40"/>
  <c r="AJ86" i="40"/>
  <c r="AI84" i="40"/>
  <c r="CF86" i="40"/>
  <c r="CE84" i="40"/>
  <c r="BH86" i="40"/>
  <c r="BG84" i="40"/>
  <c r="E84" i="40"/>
  <c r="F86" i="40"/>
  <c r="AO84" i="40"/>
  <c r="BY77" i="40"/>
  <c r="BW83" i="40" s="1"/>
  <c r="BY83" i="40" s="1"/>
  <c r="BZ83" i="40" s="1"/>
  <c r="BY81" i="40" s="1"/>
  <c r="BA77" i="40"/>
  <c r="AY83" i="40" s="1"/>
  <c r="BA83" i="40" s="1"/>
  <c r="BB83" i="40" s="1"/>
  <c r="BA81" i="40" s="1"/>
  <c r="BY84" i="40"/>
  <c r="BZ86" i="40"/>
  <c r="BN86" i="40"/>
  <c r="BM84" i="40"/>
  <c r="BA84" i="40"/>
  <c r="BB86" i="40"/>
  <c r="AC77" i="40"/>
  <c r="AA83" i="40" s="1"/>
  <c r="AC83" i="40" s="1"/>
  <c r="AD83" i="40" s="1"/>
  <c r="AC81" i="40" s="1"/>
  <c r="W84" i="40"/>
  <c r="X86" i="40"/>
  <c r="AC84" i="40"/>
  <c r="AD86" i="40"/>
  <c r="R79" i="40"/>
  <c r="Q77" i="40" s="1"/>
  <c r="O83" i="40" s="1"/>
  <c r="Q83" i="40" s="1"/>
  <c r="R83" i="40" s="1"/>
  <c r="Q81" i="40" s="1"/>
  <c r="CL86" i="40"/>
  <c r="CK84"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阿部　庸介</author>
  </authors>
  <commentList>
    <comment ref="G8" authorId="0" shapeId="0" xr:uid="{1094EFB7-2EAE-4AB8-BF92-CDE18E187FFC}">
      <text>
        <r>
          <rPr>
            <b/>
            <sz val="11"/>
            <color indexed="81"/>
            <rFont val="游ゴシック"/>
            <family val="3"/>
            <charset val="128"/>
            <scheme val="minor"/>
          </rPr>
          <t>プルダウンから吊る物を選択</t>
        </r>
      </text>
    </comment>
    <comment ref="G9" authorId="0" shapeId="0" xr:uid="{31CEDFC0-CDE8-4D24-BEA9-32415E0521D1}">
      <text>
        <r>
          <rPr>
            <b/>
            <sz val="11"/>
            <color indexed="81"/>
            <rFont val="游ゴシック"/>
            <family val="3"/>
            <charset val="128"/>
            <scheme val="minor"/>
          </rPr>
          <t>発生材以外のものを吊る際はこの行にアウトリガーの張出状況、最大作業半径を入力</t>
        </r>
      </text>
    </comment>
    <comment ref="M9" authorId="0" shapeId="0" xr:uid="{9688A338-7C7E-4236-BB66-EE09AD7D8DFF}">
      <text>
        <r>
          <rPr>
            <b/>
            <sz val="11"/>
            <color indexed="81"/>
            <rFont val="游ゴシック"/>
            <family val="3"/>
            <charset val="128"/>
            <scheme val="minor"/>
          </rPr>
          <t>クレーンの軸から対象物までの距離を入力</t>
        </r>
      </text>
    </comment>
    <comment ref="G10" authorId="0" shapeId="0" xr:uid="{6571186C-1F79-4DAE-BC74-6B1DF5375C0F}">
      <text>
        <r>
          <rPr>
            <b/>
            <sz val="11"/>
            <color indexed="81"/>
            <rFont val="游ゴシック"/>
            <family val="3"/>
            <charset val="128"/>
            <scheme val="minor"/>
          </rPr>
          <t>発生材の場合は右下の表に使用機械、その他を入力</t>
        </r>
      </text>
    </comment>
    <comment ref="Z19" authorId="0" shapeId="0" xr:uid="{669EB03C-D563-40F0-858D-BE10BD57A59E}">
      <text>
        <r>
          <rPr>
            <b/>
            <sz val="11"/>
            <color indexed="81"/>
            <rFont val="游ゴシック"/>
            <family val="3"/>
            <charset val="128"/>
            <scheme val="minor"/>
          </rPr>
          <t>①～④の凡例以外の作業帯図を入力</t>
        </r>
      </text>
    </comment>
    <comment ref="AI19" authorId="0" shapeId="0" xr:uid="{2B10E46A-DF24-445D-836F-F57BA138C1B8}">
      <text>
        <r>
          <rPr>
            <b/>
            <sz val="11"/>
            <color indexed="81"/>
            <rFont val="游ゴシック"/>
            <family val="3"/>
            <charset val="128"/>
            <scheme val="minor"/>
          </rPr>
          <t>使用する小型移動式クレーン、クレーンの定格荷重表を貼り付ける</t>
        </r>
      </text>
    </comment>
    <comment ref="AH33" authorId="0" shapeId="0" xr:uid="{9E6990D4-0347-403A-BDC3-68EEE9109683}">
      <text>
        <r>
          <rPr>
            <b/>
            <sz val="11"/>
            <color indexed="81"/>
            <rFont val="游ゴシック"/>
            <family val="3"/>
            <charset val="128"/>
            <scheme val="minor"/>
          </rPr>
          <t>周辺構造物の有無を入力</t>
        </r>
      </text>
    </comment>
    <comment ref="Q34" authorId="0" shapeId="0" xr:uid="{ED5BD3F3-0886-40C8-8C93-29E4AD14E1F9}">
      <text>
        <r>
          <rPr>
            <b/>
            <sz val="11"/>
            <color indexed="81"/>
            <rFont val="游ゴシック"/>
            <family val="3"/>
            <charset val="128"/>
            <scheme val="minor"/>
          </rPr>
          <t>対象木の番号を入力</t>
        </r>
      </text>
    </comment>
    <comment ref="T34" authorId="0" shapeId="0" xr:uid="{BD66D422-BF49-4A9C-8069-1B67FC6F3F32}">
      <text>
        <r>
          <rPr>
            <b/>
            <sz val="11"/>
            <color indexed="81"/>
            <rFont val="游ゴシック"/>
            <family val="3"/>
            <charset val="128"/>
            <scheme val="minor"/>
          </rPr>
          <t>対応する作業帯図を上記の図から選択する</t>
        </r>
      </text>
    </comment>
    <comment ref="V34" authorId="0" shapeId="0" xr:uid="{ED5B414B-A05C-4A8B-9236-82D9371CB95E}">
      <text>
        <r>
          <rPr>
            <b/>
            <sz val="11"/>
            <color indexed="81"/>
            <rFont val="游ゴシック"/>
            <family val="3"/>
            <charset val="128"/>
            <scheme val="minor"/>
          </rPr>
          <t>対象木の目通りを入力</t>
        </r>
      </text>
    </comment>
    <comment ref="X34" authorId="0" shapeId="0" xr:uid="{ECDB7661-7E3C-461F-91DA-985686FB15AB}">
      <text>
        <r>
          <rPr>
            <b/>
            <sz val="11"/>
            <color indexed="81"/>
            <rFont val="游ゴシック"/>
            <family val="3"/>
            <charset val="128"/>
            <scheme val="minor"/>
          </rPr>
          <t>使用機械をプルダウンから選択</t>
        </r>
      </text>
    </comment>
    <comment ref="Z34" authorId="0" shapeId="0" xr:uid="{14ADDB7A-BE7A-4ED8-B7D0-09347B85D415}">
      <text>
        <r>
          <rPr>
            <b/>
            <sz val="11"/>
            <color indexed="81"/>
            <rFont val="游ゴシック"/>
            <family val="3"/>
            <charset val="128"/>
            <scheme val="minor"/>
          </rPr>
          <t>各対象木に対する作業半径を入力する</t>
        </r>
      </text>
    </comment>
    <comment ref="AB34" authorId="0" shapeId="0" xr:uid="{90CB0644-D002-4E67-BEFA-B8E7C03932A3}">
      <text>
        <r>
          <rPr>
            <b/>
            <sz val="11"/>
            <color indexed="81"/>
            <rFont val="游ゴシック"/>
            <family val="3"/>
            <charset val="128"/>
            <scheme val="minor"/>
          </rPr>
          <t>アウトリガーの張出状況をプルダウンから選択</t>
        </r>
      </text>
    </comment>
    <comment ref="AD34" authorId="0" shapeId="0" xr:uid="{DA4B2045-3E80-4A22-ACFD-CEE5EA46AA00}">
      <text>
        <r>
          <rPr>
            <b/>
            <sz val="11"/>
            <color indexed="81"/>
            <rFont val="游ゴシック"/>
            <family val="3"/>
            <charset val="128"/>
            <scheme val="minor"/>
          </rPr>
          <t>この作業に対する定格荷重が表示される</t>
        </r>
      </text>
    </comment>
    <comment ref="AF34" authorId="0" shapeId="0" xr:uid="{79D2025E-909A-468C-8ED3-ED0CB874C021}">
      <text>
        <r>
          <rPr>
            <b/>
            <sz val="11"/>
            <color indexed="81"/>
            <rFont val="游ゴシック"/>
            <family val="3"/>
            <charset val="128"/>
            <scheme val="minor"/>
          </rPr>
          <t>この対象木の目通りに対する最大切断長が表示される</t>
        </r>
      </text>
    </comment>
    <comment ref="B37" authorId="0" shapeId="0" xr:uid="{2720E55E-91C3-4403-9666-5456ED08E6C4}">
      <text>
        <r>
          <rPr>
            <b/>
            <sz val="11"/>
            <color indexed="81"/>
            <rFont val="游ゴシック"/>
            <family val="3"/>
            <charset val="128"/>
            <scheme val="minor"/>
          </rPr>
          <t>使用する小型移動式クレーン、クレーンの位置図を貼り付ける
対象木の位置図もここに貼り付ける</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阿部　庸介</author>
  </authors>
  <commentList>
    <comment ref="AF33" authorId="0" shapeId="0" xr:uid="{09DB2474-DDDF-4E33-B637-B9A6A6213374}">
      <text>
        <r>
          <rPr>
            <b/>
            <sz val="11"/>
            <color indexed="81"/>
            <rFont val="游ゴシック"/>
            <family val="3"/>
            <charset val="128"/>
            <scheme val="minor"/>
          </rPr>
          <t>周辺の構造物の有無を入力</t>
        </r>
      </text>
    </comment>
    <comment ref="Q34" authorId="0" shapeId="0" xr:uid="{D42A138D-A5CE-42D8-AFA4-B98DC64BA6D0}">
      <text>
        <r>
          <rPr>
            <b/>
            <sz val="11"/>
            <color indexed="81"/>
            <rFont val="游ゴシック"/>
            <family val="3"/>
            <charset val="128"/>
            <scheme val="minor"/>
          </rPr>
          <t>対象木の番号を入力</t>
        </r>
      </text>
    </comment>
    <comment ref="T34" authorId="0" shapeId="0" xr:uid="{A5C4FFB1-F470-44C5-805B-41D72A78A99C}">
      <text>
        <r>
          <rPr>
            <b/>
            <sz val="11"/>
            <color indexed="81"/>
            <rFont val="游ゴシック"/>
            <family val="3"/>
            <charset val="128"/>
            <scheme val="minor"/>
          </rPr>
          <t>対応する作業帯図を上記の図から選択する</t>
        </r>
      </text>
    </comment>
    <comment ref="V34" authorId="0" shapeId="0" xr:uid="{0E2895CB-AC43-43F2-A0A6-1218C4192041}">
      <text>
        <r>
          <rPr>
            <b/>
            <sz val="11"/>
            <color indexed="81"/>
            <rFont val="游ゴシック"/>
            <family val="3"/>
            <charset val="128"/>
            <scheme val="minor"/>
          </rPr>
          <t>対象木の目通りを入力</t>
        </r>
      </text>
    </comment>
    <comment ref="X34" authorId="0" shapeId="0" xr:uid="{1DEFFEE5-15A6-4ED5-ADB0-3166DCC4CFCB}">
      <text>
        <r>
          <rPr>
            <b/>
            <sz val="11"/>
            <color indexed="81"/>
            <rFont val="游ゴシック"/>
            <family val="3"/>
            <charset val="128"/>
            <scheme val="minor"/>
          </rPr>
          <t>使用機械をプルダウンから選択</t>
        </r>
      </text>
    </comment>
    <comment ref="Z34" authorId="0" shapeId="0" xr:uid="{A638CAB4-88C8-4801-B202-159EC3F62AFE}">
      <text>
        <r>
          <rPr>
            <b/>
            <sz val="11"/>
            <color indexed="81"/>
            <rFont val="游ゴシック"/>
            <family val="3"/>
            <charset val="128"/>
            <scheme val="minor"/>
          </rPr>
          <t>各対象木に対する作業半径を入力する</t>
        </r>
      </text>
    </comment>
    <comment ref="AB34" authorId="0" shapeId="0" xr:uid="{663CCF94-2242-4FAA-83B1-7DD52D091D52}">
      <text>
        <r>
          <rPr>
            <b/>
            <sz val="11"/>
            <color indexed="81"/>
            <rFont val="游ゴシック"/>
            <family val="3"/>
            <charset val="128"/>
            <scheme val="minor"/>
          </rPr>
          <t>アウトリガーの張出状況をプルダウンから選択</t>
        </r>
      </text>
    </comment>
    <comment ref="AD34" authorId="0" shapeId="0" xr:uid="{C98665D6-E81F-4E28-85FD-FD4991C9FF43}">
      <text>
        <r>
          <rPr>
            <b/>
            <sz val="11"/>
            <color indexed="81"/>
            <rFont val="游ゴシック"/>
            <family val="3"/>
            <charset val="128"/>
            <scheme val="minor"/>
          </rPr>
          <t>この作業に対する体格荷重が表示される</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G4" authorId="0" shapeId="0" xr:uid="{CC9E4EEC-AB3D-44DF-8A9F-97250BFBA643}">
      <text>
        <r>
          <rPr>
            <b/>
            <sz val="12"/>
            <color indexed="10"/>
            <rFont val="ＭＳ Ｐゴシック"/>
            <family val="3"/>
            <charset val="128"/>
          </rPr>
          <t>作成した協力会社名を入力</t>
        </r>
      </text>
    </comment>
    <comment ref="J5" authorId="0" shapeId="0" xr:uid="{1B3F1F9A-1DB0-4224-A54B-CA415FF88586}">
      <text>
        <r>
          <rPr>
            <b/>
            <sz val="12"/>
            <color indexed="10"/>
            <rFont val="ＭＳ Ｐゴシック"/>
            <family val="3"/>
            <charset val="128"/>
          </rPr>
          <t>作業内容を入力</t>
        </r>
      </text>
    </comment>
    <comment ref="CV5" authorId="0" shapeId="0" xr:uid="{3F3017DC-2C80-430B-AAA1-3E49568CCEB6}">
      <text>
        <r>
          <rPr>
            <b/>
            <sz val="12"/>
            <color indexed="10"/>
            <rFont val="ＭＳ Ｐゴシック"/>
            <family val="3"/>
            <charset val="128"/>
          </rPr>
          <t>作業予定日を入力（最大で１週間以内とする）</t>
        </r>
      </text>
    </comment>
    <comment ref="AB6" authorId="0" shapeId="0" xr:uid="{EAB668C5-D879-47F8-949C-7E404C513077}">
      <text>
        <r>
          <rPr>
            <b/>
            <sz val="12"/>
            <color indexed="10"/>
            <rFont val="ＭＳ Ｐゴシック"/>
            <family val="3"/>
            <charset val="128"/>
          </rPr>
          <t>打合せした日にちを入力</t>
        </r>
      </text>
    </comment>
    <comment ref="AT6" authorId="0" shapeId="0" xr:uid="{4024CD6A-254A-4AE0-AB8D-3BA046587EFA}">
      <text>
        <r>
          <rPr>
            <b/>
            <sz val="12"/>
            <color indexed="10"/>
            <rFont val="ＭＳ Ｐゴシック"/>
            <family val="3"/>
            <charset val="128"/>
          </rPr>
          <t>作業場所を入力</t>
        </r>
      </text>
    </comment>
    <comment ref="B8" authorId="0" shapeId="0" xr:uid="{BEE4DD56-C67C-4690-8914-D8B5CBCFAA54}">
      <text>
        <r>
          <rPr>
            <b/>
            <sz val="12"/>
            <color indexed="10"/>
            <rFont val="ＭＳ Ｐゴシック"/>
            <family val="3"/>
            <charset val="128"/>
          </rPr>
          <t>重機の番号を入力（２台まで入力可能）</t>
        </r>
      </text>
    </comment>
    <comment ref="K8" authorId="0" shapeId="0" xr:uid="{3052860B-BC5C-4BEF-8C25-81520D8238FA}">
      <text>
        <r>
          <rPr>
            <b/>
            <sz val="12"/>
            <color indexed="10"/>
            <rFont val="ＭＳ Ｐゴシック"/>
            <family val="3"/>
            <charset val="128"/>
          </rPr>
          <t>作業時間を入力</t>
        </r>
      </text>
    </comment>
    <comment ref="P8" authorId="0" shapeId="0" xr:uid="{AF8BB8F4-AB07-4129-8C50-C6C441330FD9}">
      <text>
        <r>
          <rPr>
            <b/>
            <sz val="12"/>
            <color indexed="10"/>
            <rFont val="ＭＳ Ｐゴシック"/>
            <family val="3"/>
            <charset val="128"/>
          </rPr>
          <t>作業内容を詳細に入力</t>
        </r>
      </text>
    </comment>
    <comment ref="BA8" authorId="0" shapeId="0" xr:uid="{C1B77B1D-C046-425F-8789-37445A474AC0}">
      <text>
        <r>
          <rPr>
            <b/>
            <sz val="12"/>
            <color indexed="10"/>
            <rFont val="ＭＳ Ｐゴシック"/>
            <family val="3"/>
            <charset val="128"/>
          </rPr>
          <t>オペレーターを入力</t>
        </r>
      </text>
    </comment>
    <comment ref="BO8" authorId="0" shapeId="0" xr:uid="{7EA63545-2A3B-448A-A081-BBA30E45EEE5}">
      <text>
        <r>
          <rPr>
            <b/>
            <sz val="12"/>
            <color indexed="10"/>
            <rFont val="ＭＳ Ｐゴシック"/>
            <family val="3"/>
            <charset val="128"/>
          </rPr>
          <t>資格者証の番号を入力</t>
        </r>
      </text>
    </comment>
    <comment ref="CC8" authorId="0" shapeId="0" xr:uid="{05264FCF-E9C5-413C-A1BB-106046F37E99}">
      <text>
        <r>
          <rPr>
            <b/>
            <sz val="12"/>
            <color indexed="10"/>
            <rFont val="ＭＳ Ｐゴシック"/>
            <family val="3"/>
            <charset val="128"/>
          </rPr>
          <t>指揮者又は誘導員を入力</t>
        </r>
      </text>
    </comment>
    <comment ref="CQ8" authorId="0" shapeId="0" xr:uid="{F46DF0E0-EBF2-4691-AB4F-45094930E003}">
      <text>
        <r>
          <rPr>
            <b/>
            <sz val="12"/>
            <color indexed="10"/>
            <rFont val="ＭＳ Ｐゴシック"/>
            <family val="3"/>
            <charset val="128"/>
          </rPr>
          <t>玉掛資格者を入力</t>
        </r>
      </text>
    </comment>
    <comment ref="CO13" authorId="0" shapeId="0" xr:uid="{20CF46C1-936B-4BEC-B4E9-04B461CF56A9}">
      <text>
        <r>
          <rPr>
            <b/>
            <sz val="12"/>
            <color indexed="10"/>
            <rFont val="ＭＳ Ｐゴシック"/>
            <family val="3"/>
            <charset val="128"/>
          </rPr>
          <t>日付を入力</t>
        </r>
      </text>
    </comment>
    <comment ref="M14" authorId="0" shapeId="0" xr:uid="{02DAA10E-7C80-4DB9-A791-4B34E0FE294D}">
      <text>
        <r>
          <rPr>
            <b/>
            <sz val="12"/>
            <color indexed="10"/>
            <rFont val="ＭＳ Ｐゴシック"/>
            <family val="3"/>
            <charset val="128"/>
          </rPr>
          <t>元請確認者を入力</t>
        </r>
      </text>
    </comment>
    <comment ref="CO14" authorId="0" shapeId="0" xr:uid="{D14148D8-44C9-463B-BEFD-10201EDF06C3}">
      <text>
        <r>
          <rPr>
            <b/>
            <sz val="12"/>
            <color indexed="10"/>
            <rFont val="ＭＳ Ｐゴシック"/>
            <family val="3"/>
            <charset val="128"/>
          </rPr>
          <t>曜日を入力</t>
        </r>
      </text>
    </comment>
    <comment ref="Q15" authorId="0" shapeId="0" xr:uid="{A8F9574D-8037-415C-9759-DB634F33E23F}">
      <text>
        <r>
          <rPr>
            <b/>
            <sz val="12"/>
            <color indexed="10"/>
            <rFont val="ＭＳ Ｐゴシック"/>
            <family val="3"/>
            <charset val="128"/>
          </rPr>
          <t>１号機オペレーターを入力</t>
        </r>
      </text>
    </comment>
    <comment ref="AB15" authorId="0" shapeId="0" xr:uid="{7E0BEAA9-9EE2-4539-A5C7-E6BB82205C3C}">
      <text>
        <r>
          <rPr>
            <b/>
            <sz val="12"/>
            <color indexed="10"/>
            <rFont val="ＭＳ Ｐゴシック"/>
            <family val="3"/>
            <charset val="128"/>
          </rPr>
          <t>２号機オペレーターを入力</t>
        </r>
      </text>
    </comment>
    <comment ref="AM16" authorId="0" shapeId="0" xr:uid="{B056D7A1-2F36-46D7-9F3C-2FFD02330B66}">
      <text>
        <r>
          <rPr>
            <b/>
            <sz val="12"/>
            <color indexed="12"/>
            <rFont val="ＭＳ Ｐゴシック"/>
            <family val="3"/>
            <charset val="128"/>
          </rPr>
          <t>１号機の元請確認者のチェック欄（確認した場合、○✔－を記入する）として使用する。必ず確認すること。</t>
        </r>
      </text>
    </comment>
    <comment ref="AQ17" authorId="0" shapeId="0" xr:uid="{E0D7D335-3456-46AD-B5DD-D773F5B7FAAE}">
      <text>
        <r>
          <rPr>
            <b/>
            <sz val="12"/>
            <color indexed="53"/>
            <rFont val="ＭＳ Ｐゴシック"/>
            <family val="3"/>
            <charset val="128"/>
          </rPr>
          <t>２号機のオペレーターのチェック欄（確認した場合、○✔－を記入する）として使用する。必ず確認すること。</t>
        </r>
      </text>
    </comment>
    <comment ref="C36" authorId="0" shapeId="0" xr:uid="{E0C3AED8-E473-4FB1-9BEC-FB2C9EDD3177}">
      <text>
        <r>
          <rPr>
            <b/>
            <sz val="12"/>
            <color indexed="10"/>
            <rFont val="ＭＳ Ｐゴシック"/>
            <family val="3"/>
            <charset val="128"/>
          </rPr>
          <t>移動式クレーン（移動式クレーン仕様バックホウを含む）を使用する場合にオペレーターと玉掛資格者は、必ず確認すること。</t>
        </r>
      </text>
    </comment>
    <comment ref="AM38" authorId="0" shapeId="0" xr:uid="{3C56C85E-C12D-4F24-99DF-6D72021ABFE7}">
      <text>
        <r>
          <rPr>
            <b/>
            <sz val="12"/>
            <color indexed="12"/>
            <rFont val="ＭＳ Ｐゴシック"/>
            <family val="3"/>
            <charset val="128"/>
          </rPr>
          <t>１号機の元請確認者のチェック欄（確認した場合、○✔－を記入する）として使用する。必ず確認すること。</t>
        </r>
      </text>
    </comment>
    <comment ref="AP38" authorId="0" shapeId="0" xr:uid="{C33448C3-276D-498D-B575-6ECC9C936987}">
      <text>
        <r>
          <rPr>
            <b/>
            <sz val="12"/>
            <color indexed="20"/>
            <rFont val="ＭＳ Ｐゴシック"/>
            <family val="3"/>
            <charset val="128"/>
          </rPr>
          <t>１号機のオペレーターのチェック欄（確認した場合、○✔－を記入する）として使用する。必ず確認すること。</t>
        </r>
      </text>
    </comment>
    <comment ref="AS38" authorId="0" shapeId="0" xr:uid="{48C22552-487A-4D50-8500-8DA45D80C261}">
      <text>
        <r>
          <rPr>
            <b/>
            <sz val="12"/>
            <color indexed="17"/>
            <rFont val="ＭＳ Ｐゴシック"/>
            <family val="3"/>
            <charset val="128"/>
          </rPr>
          <t>１号機の玉掛資格者のチェック欄（確認した場合、○✔－を記入する）として使用する。必ず確認すること。</t>
        </r>
      </text>
    </comment>
    <comment ref="DI52" authorId="0" shapeId="0" xr:uid="{751684EF-030D-4C2B-997F-C469A73F1461}">
      <text>
        <r>
          <rPr>
            <b/>
            <sz val="12"/>
            <color indexed="10"/>
            <rFont val="ＭＳ Ｐゴシック"/>
            <family val="3"/>
            <charset val="128"/>
          </rPr>
          <t>安全注意事項及び指示事項を記入し、周知徹底する。</t>
        </r>
      </text>
    </comment>
    <comment ref="F66" authorId="0" shapeId="0" xr:uid="{BF6719BE-C37A-4B3E-84F3-C99F36608FE5}">
      <text>
        <r>
          <rPr>
            <b/>
            <sz val="12"/>
            <color indexed="10"/>
            <rFont val="ＭＳ Ｐゴシック"/>
            <family val="3"/>
            <charset val="128"/>
          </rPr>
          <t>１号機のバケット容量又は規格を入力</t>
        </r>
      </text>
    </comment>
    <comment ref="N66" authorId="0" shapeId="0" xr:uid="{C742D62B-7A34-468B-962E-DAD3B1AC5042}">
      <text>
        <r>
          <rPr>
            <b/>
            <sz val="12"/>
            <color indexed="10"/>
            <rFont val="ＭＳ Ｐゴシック"/>
            <family val="3"/>
            <charset val="128"/>
          </rPr>
          <t>１号機の名称を入力</t>
        </r>
      </text>
    </comment>
    <comment ref="W66" authorId="0" shapeId="0" xr:uid="{DA073F5B-597C-4843-A001-B7ADDAE44D83}">
      <text>
        <r>
          <rPr>
            <b/>
            <sz val="12"/>
            <color indexed="10"/>
            <rFont val="ＭＳ Ｐゴシック"/>
            <family val="3"/>
            <charset val="128"/>
          </rPr>
          <t>１号機のメーカー名を入力</t>
        </r>
      </text>
    </comment>
    <comment ref="AC66" authorId="0" shapeId="0" xr:uid="{409316A0-191C-4DCD-8EC7-C83F3C8D366E}">
      <text>
        <r>
          <rPr>
            <b/>
            <sz val="12"/>
            <color indexed="10"/>
            <rFont val="ＭＳ Ｐゴシック"/>
            <family val="3"/>
            <charset val="128"/>
          </rPr>
          <t>吊荷との作業半径を入力</t>
        </r>
      </text>
    </comment>
    <comment ref="AI66" authorId="0" shapeId="0" xr:uid="{C33857CD-E420-4FC2-8197-A8189E6A9ED0}">
      <text>
        <r>
          <rPr>
            <b/>
            <sz val="12"/>
            <color indexed="10"/>
            <rFont val="ＭＳ Ｐゴシック"/>
            <family val="3"/>
            <charset val="128"/>
          </rPr>
          <t>作業半径３ｍでの揚重能力を入力</t>
        </r>
      </text>
    </comment>
    <comment ref="AQ66" authorId="0" shapeId="0" xr:uid="{0716FD04-D444-444D-8AD7-0648D2BC80DA}">
      <text>
        <r>
          <rPr>
            <b/>
            <sz val="12"/>
            <color indexed="10"/>
            <rFont val="ＭＳ Ｐゴシック"/>
            <family val="3"/>
            <charset val="128"/>
          </rPr>
          <t>吊荷の重量を入力</t>
        </r>
      </text>
    </comment>
    <comment ref="BE66" authorId="0" shapeId="0" xr:uid="{3E2CF578-35D4-48CA-A70C-17CCA546A928}">
      <text>
        <r>
          <rPr>
            <b/>
            <sz val="12"/>
            <color indexed="10"/>
            <rFont val="ＭＳ Ｐゴシック"/>
            <family val="3"/>
            <charset val="128"/>
          </rPr>
          <t>玉掛用具の重量を入力</t>
        </r>
      </text>
    </comment>
    <comment ref="BR66" authorId="0" shapeId="0" xr:uid="{3ADFCBD1-240C-4E01-BD98-E009371F53B2}">
      <text>
        <r>
          <rPr>
            <b/>
            <sz val="12"/>
            <color indexed="10"/>
            <rFont val="ＭＳ Ｐゴシック"/>
            <family val="3"/>
            <charset val="128"/>
          </rPr>
          <t>自動計算します</t>
        </r>
      </text>
    </comment>
    <comment ref="CF66" authorId="0" shapeId="0" xr:uid="{1F4EC7DD-528D-4D83-A573-7E12C4BE825B}">
      <text>
        <r>
          <rPr>
            <b/>
            <sz val="12"/>
            <color indexed="10"/>
            <rFont val="ＭＳ Ｐゴシック"/>
            <family val="3"/>
            <charset val="128"/>
          </rPr>
          <t>自動計算します。安全率89％を勘案しています。</t>
        </r>
      </text>
    </comment>
    <comment ref="CS66" authorId="0" shapeId="0" xr:uid="{24C1867F-23AB-4D20-8299-70B30890C594}">
      <text>
        <r>
          <rPr>
            <b/>
            <sz val="12"/>
            <color indexed="10"/>
            <rFont val="ＭＳ Ｐゴシック"/>
            <family val="3"/>
            <charset val="128"/>
          </rPr>
          <t>合否を判定すること。合格しないと作業が出来無い。</t>
        </r>
      </text>
    </comment>
    <comment ref="DK66" authorId="0" shapeId="0" xr:uid="{5CB126B7-BC8D-4A1A-A8E3-7871E2ACB99D}">
      <text>
        <r>
          <rPr>
            <b/>
            <sz val="11"/>
            <color indexed="10"/>
            <rFont val="ＭＳ Ｐゴシック"/>
            <family val="3"/>
            <charset val="128"/>
          </rPr>
          <t>１号機オペレーターの運転経験年数を入力。</t>
        </r>
      </text>
    </comment>
    <comment ref="EE66" authorId="0" shapeId="0" xr:uid="{B53AB82C-0B1A-4AD1-A809-1DA5781C003B}">
      <text>
        <r>
          <rPr>
            <b/>
            <sz val="12"/>
            <color indexed="10"/>
            <rFont val="ＭＳ Ｐゴシック"/>
            <family val="3"/>
            <charset val="128"/>
          </rPr>
          <t>日付を入力</t>
        </r>
      </text>
    </comment>
    <comment ref="EQ66" authorId="0" shapeId="0" xr:uid="{72F471C7-DA55-4DF1-A106-C1EA586BA314}">
      <text>
        <r>
          <rPr>
            <b/>
            <sz val="12"/>
            <color indexed="10"/>
            <rFont val="ＭＳ Ｐゴシック"/>
            <family val="3"/>
            <charset val="128"/>
          </rPr>
          <t>１号機オペレーターに直筆でサインを貰うこと。</t>
        </r>
      </text>
    </comment>
    <comment ref="F67" authorId="0" shapeId="0" xr:uid="{04083B2C-8327-4048-93FA-B585936813C6}">
      <text>
        <r>
          <rPr>
            <b/>
            <sz val="12"/>
            <color indexed="10"/>
            <rFont val="ＭＳ Ｐゴシック"/>
            <family val="3"/>
            <charset val="128"/>
          </rPr>
          <t>２号機のバケット容量又は規格を入力</t>
        </r>
      </text>
    </comment>
    <comment ref="N67" authorId="0" shapeId="0" xr:uid="{9396C955-952F-45FD-B789-6CF82397D127}">
      <text>
        <r>
          <rPr>
            <b/>
            <sz val="12"/>
            <color indexed="10"/>
            <rFont val="ＭＳ Ｐゴシック"/>
            <family val="3"/>
            <charset val="128"/>
          </rPr>
          <t>２号機の名称を入力</t>
        </r>
      </text>
    </comment>
    <comment ref="W67" authorId="0" shapeId="0" xr:uid="{8979B949-A08A-4A8A-9796-F35D048ED7F4}">
      <text>
        <r>
          <rPr>
            <b/>
            <sz val="12"/>
            <color indexed="10"/>
            <rFont val="ＭＳ Ｐゴシック"/>
            <family val="3"/>
            <charset val="128"/>
          </rPr>
          <t>２号機のメーカー名を入力</t>
        </r>
      </text>
    </comment>
    <comment ref="DK67" authorId="0" shapeId="0" xr:uid="{8A52021F-2A0B-4B5C-8086-B130258FB9CA}">
      <text>
        <r>
          <rPr>
            <b/>
            <sz val="12"/>
            <color indexed="10"/>
            <rFont val="ＭＳ Ｐゴシック"/>
            <family val="3"/>
            <charset val="128"/>
          </rPr>
          <t>２号機オペレーターの運転経験年数を入力。</t>
        </r>
      </text>
    </comment>
    <comment ref="EQ67" authorId="0" shapeId="0" xr:uid="{427213CA-80E1-4879-A444-6955ECDBB2A5}">
      <text>
        <r>
          <rPr>
            <b/>
            <sz val="12"/>
            <color indexed="10"/>
            <rFont val="ＭＳ Ｐゴシック"/>
            <family val="3"/>
            <charset val="128"/>
          </rPr>
          <t>２号機オペレーターに直筆でサインを貰うこと。</t>
        </r>
      </text>
    </comment>
    <comment ref="EV68" authorId="0" shapeId="0" xr:uid="{127D7028-6B12-4D92-8FDE-AEEB8B3540D0}">
      <text>
        <r>
          <rPr>
            <b/>
            <sz val="12"/>
            <color indexed="10"/>
            <rFont val="ＭＳ Ｐゴシック"/>
            <family val="3"/>
            <charset val="128"/>
          </rPr>
          <t>打合せ参加者に直筆でサインを貰うこと。</t>
        </r>
      </text>
    </comment>
    <comment ref="DB69" authorId="0" shapeId="0" xr:uid="{5B8363F2-E09F-433E-8C35-BFD3327CA9BE}">
      <text>
        <r>
          <rPr>
            <b/>
            <sz val="12"/>
            <color indexed="10"/>
            <rFont val="ＭＳ Ｐゴシック"/>
            <family val="3"/>
            <charset val="128"/>
          </rPr>
          <t>作業所名を入力</t>
        </r>
      </text>
    </comment>
  </commentList>
</comments>
</file>

<file path=xl/sharedStrings.xml><?xml version="1.0" encoding="utf-8"?>
<sst xmlns="http://schemas.openxmlformats.org/spreadsheetml/2006/main" count="5189" uniqueCount="4001">
  <si>
    <t>2008年11月20日　制定</t>
    <rPh sb="4" eb="5">
      <t>ネン</t>
    </rPh>
    <rPh sb="7" eb="8">
      <t>ガツ</t>
    </rPh>
    <rPh sb="10" eb="11">
      <t>ヒ</t>
    </rPh>
    <rPh sb="12" eb="14">
      <t>セイテイ</t>
    </rPh>
    <phoneticPr fontId="4"/>
  </si>
  <si>
    <t>2020年04月01日　改訂</t>
    <rPh sb="4" eb="5">
      <t>ネン</t>
    </rPh>
    <rPh sb="7" eb="8">
      <t>ガツ</t>
    </rPh>
    <rPh sb="10" eb="11">
      <t>ヒ</t>
    </rPh>
    <rPh sb="12" eb="14">
      <t>カイテイ</t>
    </rPh>
    <phoneticPr fontId="4"/>
  </si>
  <si>
    <t>提出書類の名称</t>
    <rPh sb="0" eb="2">
      <t>テイシュツ</t>
    </rPh>
    <rPh sb="2" eb="4">
      <t>ショルイ</t>
    </rPh>
    <rPh sb="5" eb="7">
      <t>メイショウ</t>
    </rPh>
    <phoneticPr fontId="4"/>
  </si>
  <si>
    <t>提出時期</t>
    <rPh sb="0" eb="2">
      <t>テイシュツ</t>
    </rPh>
    <rPh sb="2" eb="4">
      <t>ジキ</t>
    </rPh>
    <phoneticPr fontId="4"/>
  </si>
  <si>
    <t>使用の前日までに</t>
    <rPh sb="0" eb="2">
      <t>シヨウ</t>
    </rPh>
    <rPh sb="3" eb="5">
      <t>ゼンジツ</t>
    </rPh>
    <phoneticPr fontId="4"/>
  </si>
  <si>
    <t>氏名</t>
  </si>
  <si>
    <t>年齢</t>
  </si>
  <si>
    <t>技能講習</t>
  </si>
  <si>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4"/>
  </si>
  <si>
    <t>TEL</t>
    <phoneticPr fontId="7"/>
  </si>
  <si>
    <t>年</t>
    <rPh sb="0" eb="1">
      <t>ネン</t>
    </rPh>
    <phoneticPr fontId="7"/>
  </si>
  <si>
    <t>月</t>
    <rPh sb="0" eb="1">
      <t>ガツ</t>
    </rPh>
    <phoneticPr fontId="7"/>
  </si>
  <si>
    <t>日</t>
    <rPh sb="0" eb="1">
      <t>ニチ</t>
    </rPh>
    <phoneticPr fontId="7"/>
  </si>
  <si>
    <t>（ふ り が な）</t>
    <phoneticPr fontId="4"/>
  </si>
  <si>
    <t>　　氏　　　名</t>
    <rPh sb="2" eb="3">
      <t>シ</t>
    </rPh>
    <rPh sb="6" eb="7">
      <t>メイ</t>
    </rPh>
    <phoneticPr fontId="7"/>
  </si>
  <si>
    <t>氏名</t>
    <rPh sb="0" eb="2">
      <t>シメイ</t>
    </rPh>
    <phoneticPr fontId="7"/>
  </si>
  <si>
    <t>住所</t>
    <rPh sb="0" eb="2">
      <t>ジュウショ</t>
    </rPh>
    <phoneticPr fontId="7"/>
  </si>
  <si>
    <t>健　康　診　断</t>
    <rPh sb="0" eb="1">
      <t>ケン</t>
    </rPh>
    <rPh sb="2" eb="3">
      <t>ヤスシ</t>
    </rPh>
    <rPh sb="4" eb="5">
      <t>ミ</t>
    </rPh>
    <rPh sb="6" eb="7">
      <t>ダン</t>
    </rPh>
    <phoneticPr fontId="7"/>
  </si>
  <si>
    <t>健康診断受診日</t>
    <rPh sb="0" eb="2">
      <t>ケンコウ</t>
    </rPh>
    <rPh sb="2" eb="4">
      <t>シンダン</t>
    </rPh>
    <rPh sb="4" eb="6">
      <t>ジュシン</t>
    </rPh>
    <rPh sb="6" eb="7">
      <t>ヒ</t>
    </rPh>
    <phoneticPr fontId="7"/>
  </si>
  <si>
    <t>特殊健康診断受診日</t>
    <rPh sb="0" eb="2">
      <t>トクシュ</t>
    </rPh>
    <rPh sb="2" eb="4">
      <t>ケンコウ</t>
    </rPh>
    <rPh sb="4" eb="6">
      <t>シンダン</t>
    </rPh>
    <rPh sb="6" eb="8">
      <t>ジュシン</t>
    </rPh>
    <rPh sb="8" eb="9">
      <t>ヒ</t>
    </rPh>
    <phoneticPr fontId="7"/>
  </si>
  <si>
    <t>血液型：</t>
    <rPh sb="0" eb="3">
      <t>ケツエキガタ</t>
    </rPh>
    <phoneticPr fontId="7"/>
  </si>
  <si>
    <t>　（本人記入）</t>
    <rPh sb="2" eb="4">
      <t>ホンニン</t>
    </rPh>
    <rPh sb="4" eb="6">
      <t>キニュウ</t>
    </rPh>
    <phoneticPr fontId="7"/>
  </si>
  <si>
    <t>治療している病気</t>
    <rPh sb="0" eb="2">
      <t>チリョウ</t>
    </rPh>
    <rPh sb="6" eb="8">
      <t>ビョウキ</t>
    </rPh>
    <phoneticPr fontId="7"/>
  </si>
  <si>
    <t>既往症　・　持病</t>
    <rPh sb="0" eb="3">
      <t>キオウショウ</t>
    </rPh>
    <rPh sb="6" eb="8">
      <t>ジビョウ</t>
    </rPh>
    <phoneticPr fontId="7"/>
  </si>
  <si>
    <t>最近の健康状態</t>
    <rPh sb="0" eb="2">
      <t>サイキン</t>
    </rPh>
    <rPh sb="3" eb="5">
      <t>ケンコウ</t>
    </rPh>
    <rPh sb="5" eb="7">
      <t>ジョウタイ</t>
    </rPh>
    <phoneticPr fontId="7"/>
  </si>
  <si>
    <t>送り出し教育受講日</t>
    <rPh sb="0" eb="1">
      <t>オク</t>
    </rPh>
    <rPh sb="2" eb="3">
      <t>ダ</t>
    </rPh>
    <rPh sb="4" eb="6">
      <t>キョウイク</t>
    </rPh>
    <rPh sb="6" eb="8">
      <t>ジュコウ</t>
    </rPh>
    <rPh sb="8" eb="9">
      <t>ニチ</t>
    </rPh>
    <phoneticPr fontId="7"/>
  </si>
  <si>
    <t>　記載事項については、相違ありません｡</t>
    <rPh sb="1" eb="3">
      <t>キサイ</t>
    </rPh>
    <rPh sb="3" eb="5">
      <t>ジコウ</t>
    </rPh>
    <rPh sb="11" eb="12">
      <t>アイ</t>
    </rPh>
    <rPh sb="12" eb="13">
      <t>チガ</t>
    </rPh>
    <phoneticPr fontId="4"/>
  </si>
  <si>
    <t xml:space="preserve"> 氏名（自筆）</t>
    <rPh sb="1" eb="3">
      <t>シメイ</t>
    </rPh>
    <rPh sb="4" eb="6">
      <t>ジヒツ</t>
    </rPh>
    <phoneticPr fontId="7"/>
  </si>
  <si>
    <t>年齢</t>
    <rPh sb="0" eb="2">
      <t>ネンレイ</t>
    </rPh>
    <phoneticPr fontId="7"/>
  </si>
  <si>
    <t>才</t>
    <rPh sb="0" eb="1">
      <t>サイ</t>
    </rPh>
    <phoneticPr fontId="7"/>
  </si>
  <si>
    <t>現職の通算経験年数</t>
    <rPh sb="0" eb="2">
      <t>ゲンショク</t>
    </rPh>
    <rPh sb="3" eb="5">
      <t>ツウサン</t>
    </rPh>
    <rPh sb="5" eb="7">
      <t>ケイケン</t>
    </rPh>
    <rPh sb="7" eb="9">
      <t>ネンスウ</t>
    </rPh>
    <phoneticPr fontId="7"/>
  </si>
  <si>
    <t>随時（作業中）</t>
    <rPh sb="0" eb="2">
      <t>ズイジ</t>
    </rPh>
    <rPh sb="3" eb="5">
      <t>サギョウ</t>
    </rPh>
    <rPh sb="5" eb="6">
      <t>チュウ</t>
    </rPh>
    <phoneticPr fontId="4"/>
  </si>
  <si>
    <t>2012年06月15日　改訂</t>
    <rPh sb="4" eb="5">
      <t>ネン</t>
    </rPh>
    <rPh sb="7" eb="8">
      <t>ガツ</t>
    </rPh>
    <rPh sb="10" eb="11">
      <t>ヒ</t>
    </rPh>
    <rPh sb="12" eb="14">
      <t>カイテイ</t>
    </rPh>
    <phoneticPr fontId="4"/>
  </si>
  <si>
    <t>安全衛生管理実行誓約書</t>
  </si>
  <si>
    <t>西 武 緑 化 管 理 株 式 会 社</t>
    <rPh sb="0" eb="1">
      <t>ニシ</t>
    </rPh>
    <rPh sb="2" eb="3">
      <t>タケシ</t>
    </rPh>
    <rPh sb="4" eb="5">
      <t>ミドリ</t>
    </rPh>
    <rPh sb="6" eb="7">
      <t>カ</t>
    </rPh>
    <rPh sb="8" eb="9">
      <t>カン</t>
    </rPh>
    <rPh sb="10" eb="11">
      <t>リ</t>
    </rPh>
    <rPh sb="12" eb="13">
      <t>カブ</t>
    </rPh>
    <rPh sb="14" eb="15">
      <t>シキ</t>
    </rPh>
    <rPh sb="16" eb="17">
      <t>カイ</t>
    </rPh>
    <rPh sb="18" eb="19">
      <t>シャ</t>
    </rPh>
    <phoneticPr fontId="4"/>
  </si>
  <si>
    <t>所 在 地</t>
    <phoneticPr fontId="4"/>
  </si>
  <si>
    <t>会 社 名</t>
    <phoneticPr fontId="4"/>
  </si>
  <si>
    <t xml:space="preserve">  </t>
    <phoneticPr fontId="7"/>
  </si>
  <si>
    <t>その他関係法令に定めるすべての責任と義務を果たすとともに、別紙に定める誓約事項を</t>
    <rPh sb="29" eb="31">
      <t>ベッシ</t>
    </rPh>
    <phoneticPr fontId="4"/>
  </si>
  <si>
    <t>確実に遵守することを誓約します。</t>
    <rPh sb="0" eb="1">
      <t>カク</t>
    </rPh>
    <phoneticPr fontId="4"/>
  </si>
  <si>
    <t xml:space="preserve">                                                                           </t>
  </si>
  <si>
    <t>誓　　約　　事　　項</t>
  </si>
  <si>
    <t>（統括管理に対する協力）</t>
    <phoneticPr fontId="4"/>
  </si>
  <si>
    <t>１．貴社の定める安全衛生管理に関する規程を誠実に守り、指示、命令</t>
    <phoneticPr fontId="4"/>
  </si>
  <si>
    <t>　には必ず従います。</t>
    <phoneticPr fontId="4"/>
  </si>
  <si>
    <t>２．安全朝礼、安全工程打合せ、安全衛生会議、安全大会、教育訓練、</t>
    <phoneticPr fontId="4"/>
  </si>
  <si>
    <t>　一斉清掃、その他の行事には必ず参加します。</t>
    <phoneticPr fontId="4"/>
  </si>
  <si>
    <t>３．作業安全指示書により指示された事項は、作業開始前に、安全ミ－</t>
    <phoneticPr fontId="4"/>
  </si>
  <si>
    <t>　ティングを通じて関係作業員に周知徹底させ、その結果は、速やかに</t>
    <phoneticPr fontId="4"/>
  </si>
  <si>
    <t>　報告します。</t>
    <phoneticPr fontId="4"/>
  </si>
  <si>
    <t>４．担当する作業箇所の整理整頓、後片付けを確実に実施し、常に作業</t>
    <phoneticPr fontId="4"/>
  </si>
  <si>
    <t>　環境を整備します。</t>
    <phoneticPr fontId="4"/>
  </si>
  <si>
    <t>（反社会的勢力でないことの表明・保証）</t>
    <rPh sb="1" eb="2">
      <t>ハン</t>
    </rPh>
    <rPh sb="2" eb="4">
      <t>シャカイ</t>
    </rPh>
    <rPh sb="4" eb="5">
      <t>テキ</t>
    </rPh>
    <rPh sb="5" eb="7">
      <t>セイリョク</t>
    </rPh>
    <rPh sb="13" eb="15">
      <t>ヒョウメイ</t>
    </rPh>
    <rPh sb="16" eb="18">
      <t>ホショウ</t>
    </rPh>
    <phoneticPr fontId="4"/>
  </si>
  <si>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4"/>
  </si>
  <si>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4"/>
  </si>
  <si>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4"/>
  </si>
  <si>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4"/>
  </si>
  <si>
    <t>　明すると共に保証します。</t>
    <rPh sb="5" eb="6">
      <t>トモ</t>
    </rPh>
    <rPh sb="7" eb="9">
      <t>ホショウ</t>
    </rPh>
    <phoneticPr fontId="4"/>
  </si>
  <si>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4"/>
  </si>
  <si>
    <t>（届出書類）</t>
  </si>
  <si>
    <t>７．工事着工前に、「建設業法・建設雇用改善法等に基づく届出書」、</t>
    <phoneticPr fontId="4"/>
  </si>
  <si>
    <t>　「作業員名簿」および作業所で必要とする書類を提出します。また、</t>
    <phoneticPr fontId="4"/>
  </si>
  <si>
    <t>　提出後記載内容に訂正、変更または追加すべき事項が生じた場合は、</t>
    <phoneticPr fontId="4"/>
  </si>
  <si>
    <t>　その都度書面により届けを提出します。</t>
    <rPh sb="13" eb="15">
      <t>テイシュツ</t>
    </rPh>
    <phoneticPr fontId="4"/>
  </si>
  <si>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4"/>
  </si>
  <si>
    <t>（自主的災害防止）</t>
  </si>
  <si>
    <t>９．安全衛生責任者、作業主任者、作業指揮者を選任または指名して現</t>
    <phoneticPr fontId="4"/>
  </si>
  <si>
    <t>　場に常駐させ、災害防止に必要な権限を与え、自主的に災害防止活動</t>
    <phoneticPr fontId="4"/>
  </si>
  <si>
    <t>　を推進します。</t>
    <phoneticPr fontId="4"/>
  </si>
  <si>
    <t>（持込機械等使用届）</t>
  </si>
  <si>
    <t>10．当社が現場に持込み、使用する機械等については、事前に「持込機</t>
    <phoneticPr fontId="4"/>
  </si>
  <si>
    <t xml:space="preserve">  械等使用届」を提出し、承認を受けた後使用します。</t>
    <phoneticPr fontId="4"/>
  </si>
  <si>
    <t>（免許、資格等）</t>
  </si>
  <si>
    <t>11．免許、資格を必要とする作業には、当該免許・資格を有する者を配　</t>
    <rPh sb="32" eb="33">
      <t>ハイ</t>
    </rPh>
    <phoneticPr fontId="4"/>
  </si>
  <si>
    <t>　置し、特別教育を必要とする作業には、特別教育修了者を必ず就労さ　</t>
    <rPh sb="1" eb="2">
      <t>チ</t>
    </rPh>
    <phoneticPr fontId="4"/>
  </si>
  <si>
    <t>　せます。</t>
    <phoneticPr fontId="7"/>
  </si>
  <si>
    <t>12．雇い入れ時、新規入場時、作業内容変更時における教育、特別教育</t>
    <phoneticPr fontId="4"/>
  </si>
  <si>
    <t>　および職長教育その他安全衛生に関する教育・訓練については、当社</t>
    <phoneticPr fontId="4"/>
  </si>
  <si>
    <t>　で自主的に実施するとともに、再下請業者が行うこれらの教育につい</t>
    <phoneticPr fontId="4"/>
  </si>
  <si>
    <t>　ては、当社が責任をもって指導援助を行います。</t>
    <phoneticPr fontId="4"/>
  </si>
  <si>
    <t>（健康診断・適正配置）</t>
  </si>
  <si>
    <t>13．雇い入れ時、定期および特殊の健康診断は確実に実施し、常に作業</t>
    <phoneticPr fontId="4"/>
  </si>
  <si>
    <t>　員の健康管理には万全を期すとともに、就労にあたっては、技能、年</t>
    <phoneticPr fontId="4"/>
  </si>
  <si>
    <t>　令、健康状態等を考慮して、適正に配置します。また、貴社より作業</t>
    <phoneticPr fontId="4"/>
  </si>
  <si>
    <t>　員の健康診断書の提出を求められた場合には、速やかに提出致します。</t>
    <phoneticPr fontId="4"/>
  </si>
  <si>
    <t>（雇用管理）</t>
  </si>
  <si>
    <t>14．雇用管理責任者を選任して、雇用管理を適正に行い、賃金の不払い</t>
    <phoneticPr fontId="4"/>
  </si>
  <si>
    <t>　等は絶対致しません。また、万一当社の再下請業者において、賃金不</t>
    <phoneticPr fontId="4"/>
  </si>
  <si>
    <t>　払いが生じた時は、遅滞なく貴社に報告するとともに、当社の責任に</t>
    <phoneticPr fontId="4"/>
  </si>
  <si>
    <t>　おいて解決し、貴社にご迷惑をおかけ致しません。</t>
    <phoneticPr fontId="4"/>
  </si>
  <si>
    <t>15．雇用契約書または雇い入れ通知書、労働者名簿、賃金台帳その他関</t>
    <phoneticPr fontId="4"/>
  </si>
  <si>
    <t>　係法令で定める書類は、当社に常備し、貴社より提出を求められた場</t>
    <phoneticPr fontId="4"/>
  </si>
  <si>
    <t>　合には、速やかに提出致します。</t>
    <phoneticPr fontId="4"/>
  </si>
  <si>
    <t>（作業員宿舎）</t>
  </si>
  <si>
    <t>16．貴社の作業員宿舎に作業員を入居させる場合には、予め貴社と作業</t>
    <phoneticPr fontId="4"/>
  </si>
  <si>
    <t>　員宿舎使用貸借契約を締結したうえで入居させます。</t>
    <phoneticPr fontId="4"/>
  </si>
  <si>
    <t>（再下請負業者）</t>
  </si>
  <si>
    <t>18．一人親方、中小事業主等労働保険法の適用を受けられない者に対し　</t>
    <phoneticPr fontId="4"/>
  </si>
  <si>
    <t>　ては、予め同法による特別加入を履行し、就労させます。</t>
    <rPh sb="16" eb="18">
      <t>リコウ</t>
    </rPh>
    <phoneticPr fontId="4"/>
  </si>
  <si>
    <t>19．再下請負業者が、貴社より不適当との指示を受けた場合は、直ちに</t>
    <phoneticPr fontId="4"/>
  </si>
  <si>
    <t>　当該下請負業者の入場を停止致します。</t>
    <rPh sb="9" eb="11">
      <t>ニュウジョウ</t>
    </rPh>
    <phoneticPr fontId="4"/>
  </si>
  <si>
    <t>（事故の責任）</t>
  </si>
  <si>
    <t>20．当社はもちろん、当社の再下請負業者の故意または過失等により災</t>
    <phoneticPr fontId="4"/>
  </si>
  <si>
    <t>　害事故が発生した場合においても、当社において一切の責任を負い、</t>
    <phoneticPr fontId="4"/>
  </si>
  <si>
    <t>　貴社にはご迷惑をおかけ致しません。</t>
    <phoneticPr fontId="4"/>
  </si>
  <si>
    <t>（安全衛生管理実行誓約書控の保管）</t>
  </si>
  <si>
    <t>21．当誓約書の控えは、必ず当社において保管致します。</t>
    <phoneticPr fontId="4"/>
  </si>
  <si>
    <t>（個人情報について）</t>
    <rPh sb="1" eb="3">
      <t>コジン</t>
    </rPh>
    <rPh sb="3" eb="5">
      <t>ジョウホウ</t>
    </rPh>
    <phoneticPr fontId="7"/>
  </si>
  <si>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4"/>
  </si>
  <si>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4"/>
  </si>
  <si>
    <t>　る第三者に対しても開示、漏洩しません。</t>
    <rPh sb="2" eb="5">
      <t>ダイサンシャ</t>
    </rPh>
    <rPh sb="6" eb="7">
      <t>タイ</t>
    </rPh>
    <rPh sb="10" eb="12">
      <t>カイジ</t>
    </rPh>
    <rPh sb="13" eb="15">
      <t>ロウエイ</t>
    </rPh>
    <phoneticPr fontId="7"/>
  </si>
  <si>
    <t>付　　録</t>
  </si>
  <si>
    <t>　　　　　　　１．安全衛生遵守事項</t>
    <phoneticPr fontId="4"/>
  </si>
  <si>
    <t>　　　　　　　２．作業員の一般心得</t>
    <phoneticPr fontId="4"/>
  </si>
  <si>
    <t>　　　　　　　３．作業主任者の一般職務</t>
    <phoneticPr fontId="4"/>
  </si>
  <si>
    <t>2010年11月01日　改訂</t>
    <rPh sb="4" eb="5">
      <t>ネン</t>
    </rPh>
    <rPh sb="7" eb="8">
      <t>ガツ</t>
    </rPh>
    <rPh sb="10" eb="11">
      <t>ヒ</t>
    </rPh>
    <rPh sb="12" eb="14">
      <t>カイテイ</t>
    </rPh>
    <phoneticPr fontId="4"/>
  </si>
  <si>
    <t>安全衛生遵守事項</t>
  </si>
  <si>
    <t xml:space="preserve">  当社と下請負契約を結んだ協力業者（第二次以下の下請負会社も含む）</t>
    <phoneticPr fontId="4"/>
  </si>
  <si>
    <t>およびその従業員は、安全衛生に関して次の事項を遵守しなければならない。</t>
    <phoneticPr fontId="4"/>
  </si>
  <si>
    <t>また、直営業者においても、当社の統括管理下にある場合はこれに準ずる。</t>
    <phoneticPr fontId="4"/>
  </si>
  <si>
    <t>1．法令等の遵守</t>
    <phoneticPr fontId="4"/>
  </si>
  <si>
    <t xml:space="preserve">  (1) 労働安全衛生法（以下法という。）および関係諸法に定められた義務お</t>
    <phoneticPr fontId="4"/>
  </si>
  <si>
    <t>　　よび当社の指示事項を遵守するとともに、安全で快適な職場づくりに協力</t>
    <phoneticPr fontId="4"/>
  </si>
  <si>
    <t>　　し、作業員の安全と健康を確保するよう努めなければならない。</t>
    <phoneticPr fontId="4"/>
  </si>
  <si>
    <t>　　発注するときは、当該業者に本遵守事項の徹底を図ると共に、連帯して</t>
    <rPh sb="24" eb="25">
      <t>ハカ</t>
    </rPh>
    <phoneticPr fontId="4"/>
  </si>
  <si>
    <t>　　安全衛生管理の責任を負わなければならない。</t>
    <phoneticPr fontId="4"/>
  </si>
  <si>
    <t>　(3) 作業員の「一般心得」を別紙の通り定める。</t>
  </si>
  <si>
    <t>2．安全管理一般</t>
    <phoneticPr fontId="4"/>
  </si>
  <si>
    <t>　(1) 当社の災害防止についての必要な措置に協力しなければならない。</t>
    <phoneticPr fontId="4"/>
  </si>
  <si>
    <t>　(2) 安全衛生責任者を選任し、作業所安全衛生管理者と協力し、またその　</t>
    <phoneticPr fontId="4"/>
  </si>
  <si>
    <t>　　指示に従い、作業所の災害防止に努めなければならない。</t>
    <rPh sb="2" eb="4">
      <t>シジ</t>
    </rPh>
    <phoneticPr fontId="4"/>
  </si>
  <si>
    <t>　(3) 作業員に対し常に安全作業を行うよう指示監督しなければならない。</t>
    <phoneticPr fontId="4"/>
  </si>
  <si>
    <t>3．安全衛生責任体制</t>
    <phoneticPr fontId="4"/>
  </si>
  <si>
    <t>　(1)現場代理人</t>
  </si>
  <si>
    <t xml:space="preserve">     現場代理人を選任し、作業所長に報告しなければならない。</t>
    <phoneticPr fontId="4"/>
  </si>
  <si>
    <t>　(2)安全衛生管理者</t>
  </si>
  <si>
    <t xml:space="preserve">     作業所の安全衛生責任者を選任し、作業所安全衛生管理者に報告しなければ</t>
    <phoneticPr fontId="4"/>
  </si>
  <si>
    <t>　  ならない。</t>
    <phoneticPr fontId="4"/>
  </si>
  <si>
    <t>　(3)安全管理者・衛生管理者</t>
    <phoneticPr fontId="7"/>
  </si>
  <si>
    <t>　  るところにより安全管理者ならびに衛生管理者を選任し、遅滞なく所轄労働</t>
    <phoneticPr fontId="4"/>
  </si>
  <si>
    <t>　  基準監督署に報告すると共に、作業所安全衛生管理者に届出書の写しを提出</t>
    <phoneticPr fontId="4"/>
  </si>
  <si>
    <t>　  しなければならない。</t>
    <phoneticPr fontId="4"/>
  </si>
  <si>
    <t>　(4)作業主任者</t>
  </si>
  <si>
    <t xml:space="preserve">  　① 作業員を労働安全衛生法第１４条に定める業務（別紙）に就業させる</t>
    <phoneticPr fontId="4"/>
  </si>
  <si>
    <t>　　 場合は、作業主任者技能講習を終了した者のうちから作業主任者を選任し、</t>
    <phoneticPr fontId="4"/>
  </si>
  <si>
    <t>　　 作業所安全衛生管理者に報告しなければならない。</t>
    <phoneticPr fontId="4"/>
  </si>
  <si>
    <t>　　② 作業主任者の「一般職務」を別紙の通り定める。</t>
  </si>
  <si>
    <t>　(5)作業所安全衛生協議会</t>
  </si>
  <si>
    <t xml:space="preserve">  　① 安全衛生責任者を作業所安全衛生協議会に必ず出席させなければならない。</t>
    <phoneticPr fontId="4"/>
  </si>
  <si>
    <t>　　② 止むを得ない場合は作業所安全衛生管理者の許可を得て代理人を出席さ</t>
    <phoneticPr fontId="4"/>
  </si>
  <si>
    <t>　　 せることができる。</t>
    <phoneticPr fontId="4"/>
  </si>
  <si>
    <t>　(6)ＫＹミ－ティング</t>
  </si>
  <si>
    <t xml:space="preserve">  　 安全衛生責任者、作業主任者または作業指揮者それぞれに作業開始前及び</t>
    <rPh sb="35" eb="36">
      <t>オヨ</t>
    </rPh>
    <phoneticPr fontId="4"/>
  </si>
  <si>
    <t>　 適時に「ＫＹミ－ティング」を開催させ、安全な作業方法及び手順をフィン　</t>
    <rPh sb="28" eb="29">
      <t>オヨ</t>
    </rPh>
    <phoneticPr fontId="4"/>
  </si>
  <si>
    <t>　 ガーチェック等により、作業員に具体的に周知徹底させなければならない。</t>
    <phoneticPr fontId="4"/>
  </si>
  <si>
    <t>4．教育訓練</t>
    <phoneticPr fontId="4"/>
  </si>
  <si>
    <t>　(1)安全衛生教育</t>
  </si>
  <si>
    <t xml:space="preserve">     労働者を雇い入れた時及び労働者の作業内容を変更した時には、労働安全</t>
    <rPh sb="15" eb="16">
      <t>オヨ</t>
    </rPh>
    <rPh sb="37" eb="38">
      <t>ゼン</t>
    </rPh>
    <phoneticPr fontId="4"/>
  </si>
  <si>
    <t>　 衛生法第５９条第１項及び第２項にもとづき所定の安全衛生教育を実施のう</t>
    <rPh sb="12" eb="13">
      <t>オヨ</t>
    </rPh>
    <phoneticPr fontId="4"/>
  </si>
  <si>
    <t>　 え就業させなければならない。</t>
    <phoneticPr fontId="4"/>
  </si>
  <si>
    <t>　(2)特別教育</t>
  </si>
  <si>
    <t>　　 労働安全衛生法第５９条第３項に定める危険または有害な業務（別紙）に</t>
    <phoneticPr fontId="4"/>
  </si>
  <si>
    <t>　 ついては、その業務についての安全又は衛生のための特別な教育を終了した</t>
    <rPh sb="18" eb="19">
      <t>マタ</t>
    </rPh>
    <phoneticPr fontId="4"/>
  </si>
  <si>
    <t>　 労働者を就業させなければならない。</t>
    <phoneticPr fontId="4"/>
  </si>
  <si>
    <t>　(3)職長教育</t>
  </si>
  <si>
    <t>　　 労働安全衛生法第６０条に定める職長教育を職長に受けさせなければなら</t>
    <rPh sb="26" eb="27">
      <t>ウ</t>
    </rPh>
    <phoneticPr fontId="4"/>
  </si>
  <si>
    <t>　 ない。</t>
    <phoneticPr fontId="4"/>
  </si>
  <si>
    <t>5．就業制限</t>
    <phoneticPr fontId="4"/>
  </si>
  <si>
    <t>　(1) 労働安全衛生法第６１条第１項及び第２項に定める業務（別紙）について</t>
    <rPh sb="19" eb="20">
      <t>オヨ</t>
    </rPh>
    <phoneticPr fontId="4"/>
  </si>
  <si>
    <t>　　 は、適格者を指名し、免許証又は修了証を提示して作業所安全衛生管理者　</t>
    <rPh sb="33" eb="35">
      <t>カンリ</t>
    </rPh>
    <rPh sb="35" eb="36">
      <t>シャ</t>
    </rPh>
    <phoneticPr fontId="4"/>
  </si>
  <si>
    <t>　　 の承認を受けなければならない。</t>
    <phoneticPr fontId="4"/>
  </si>
  <si>
    <t>　(2) 前項で承認を受けた者が、当該業務に従事中においては、労働安全衛生法　</t>
    <phoneticPr fontId="4"/>
  </si>
  <si>
    <t>　　 第６１条第３項の定めにより免許証又は修了証を携帯していなければなら　</t>
    <phoneticPr fontId="4"/>
  </si>
  <si>
    <t>　　 ない。</t>
    <phoneticPr fontId="4"/>
  </si>
  <si>
    <t>　(3) 高年齢者,身体障害者等,特に配慮を必要とする者の就業にあたっては、</t>
    <phoneticPr fontId="4"/>
  </si>
  <si>
    <t>　　 これらの者の心身の条件に応じた適正な配置に努めなければならない。</t>
    <phoneticPr fontId="4"/>
  </si>
  <si>
    <t xml:space="preserve">    </t>
    <phoneticPr fontId="4"/>
  </si>
  <si>
    <t>6．健康管理</t>
    <phoneticPr fontId="4"/>
  </si>
  <si>
    <t xml:space="preserve">    　常時使用する作業員に対し、労働安全衛生規則第４３条および第４４条</t>
    <phoneticPr fontId="4"/>
  </si>
  <si>
    <t>　　に基づき雇入時及び定期的に健康診断を実施し、常に作業員の健康状態を</t>
    <rPh sb="3" eb="4">
      <t>モト</t>
    </rPh>
    <rPh sb="9" eb="10">
      <t>オヨ</t>
    </rPh>
    <rPh sb="13" eb="14">
      <t>テキ</t>
    </rPh>
    <phoneticPr fontId="4"/>
  </si>
  <si>
    <t>　　具体的に把握し、常時適正配置に心掛けなければならない。</t>
    <phoneticPr fontId="4"/>
  </si>
  <si>
    <t>7．雇用管理</t>
    <phoneticPr fontId="4"/>
  </si>
  <si>
    <t>　(1) 作業所に就労させる作業員の雇用に関する事項を処理するために雇用管</t>
    <phoneticPr fontId="4"/>
  </si>
  <si>
    <t>　　理責任者を選任し、「安全衛生管理に関する誓約書」に「作業員名簿」を</t>
    <phoneticPr fontId="4"/>
  </si>
  <si>
    <t>　　らない。</t>
    <phoneticPr fontId="4"/>
  </si>
  <si>
    <t>　(3) 健康，技能，経験，安全衛生意識等を考慮して作業員を配置し、就業す</t>
    <phoneticPr fontId="4"/>
  </si>
  <si>
    <t>　　ることが著しく不適当と認められる者については、直ちに交替させなけれ　</t>
    <rPh sb="25" eb="26">
      <t>タダ</t>
    </rPh>
    <phoneticPr fontId="4"/>
  </si>
  <si>
    <t>　　ばならない。</t>
    <phoneticPr fontId="4"/>
  </si>
  <si>
    <t>　(4) 作業員名簿を当所に備え付け、就労者を常時適正に管理しなければな</t>
    <rPh sb="11" eb="13">
      <t>トウショ</t>
    </rPh>
    <phoneticPr fontId="4"/>
  </si>
  <si>
    <t>　(5) 年少者を使用する場合、年齢を証明する戸籍証明書等を備え付けると共</t>
    <rPh sb="16" eb="18">
      <t>ネンレイ</t>
    </rPh>
    <rPh sb="36" eb="37">
      <t>トモ</t>
    </rPh>
    <phoneticPr fontId="4"/>
  </si>
  <si>
    <t>　　に、「年少者就労届」を作業所安全衛生管理者に提出しなければならない。</t>
    <phoneticPr fontId="4"/>
  </si>
  <si>
    <t>8．安全作業基準</t>
    <phoneticPr fontId="4"/>
  </si>
  <si>
    <t xml:space="preserve">  (1)防護具、工具</t>
  </si>
  <si>
    <t xml:space="preserve">   ① 作業員の使用する防護具，工具等を常に点検整備しなければならない。</t>
    <phoneticPr fontId="4"/>
  </si>
  <si>
    <t xml:space="preserve">  (2)足場受台、脚立、足場板</t>
  </si>
  <si>
    <t xml:space="preserve">     足場受台、脚立又は足場板について常に作業員に教育を行い、適正に使用</t>
    <rPh sb="30" eb="31">
      <t>オコナ</t>
    </rPh>
    <rPh sb="36" eb="38">
      <t>シヨウ</t>
    </rPh>
    <phoneticPr fontId="4"/>
  </si>
  <si>
    <t>　　させなければならない。</t>
    <phoneticPr fontId="4"/>
  </si>
  <si>
    <t xml:space="preserve">  (3)荷上げ、荷下ろし作業</t>
  </si>
  <si>
    <t xml:space="preserve">     荷上げ、荷下ろし作業を行う場合は、運転，信号，合図，玉掛け等正しい　</t>
    <rPh sb="35" eb="36">
      <t>タダ</t>
    </rPh>
    <phoneticPr fontId="4"/>
  </si>
  <si>
    <t>　 使用方法で行わせなければならない。</t>
    <rPh sb="2" eb="4">
      <t>シヨウ</t>
    </rPh>
    <phoneticPr fontId="4"/>
  </si>
  <si>
    <t xml:space="preserve">  (4)玉掛け作業</t>
  </si>
  <si>
    <t xml:space="preserve">   ① クレ－ン等で吊り上げ荷重１トン以上の玉掛け作業については、技能講</t>
    <phoneticPr fontId="4"/>
  </si>
  <si>
    <t>　　　習修了者でなければ就かせてはならない。</t>
    <phoneticPr fontId="4"/>
  </si>
  <si>
    <t xml:space="preserve">   ② クレ－ン等で吊り上げ荷重１トン未満の玉掛け作業については、特別教</t>
    <phoneticPr fontId="4"/>
  </si>
  <si>
    <t>　　　育修了者でなければ就かせてはならない。</t>
    <phoneticPr fontId="4"/>
  </si>
  <si>
    <t xml:space="preserve">  (5)火薬の使用</t>
  </si>
  <si>
    <t xml:space="preserve">     火薬を取り扱う場合には、作業所安全衛生管理者の指示に従い、その保</t>
    <phoneticPr fontId="4"/>
  </si>
  <si>
    <t>　 管に細心の注意を払い、保管設備の維持に努めるとともに、使用にあたっ</t>
    <phoneticPr fontId="4"/>
  </si>
  <si>
    <t>　 てはその使用量の適正管理に努めなければならない。</t>
    <phoneticPr fontId="4"/>
  </si>
  <si>
    <t xml:space="preserve">     機械器具（電動機械工具も含む）を持ち込むときは、「持込機械使用届」</t>
    <phoneticPr fontId="4"/>
  </si>
  <si>
    <t>　 により作業所安全衛生管理者に届け出、当該機械には所定の持込許可証を</t>
    <phoneticPr fontId="4"/>
  </si>
  <si>
    <t>　 提出しなければならない。</t>
    <rPh sb="2" eb="4">
      <t>テイシュツ</t>
    </rPh>
    <phoneticPr fontId="4"/>
  </si>
  <si>
    <t xml:space="preserve">    ① 作業員に危険箇所（開口部，足場，桟橋，踊場等）の囲い、手摺又は</t>
    <rPh sb="35" eb="36">
      <t>マタ</t>
    </rPh>
    <phoneticPr fontId="4"/>
  </si>
  <si>
    <t>　　 覆い並びに壁つなぎその他の防護設備を、無断で取り外しさせてはなら</t>
    <rPh sb="5" eb="6">
      <t>ナラ</t>
    </rPh>
    <rPh sb="27" eb="28">
      <t>ハズ</t>
    </rPh>
    <phoneticPr fontId="4"/>
  </si>
  <si>
    <t xml:space="preserve">    ② やむを得ず取り外す場合は、作業所安全衛生管理者の許可を得て外し、</t>
    <phoneticPr fontId="4"/>
  </si>
  <si>
    <t>　　 作業後は直ちに復旧するとともに、その旨を報告しなけばならない。</t>
    <rPh sb="3" eb="5">
      <t>サギョウ</t>
    </rPh>
    <phoneticPr fontId="4"/>
  </si>
  <si>
    <t>9．作業環境</t>
    <phoneticPr fontId="4"/>
  </si>
  <si>
    <t xml:space="preserve">  (1)整理・整頓・清掃</t>
  </si>
  <si>
    <t xml:space="preserve">     常に自己の作業場所の安全衛生を確保するため、毎日の作業終了後は、　</t>
    <phoneticPr fontId="4"/>
  </si>
  <si>
    <t>　 不用材，発生材，残材及び機械，工具，備品等を、作業所安全衛生管理者　</t>
    <rPh sb="2" eb="3">
      <t>フ</t>
    </rPh>
    <rPh sb="12" eb="13">
      <t>オヨ</t>
    </rPh>
    <phoneticPr fontId="4"/>
  </si>
  <si>
    <t>　 の指定する場所に集積又は格納して整理・整頓に努めなければならない。</t>
    <rPh sb="12" eb="13">
      <t>マタ</t>
    </rPh>
    <phoneticPr fontId="4"/>
  </si>
  <si>
    <t xml:space="preserve">     使用する作業所，便所等について、常に環境衛生の整備に努め、作業員宿</t>
    <phoneticPr fontId="4"/>
  </si>
  <si>
    <t>　 舎を設けるときは、管理責任者を定めて、「建設業付属寄宿舎規則」に基づ</t>
    <rPh sb="34" eb="35">
      <t>モト</t>
    </rPh>
    <phoneticPr fontId="4"/>
  </si>
  <si>
    <t>　 く環境衛生整備を常に行い、十分な管理にあたらせなければならない。</t>
    <phoneticPr fontId="4"/>
  </si>
  <si>
    <t xml:space="preserve">  (1)火災の防止 </t>
  </si>
  <si>
    <t xml:space="preserve">     溶接その他火気を使用する場合は、予め火気使用責任者を定め、「火気　</t>
    <rPh sb="21" eb="22">
      <t>アラカジ</t>
    </rPh>
    <rPh sb="31" eb="32">
      <t>サダ</t>
    </rPh>
    <phoneticPr fontId="4"/>
  </si>
  <si>
    <t>　 使用届」を作業所安全衛生管理者に提出し許可を得たうえで、消火器、防火</t>
    <rPh sb="34" eb="36">
      <t>ボウカ</t>
    </rPh>
    <phoneticPr fontId="4"/>
  </si>
  <si>
    <t>　 用水等を設置すると共に、十分な防火管理を行ってから使用しなければなら　</t>
    <rPh sb="11" eb="12">
      <t>トモ</t>
    </rPh>
    <phoneticPr fontId="4"/>
  </si>
  <si>
    <t xml:space="preserve">     現場内及び通勤時の交通災害防止について特に留意し、作業員等に対し</t>
    <rPh sb="8" eb="9">
      <t>オヨ</t>
    </rPh>
    <phoneticPr fontId="4"/>
  </si>
  <si>
    <t xml:space="preserve"> 　適切な教育をしなければならない。</t>
    <phoneticPr fontId="4"/>
  </si>
  <si>
    <t>11．災害発生時の処置</t>
    <phoneticPr fontId="4"/>
  </si>
  <si>
    <t>　    現場内で事故及び災害を発見又は予見したときは、担当業務の如何を</t>
    <rPh sb="11" eb="12">
      <t>オヨ</t>
    </rPh>
    <rPh sb="18" eb="19">
      <t>マタ</t>
    </rPh>
    <rPh sb="33" eb="35">
      <t>イカン</t>
    </rPh>
    <phoneticPr fontId="4"/>
  </si>
  <si>
    <t>　　問わず、直ちに臨機の処置を行うとともに、作業所安全衛生管理者に</t>
    <rPh sb="6" eb="7">
      <t>タダ</t>
    </rPh>
    <rPh sb="12" eb="14">
      <t>ショチ</t>
    </rPh>
    <rPh sb="15" eb="16">
      <t>オコナ</t>
    </rPh>
    <phoneticPr fontId="4"/>
  </si>
  <si>
    <t>　　急報しなければならない。</t>
    <phoneticPr fontId="4"/>
  </si>
  <si>
    <t>12．その他</t>
    <phoneticPr fontId="4"/>
  </si>
  <si>
    <t xml:space="preserve">  (1)朝礼への参加</t>
  </si>
  <si>
    <t xml:space="preserve">     作業所で開催する朝礼には当日就業する作業員全員を必ず参加させなけ</t>
    <phoneticPr fontId="4"/>
  </si>
  <si>
    <t>　　ればならない。</t>
    <phoneticPr fontId="4"/>
  </si>
  <si>
    <t xml:space="preserve">  (2)規律の維持</t>
  </si>
  <si>
    <t xml:space="preserve">     事業主、近隣家屋、軌道、公共施設、通行人および現場内の他業者に迷</t>
    <phoneticPr fontId="4"/>
  </si>
  <si>
    <t>　  惑を及ぼさないよう、作業員の作業規律の維持に留意し、監督の責任を負</t>
    <phoneticPr fontId="4"/>
  </si>
  <si>
    <t>　  わなければならない。</t>
    <phoneticPr fontId="4"/>
  </si>
  <si>
    <t xml:space="preserve">  (3)労働者災害補償保険への特別加入</t>
  </si>
  <si>
    <t>　  を発注する際は、同法第２８条および第２９条に定める労働者災害補償</t>
    <rPh sb="8" eb="9">
      <t>サイ</t>
    </rPh>
    <phoneticPr fontId="4"/>
  </si>
  <si>
    <t>　  保険への特別加入をさせなければならない。</t>
    <phoneticPr fontId="4"/>
  </si>
  <si>
    <t>作業員の一般心得</t>
  </si>
  <si>
    <t>1．規律の遵守</t>
    <phoneticPr fontId="4"/>
  </si>
  <si>
    <t>　(1)  職場の秩序を保ち、互いに協力しあって業務を遂行すること。</t>
  </si>
  <si>
    <t>　(2)  酒気を帯びて就業しないこと。</t>
  </si>
  <si>
    <t>2．作業の仕方</t>
    <phoneticPr fontId="4"/>
  </si>
  <si>
    <t xml:space="preserve">  (1)　正しい技能を身につけ、手順を省くことなく安全な作業方法を守ること。</t>
    <phoneticPr fontId="4"/>
  </si>
  <si>
    <t xml:space="preserve">  (2)　定められた合図，誘導，指示を遵守すること。</t>
    <rPh sb="20" eb="22">
      <t>ジュンシュ</t>
    </rPh>
    <phoneticPr fontId="7"/>
  </si>
  <si>
    <t xml:space="preserve">  (3)　無理，無駄等の排除に心掛けること。</t>
    <phoneticPr fontId="7"/>
  </si>
  <si>
    <t>3．服装、保護具</t>
    <phoneticPr fontId="4"/>
  </si>
  <si>
    <t xml:space="preserve">  　作業に適した安全な服装を整え、必要な保護具を正しく使用すること。</t>
    <phoneticPr fontId="4"/>
  </si>
  <si>
    <t xml:space="preserve">  (半裸体作業の禁止、清潔な服装の保持、安全靴、安全帽、保護メガネ、　</t>
    <rPh sb="21" eb="23">
      <t>アンゼン</t>
    </rPh>
    <rPh sb="23" eb="24">
      <t>グツ</t>
    </rPh>
    <phoneticPr fontId="4"/>
  </si>
  <si>
    <t>4．立入禁止及び危険区域</t>
    <phoneticPr fontId="4"/>
  </si>
  <si>
    <t xml:space="preserve">  (1)　立入禁止等の標識の出ている箇所には絶対に入らないこと。</t>
    <rPh sb="19" eb="21">
      <t>カショ</t>
    </rPh>
    <phoneticPr fontId="7"/>
  </si>
  <si>
    <t xml:space="preserve">  (2)　危険な区域(クレ－ンの作業半径内，建設機械の周囲，高所作業床，</t>
    <phoneticPr fontId="4"/>
  </si>
  <si>
    <t>　　　 落下物危険箇所等)にみだりに立ち入らないこと。</t>
    <phoneticPr fontId="4"/>
  </si>
  <si>
    <t>5．通路，昇降設備</t>
    <phoneticPr fontId="4"/>
  </si>
  <si>
    <t>　　定められた通路及び昇降設備を使用すること。</t>
    <rPh sb="9" eb="10">
      <t>オヨ</t>
    </rPh>
    <phoneticPr fontId="7"/>
  </si>
  <si>
    <t>6．建設機械等</t>
    <phoneticPr fontId="4"/>
  </si>
  <si>
    <t>　(1)　建設機械，電動機又はスイッチ等危険なものにみだりに触れない</t>
    <rPh sb="13" eb="14">
      <t>マタ</t>
    </rPh>
    <phoneticPr fontId="4"/>
  </si>
  <si>
    <t xml:space="preserve">     　こと。</t>
    <phoneticPr fontId="4"/>
  </si>
  <si>
    <t>　(2)　動力による機械の運転，点検，修繕等は、指名者以外は行わないこと。</t>
    <phoneticPr fontId="7"/>
  </si>
  <si>
    <t>　(3)　正しい教育訓練を受けてから、機械を取り扱うこと。</t>
    <phoneticPr fontId="7"/>
  </si>
  <si>
    <t>　(4)　作業中断時及び終了時は、災害防止の措置を行うこと。</t>
    <rPh sb="10" eb="11">
      <t>オヨ</t>
    </rPh>
    <rPh sb="25" eb="26">
      <t>オコナ</t>
    </rPh>
    <phoneticPr fontId="7"/>
  </si>
  <si>
    <t>7．施設</t>
    <phoneticPr fontId="4"/>
  </si>
  <si>
    <t>　(1)　作業施設の始業前点検を行うこと。</t>
    <rPh sb="7" eb="9">
      <t>シセツ</t>
    </rPh>
    <rPh sb="10" eb="12">
      <t>シギョウ</t>
    </rPh>
    <rPh sb="12" eb="13">
      <t>ゼン</t>
    </rPh>
    <rPh sb="16" eb="17">
      <t>オコナ</t>
    </rPh>
    <phoneticPr fontId="7"/>
  </si>
  <si>
    <t>　(2)　作業施設等に不備な箇所があるときは、放置することなく、修正して</t>
    <rPh sb="11" eb="13">
      <t>フビ</t>
    </rPh>
    <rPh sb="23" eb="25">
      <t>ホウチ</t>
    </rPh>
    <rPh sb="32" eb="34">
      <t>シュウセイ</t>
    </rPh>
    <phoneticPr fontId="4"/>
  </si>
  <si>
    <t xml:space="preserve">    　 使用するか是正を申し出ること。</t>
    <rPh sb="6" eb="8">
      <t>シヨウ</t>
    </rPh>
    <phoneticPr fontId="4"/>
  </si>
  <si>
    <t xml:space="preserve">  (3)  不明な点は、作業所安全衛生管理者又は係員に確認して行うこと。</t>
    <rPh sb="7" eb="9">
      <t>フメイ</t>
    </rPh>
    <rPh sb="10" eb="11">
      <t>テン</t>
    </rPh>
    <rPh sb="28" eb="30">
      <t>カクニン</t>
    </rPh>
    <phoneticPr fontId="7"/>
  </si>
  <si>
    <t>8．物の投下、落下</t>
    <phoneticPr fontId="4"/>
  </si>
  <si>
    <t xml:space="preserve">  (1)  安全な投下設備があるかまたは監視人付きでなければ、高所から物を</t>
    <rPh sb="24" eb="25">
      <t>ツキ</t>
    </rPh>
    <phoneticPr fontId="4"/>
  </si>
  <si>
    <t xml:space="preserve">   　  投下しないこと。</t>
    <phoneticPr fontId="4"/>
  </si>
  <si>
    <t xml:space="preserve">  (2)  工具，資材等の落下，風散については十分注意すること。</t>
    <phoneticPr fontId="7"/>
  </si>
  <si>
    <t>9．火気使用</t>
    <phoneticPr fontId="4"/>
  </si>
  <si>
    <t xml:space="preserve">  (1)  指定した以外の場所では、喫煙を行わないこと。また、その他の火気　</t>
    <rPh sb="22" eb="23">
      <t>オコナ</t>
    </rPh>
    <rPh sb="36" eb="38">
      <t>カキ</t>
    </rPh>
    <phoneticPr fontId="4"/>
  </si>
  <si>
    <t xml:space="preserve">     　を使用しないこと。</t>
    <phoneticPr fontId="4"/>
  </si>
  <si>
    <t xml:space="preserve">  (2)  作業中は、禁煙とする。</t>
    <rPh sb="12" eb="14">
      <t>キンエン</t>
    </rPh>
    <phoneticPr fontId="7"/>
  </si>
  <si>
    <t xml:space="preserve">  (3)  許可を受けて火気を使用した者は、確実に残り火を始末し、その旨を</t>
    <phoneticPr fontId="4"/>
  </si>
  <si>
    <t xml:space="preserve">     　係員に連絡すること。</t>
    <phoneticPr fontId="4"/>
  </si>
  <si>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4"/>
  </si>
  <si>
    <t xml:space="preserve">   　　し、かつ消火器等の消火設備を設置すること。</t>
    <rPh sb="9" eb="12">
      <t>ショウカキ</t>
    </rPh>
    <rPh sb="12" eb="13">
      <t>ナド</t>
    </rPh>
    <rPh sb="19" eb="21">
      <t>セッチ</t>
    </rPh>
    <phoneticPr fontId="4"/>
  </si>
  <si>
    <t>10．整理整頓</t>
    <phoneticPr fontId="4"/>
  </si>
  <si>
    <t xml:space="preserve">   作業中断時及び毎日の作業終了時には、必ず整理整頓を行うこと。</t>
    <rPh sb="8" eb="9">
      <t>オヨ</t>
    </rPh>
    <rPh sb="21" eb="22">
      <t>カナラ</t>
    </rPh>
    <phoneticPr fontId="7"/>
  </si>
  <si>
    <t>11．健康管理</t>
    <phoneticPr fontId="4"/>
  </si>
  <si>
    <t xml:space="preserve">  (1)  定期的に健康診断を受け、常に健康には留意すること。</t>
    <rPh sb="9" eb="10">
      <t>テキ</t>
    </rPh>
    <phoneticPr fontId="7"/>
  </si>
  <si>
    <t xml:space="preserve">  (2)  暴飲暴食，睡眠不足等を避け、常に疲労回復に努めること。</t>
    <rPh sb="18" eb="19">
      <t>サ</t>
    </rPh>
    <phoneticPr fontId="7"/>
  </si>
  <si>
    <t xml:space="preserve"> （3） 身体に異常があるときは、作業所安全衛生管理者または係員に申し</t>
    <phoneticPr fontId="4"/>
  </si>
  <si>
    <t xml:space="preserve">    　 出ること。</t>
    <phoneticPr fontId="4"/>
  </si>
  <si>
    <t>作業主任者の一般職務</t>
  </si>
  <si>
    <t xml:space="preserve">    い、作業に拘る安全に対する指示を受ける。</t>
    <rPh sb="9" eb="10">
      <t>カカワ</t>
    </rPh>
    <rPh sb="14" eb="15">
      <t>タイ</t>
    </rPh>
    <phoneticPr fontId="4"/>
  </si>
  <si>
    <t>２．　作業方法，時期，手順及び作業員の配置を決定し、ＫＹミ－ティング等を通じて</t>
    <rPh sb="13" eb="14">
      <t>オヨ</t>
    </rPh>
    <phoneticPr fontId="4"/>
  </si>
  <si>
    <t xml:space="preserve">    作業員に対して安全指示事項の周知徹底を計る。</t>
    <rPh sb="8" eb="9">
      <t>タイ</t>
    </rPh>
    <rPh sb="11" eb="13">
      <t>アンゼン</t>
    </rPh>
    <rPh sb="13" eb="15">
      <t>シジ</t>
    </rPh>
    <rPh sb="15" eb="17">
      <t>ジコウ</t>
    </rPh>
    <phoneticPr fontId="4"/>
  </si>
  <si>
    <t>３．　作業開始前に作業施設，使用機械，器具，工具及び資材を点検すると共に、使用</t>
    <rPh sb="24" eb="25">
      <t>オヨ</t>
    </rPh>
    <rPh sb="34" eb="35">
      <t>トモ</t>
    </rPh>
    <rPh sb="37" eb="39">
      <t>シヨウ</t>
    </rPh>
    <phoneticPr fontId="4"/>
  </si>
  <si>
    <t xml:space="preserve">    方法及び手入れについて、作業員に指導する。</t>
    <rPh sb="6" eb="7">
      <t>オヨ</t>
    </rPh>
    <phoneticPr fontId="4"/>
  </si>
  <si>
    <t>４．　酸素欠乏危険作業等の特定作業については、当該作業人員及び状況を把握すると</t>
    <rPh sb="29" eb="30">
      <t>オヨ</t>
    </rPh>
    <phoneticPr fontId="4"/>
  </si>
  <si>
    <t xml:space="preserve">    共に作業所安全衛生管理者に報告する。</t>
    <rPh sb="4" eb="5">
      <t>トモ</t>
    </rPh>
    <phoneticPr fontId="4"/>
  </si>
  <si>
    <t xml:space="preserve"> 　 う。</t>
    <phoneticPr fontId="4"/>
  </si>
  <si>
    <t xml:space="preserve">  　をし、関係者以外の立入を禁止する処置を講ずる。</t>
    <phoneticPr fontId="4"/>
  </si>
  <si>
    <t xml:space="preserve">  　臨機の処置を行うと共に作業所安全衛生管理者に連絡する。</t>
    <rPh sb="9" eb="10">
      <t>オコナ</t>
    </rPh>
    <rPh sb="12" eb="13">
      <t>トモ</t>
    </rPh>
    <phoneticPr fontId="4"/>
  </si>
  <si>
    <t xml:space="preserve">    作業を中止する。</t>
    <phoneticPr fontId="4"/>
  </si>
  <si>
    <t>印</t>
    <rPh sb="0" eb="1">
      <t>イン</t>
    </rPh>
    <phoneticPr fontId="7"/>
  </si>
  <si>
    <t>安全衛生管理実行誓約書（付録含む）</t>
    <rPh sb="0" eb="2">
      <t>アンゼン</t>
    </rPh>
    <rPh sb="2" eb="4">
      <t>エイセイ</t>
    </rPh>
    <rPh sb="4" eb="6">
      <t>カンリ</t>
    </rPh>
    <rPh sb="6" eb="8">
      <t>ジッコウ</t>
    </rPh>
    <rPh sb="8" eb="11">
      <t>セイヤクショ</t>
    </rPh>
    <rPh sb="12" eb="14">
      <t>フロク</t>
    </rPh>
    <rPh sb="14" eb="15">
      <t>フク</t>
    </rPh>
    <phoneticPr fontId="4"/>
  </si>
  <si>
    <t>不法就労外国人等を雇用しない誓約書</t>
    <rPh sb="0" eb="1">
      <t>フ</t>
    </rPh>
    <rPh sb="1" eb="2">
      <t>ホウ</t>
    </rPh>
    <rPh sb="2" eb="4">
      <t>シュウロウ</t>
    </rPh>
    <rPh sb="4" eb="6">
      <t>ガイコク</t>
    </rPh>
    <rPh sb="6" eb="7">
      <t>ジン</t>
    </rPh>
    <rPh sb="7" eb="8">
      <t>トウ</t>
    </rPh>
    <rPh sb="9" eb="11">
      <t>コヨウ</t>
    </rPh>
    <rPh sb="14" eb="17">
      <t>セイヤクショ</t>
    </rPh>
    <phoneticPr fontId="4"/>
  </si>
  <si>
    <t>作業員名簿</t>
    <rPh sb="0" eb="2">
      <t>サギョウ</t>
    </rPh>
    <rPh sb="2" eb="3">
      <t>イン</t>
    </rPh>
    <rPh sb="3" eb="5">
      <t>メイボ</t>
    </rPh>
    <phoneticPr fontId="4"/>
  </si>
  <si>
    <t>新規入場者就労報告書（自己申告書）</t>
    <rPh sb="0" eb="2">
      <t>シンキ</t>
    </rPh>
    <rPh sb="2" eb="4">
      <t>ニュウジョウ</t>
    </rPh>
    <rPh sb="4" eb="5">
      <t>シャ</t>
    </rPh>
    <rPh sb="5" eb="7">
      <t>シュウロウ</t>
    </rPh>
    <rPh sb="7" eb="10">
      <t>ホウコクショ</t>
    </rPh>
    <rPh sb="11" eb="13">
      <t>ジコ</t>
    </rPh>
    <rPh sb="13" eb="15">
      <t>シンコク</t>
    </rPh>
    <rPh sb="15" eb="16">
      <t>ショ</t>
    </rPh>
    <phoneticPr fontId="4"/>
  </si>
  <si>
    <t>送り出し教育実施報告書</t>
    <rPh sb="0" eb="1">
      <t>オク</t>
    </rPh>
    <rPh sb="2" eb="3">
      <t>ダ</t>
    </rPh>
    <rPh sb="4" eb="6">
      <t>キョウイク</t>
    </rPh>
    <rPh sb="6" eb="8">
      <t>ジッシ</t>
    </rPh>
    <rPh sb="8" eb="11">
      <t>ホウコクショ</t>
    </rPh>
    <phoneticPr fontId="4"/>
  </si>
  <si>
    <t>年少者・高齢者就労届</t>
    <rPh sb="0" eb="3">
      <t>ネンショウシャ</t>
    </rPh>
    <rPh sb="4" eb="7">
      <t>コウレイシャ</t>
    </rPh>
    <rPh sb="7" eb="9">
      <t>シュウロウ</t>
    </rPh>
    <rPh sb="9" eb="10">
      <t>トドケ</t>
    </rPh>
    <phoneticPr fontId="4"/>
  </si>
  <si>
    <t>安全ﾐｰﾃｨﾝｸﾞ・危険予知活動報告書</t>
    <rPh sb="0" eb="2">
      <t>アンゼン</t>
    </rPh>
    <rPh sb="10" eb="12">
      <t>キケン</t>
    </rPh>
    <rPh sb="12" eb="14">
      <t>ヨチ</t>
    </rPh>
    <rPh sb="14" eb="16">
      <t>カツドウ</t>
    </rPh>
    <rPh sb="16" eb="19">
      <t>ホウコクショ</t>
    </rPh>
    <phoneticPr fontId="4"/>
  </si>
  <si>
    <t>持込機械等（移動式ｸﾚｰﾝ・車両系建設機械等）使用届</t>
    <rPh sb="0" eb="2">
      <t>モチコミ</t>
    </rPh>
    <rPh sb="2" eb="4">
      <t>キカイ</t>
    </rPh>
    <rPh sb="4" eb="5">
      <t>トウ</t>
    </rPh>
    <rPh sb="6" eb="8">
      <t>イドウ</t>
    </rPh>
    <rPh sb="8" eb="9">
      <t>シキ</t>
    </rPh>
    <rPh sb="14" eb="16">
      <t>シャリョウ</t>
    </rPh>
    <rPh sb="16" eb="17">
      <t>ケイ</t>
    </rPh>
    <rPh sb="17" eb="19">
      <t>ケンセツ</t>
    </rPh>
    <rPh sb="19" eb="21">
      <t>キカイ</t>
    </rPh>
    <rPh sb="21" eb="22">
      <t>トウ</t>
    </rPh>
    <rPh sb="23" eb="25">
      <t>シヨウ</t>
    </rPh>
    <rPh sb="25" eb="26">
      <t>トドケ</t>
    </rPh>
    <phoneticPr fontId="4"/>
  </si>
  <si>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4"/>
  </si>
  <si>
    <t>重機作業計画書</t>
    <rPh sb="0" eb="2">
      <t>ジュウキ</t>
    </rPh>
    <rPh sb="2" eb="4">
      <t>サギョウ</t>
    </rPh>
    <rPh sb="4" eb="6">
      <t>ケイカク</t>
    </rPh>
    <rPh sb="6" eb="7">
      <t>ショ</t>
    </rPh>
    <phoneticPr fontId="7"/>
  </si>
  <si>
    <t>持込機械等（電動工具・電気溶接機等）使用届</t>
    <rPh sb="0" eb="2">
      <t>モチコミ</t>
    </rPh>
    <rPh sb="2" eb="4">
      <t>キカイ</t>
    </rPh>
    <rPh sb="4" eb="5">
      <t>トウ</t>
    </rPh>
    <rPh sb="6" eb="8">
      <t>デンドウ</t>
    </rPh>
    <rPh sb="8" eb="10">
      <t>コウグ</t>
    </rPh>
    <rPh sb="11" eb="13">
      <t>デンキ</t>
    </rPh>
    <rPh sb="13" eb="15">
      <t>ヨウセツ</t>
    </rPh>
    <rPh sb="15" eb="16">
      <t>キ</t>
    </rPh>
    <rPh sb="16" eb="17">
      <t>トウ</t>
    </rPh>
    <rPh sb="18" eb="20">
      <t>シヨウ</t>
    </rPh>
    <rPh sb="20" eb="21">
      <t>トドケ</t>
    </rPh>
    <phoneticPr fontId="4"/>
  </si>
  <si>
    <t>危険物・有害物持込使用届</t>
    <rPh sb="0" eb="2">
      <t>キケン</t>
    </rPh>
    <rPh sb="2" eb="3">
      <t>ブツ</t>
    </rPh>
    <rPh sb="4" eb="7">
      <t>ユウガイブツ</t>
    </rPh>
    <rPh sb="7" eb="9">
      <t>モチコミ</t>
    </rPh>
    <rPh sb="9" eb="11">
      <t>シヨウ</t>
    </rPh>
    <rPh sb="11" eb="12">
      <t>トドケ</t>
    </rPh>
    <phoneticPr fontId="4"/>
  </si>
  <si>
    <t>殿</t>
    <rPh sb="0" eb="1">
      <t>ドノ</t>
    </rPh>
    <phoneticPr fontId="7"/>
  </si>
  <si>
    <t xml:space="preserve">  貴社発注に係る作業の遂行にあたっては、労働基準法、労働安全衛生法、建設雇用改善法</t>
    <rPh sb="9" eb="11">
      <t>サギョウ</t>
    </rPh>
    <rPh sb="12" eb="14">
      <t>スイコウ</t>
    </rPh>
    <phoneticPr fontId="4"/>
  </si>
  <si>
    <t>作　　業　　員　　名　　簿</t>
    <phoneticPr fontId="4"/>
  </si>
  <si>
    <t>番号</t>
    <rPh sb="0" eb="1">
      <t>バン</t>
    </rPh>
    <rPh sb="1" eb="2">
      <t>ゴウ</t>
    </rPh>
    <phoneticPr fontId="4"/>
  </si>
  <si>
    <t>ふりがな</t>
    <phoneticPr fontId="4"/>
  </si>
  <si>
    <t>健康保険</t>
    <rPh sb="0" eb="2">
      <t>ケンコウ</t>
    </rPh>
    <rPh sb="2" eb="4">
      <t>ホケン</t>
    </rPh>
    <phoneticPr fontId="4"/>
  </si>
  <si>
    <t>教　育・資　格・免　許</t>
    <rPh sb="0" eb="1">
      <t>キョウ</t>
    </rPh>
    <rPh sb="2" eb="3">
      <t>イク</t>
    </rPh>
    <rPh sb="4" eb="5">
      <t>シ</t>
    </rPh>
    <rPh sb="6" eb="7">
      <t>カク</t>
    </rPh>
    <rPh sb="8" eb="9">
      <t>メン</t>
    </rPh>
    <rPh sb="10" eb="11">
      <t>モト</t>
    </rPh>
    <phoneticPr fontId="4"/>
  </si>
  <si>
    <t>年金保険</t>
    <rPh sb="0" eb="2">
      <t>ネンキン</t>
    </rPh>
    <rPh sb="2" eb="4">
      <t>ホケン</t>
    </rPh>
    <phoneticPr fontId="4"/>
  </si>
  <si>
    <t>雇入・職長
特別教育</t>
    <rPh sb="0" eb="1">
      <t>ヤトイ</t>
    </rPh>
    <rPh sb="1" eb="2">
      <t>ニュウ</t>
    </rPh>
    <rPh sb="3" eb="5">
      <t>ショクチョウ</t>
    </rPh>
    <rPh sb="6" eb="8">
      <t>トクベツ</t>
    </rPh>
    <rPh sb="8" eb="10">
      <t>キョウイク</t>
    </rPh>
    <phoneticPr fontId="4"/>
  </si>
  <si>
    <t>免　許</t>
    <phoneticPr fontId="4"/>
  </si>
  <si>
    <t>雇用保険</t>
    <rPh sb="0" eb="2">
      <t>コヨウ</t>
    </rPh>
    <rPh sb="2" eb="4">
      <t>ホケン</t>
    </rPh>
    <phoneticPr fontId="4"/>
  </si>
  <si>
    <t>安全衛生責任者選任報告</t>
    <rPh sb="0" eb="2">
      <t>アンゼン</t>
    </rPh>
    <rPh sb="2" eb="4">
      <t>エイセイ</t>
    </rPh>
    <rPh sb="4" eb="7">
      <t>セキニンシャ</t>
    </rPh>
    <rPh sb="7" eb="9">
      <t>センニン</t>
    </rPh>
    <rPh sb="9" eb="11">
      <t>ホウコク</t>
    </rPh>
    <phoneticPr fontId="6"/>
  </si>
  <si>
    <t>作業の5日前までに</t>
    <rPh sb="0" eb="2">
      <t>サギョウ</t>
    </rPh>
    <rPh sb="4" eb="6">
      <t>ニチマエ</t>
    </rPh>
    <phoneticPr fontId="7"/>
  </si>
  <si>
    <t>持込の5日前までに</t>
    <rPh sb="0" eb="2">
      <t>モチコミ</t>
    </rPh>
    <rPh sb="4" eb="5">
      <t>ヒ</t>
    </rPh>
    <rPh sb="5" eb="6">
      <t>マエ</t>
    </rPh>
    <phoneticPr fontId="4"/>
  </si>
  <si>
    <t>備考</t>
    <rPh sb="0" eb="2">
      <t>ビコウ</t>
    </rPh>
    <phoneticPr fontId="7"/>
  </si>
  <si>
    <t>作業用車両届</t>
    <rPh sb="0" eb="2">
      <t>サギョウ</t>
    </rPh>
    <rPh sb="2" eb="3">
      <t>ヨウ</t>
    </rPh>
    <rPh sb="3" eb="5">
      <t>シャリョウ</t>
    </rPh>
    <rPh sb="5" eb="6">
      <t>トドケ</t>
    </rPh>
    <phoneticPr fontId="4"/>
  </si>
  <si>
    <t>一次協力会社</t>
    <rPh sb="0" eb="2">
      <t>イチジ</t>
    </rPh>
    <rPh sb="2" eb="4">
      <t>キョウリョク</t>
    </rPh>
    <rPh sb="4" eb="6">
      <t>カイシャ</t>
    </rPh>
    <phoneticPr fontId="7"/>
  </si>
  <si>
    <t>二次協力会社</t>
    <rPh sb="0" eb="2">
      <t>ニジ</t>
    </rPh>
    <rPh sb="2" eb="4">
      <t>キョウリョク</t>
    </rPh>
    <rPh sb="4" eb="6">
      <t>ガイシャ</t>
    </rPh>
    <phoneticPr fontId="7"/>
  </si>
  <si>
    <t>現住所</t>
    <rPh sb="0" eb="3">
      <t>ゲンジュウショ</t>
    </rPh>
    <phoneticPr fontId="7"/>
  </si>
  <si>
    <t>高血圧（Ⅰ度）のため血圧治療の指導と経過観察をお願いします。</t>
    <rPh sb="0" eb="3">
      <t>コウケツアツ</t>
    </rPh>
    <rPh sb="5" eb="6">
      <t>ド</t>
    </rPh>
    <rPh sb="10" eb="12">
      <t>ケツアツ</t>
    </rPh>
    <rPh sb="12" eb="14">
      <t>チリョウ</t>
    </rPh>
    <rPh sb="15" eb="17">
      <t>シドウ</t>
    </rPh>
    <rPh sb="18" eb="22">
      <t>ケイカカンサツ</t>
    </rPh>
    <rPh sb="24" eb="25">
      <t>ネガ</t>
    </rPh>
    <phoneticPr fontId="7"/>
  </si>
  <si>
    <t>送り出し教育未実施です。送り出し教育の実施をお願いします。</t>
    <rPh sb="0" eb="1">
      <t>オク</t>
    </rPh>
    <rPh sb="2" eb="3">
      <t>ダ</t>
    </rPh>
    <rPh sb="4" eb="6">
      <t>キョウイク</t>
    </rPh>
    <rPh sb="6" eb="9">
      <t>ミジッシ</t>
    </rPh>
    <rPh sb="12" eb="13">
      <t>オク</t>
    </rPh>
    <rPh sb="14" eb="15">
      <t>ダ</t>
    </rPh>
    <rPh sb="16" eb="18">
      <t>キョウイク</t>
    </rPh>
    <rPh sb="19" eb="21">
      <t>ジッシ</t>
    </rPh>
    <rPh sb="23" eb="24">
      <t>ネガ</t>
    </rPh>
    <phoneticPr fontId="7"/>
  </si>
  <si>
    <t>健康診断（1年毎）が未実施です。至急受診し、状況報告してください。</t>
    <rPh sb="0" eb="2">
      <t>ケンコウ</t>
    </rPh>
    <rPh sb="2" eb="4">
      <t>シンダン</t>
    </rPh>
    <rPh sb="6" eb="8">
      <t>ネンゴト</t>
    </rPh>
    <rPh sb="10" eb="13">
      <t>ミジッシ</t>
    </rPh>
    <rPh sb="16" eb="18">
      <t>シキュウ</t>
    </rPh>
    <rPh sb="18" eb="20">
      <t>ジュシン</t>
    </rPh>
    <rPh sb="22" eb="24">
      <t>ジョウキョウ</t>
    </rPh>
    <rPh sb="24" eb="26">
      <t>ホウコク</t>
    </rPh>
    <phoneticPr fontId="7"/>
  </si>
  <si>
    <t>女性・年少者のため別紙作業の就労を禁止します。</t>
    <rPh sb="0" eb="2">
      <t>ジョセイ</t>
    </rPh>
    <rPh sb="3" eb="6">
      <t>ネンショウシャ</t>
    </rPh>
    <rPh sb="9" eb="11">
      <t>ベッシ</t>
    </rPh>
    <rPh sb="11" eb="13">
      <t>サギョウ</t>
    </rPh>
    <rPh sb="14" eb="16">
      <t>シュウロウ</t>
    </rPh>
    <rPh sb="17" eb="19">
      <t>キンシ</t>
    </rPh>
    <phoneticPr fontId="7"/>
  </si>
  <si>
    <t>（確認者）</t>
    <rPh sb="1" eb="4">
      <t>カクニンシャ</t>
    </rPh>
    <phoneticPr fontId="7"/>
  </si>
  <si>
    <t>高血圧（Ⅱ度）のため右記作業の就労を禁止します。（①②③④⑤⑥）　　　　　</t>
    <rPh sb="0" eb="3">
      <t>コウケツアツ</t>
    </rPh>
    <rPh sb="5" eb="6">
      <t>ド</t>
    </rPh>
    <rPh sb="10" eb="12">
      <t>ウキ</t>
    </rPh>
    <rPh sb="12" eb="14">
      <t>サギョウ</t>
    </rPh>
    <rPh sb="15" eb="17">
      <t>シュウロウ</t>
    </rPh>
    <rPh sb="18" eb="20">
      <t>キンシ</t>
    </rPh>
    <phoneticPr fontId="7"/>
  </si>
  <si>
    <t>その他所見（</t>
    <rPh sb="2" eb="3">
      <t>タ</t>
    </rPh>
    <rPh sb="3" eb="5">
      <t>ショケン</t>
    </rPh>
    <phoneticPr fontId="7"/>
  </si>
  <si>
    <t>上記の作業員について、下記の指導をしますので対応願います。※該当項目に☑のあるもの</t>
    <rPh sb="0" eb="2">
      <t>ジョウキ</t>
    </rPh>
    <rPh sb="3" eb="6">
      <t>サギョウイン</t>
    </rPh>
    <rPh sb="11" eb="13">
      <t>カキ</t>
    </rPh>
    <rPh sb="14" eb="16">
      <t>シドウ</t>
    </rPh>
    <rPh sb="22" eb="24">
      <t>タイオウ</t>
    </rPh>
    <rPh sb="24" eb="25">
      <t>ネガ</t>
    </rPh>
    <rPh sb="30" eb="32">
      <t>ガイトウ</t>
    </rPh>
    <rPh sb="32" eb="34">
      <t>コウモク</t>
    </rPh>
    <phoneticPr fontId="7"/>
  </si>
  <si>
    <t>記載された個人情報は、作業員の適正配置・安全衛生管理・災害発生時の連絡に使用し、他の目的には使用しません。</t>
    <phoneticPr fontId="7"/>
  </si>
  <si>
    <t>FAX・メール送信日</t>
    <rPh sb="7" eb="9">
      <t>ソウシン</t>
    </rPh>
    <rPh sb="9" eb="10">
      <t>ビ</t>
    </rPh>
    <phoneticPr fontId="7"/>
  </si>
  <si>
    <t>年　　月　　日</t>
    <rPh sb="0" eb="1">
      <t>ネン</t>
    </rPh>
    <rPh sb="3" eb="4">
      <t>ガツ</t>
    </rPh>
    <rPh sb="6" eb="7">
      <t>ヒ</t>
    </rPh>
    <phoneticPr fontId="7"/>
  </si>
  <si>
    <t>②30kg以上の重量物の取り扱い（断続作業）</t>
    <phoneticPr fontId="7"/>
  </si>
  <si>
    <t>①高所作業（2m以上）※高所作業車による作業も含む</t>
    <phoneticPr fontId="7"/>
  </si>
  <si>
    <t>③20kg以上の重量物の取り扱い（継続作業）</t>
    <phoneticPr fontId="7"/>
  </si>
  <si>
    <t>⑤肉体的緊張を継続する作業（傾斜地での作業等）</t>
    <phoneticPr fontId="7"/>
  </si>
  <si>
    <t>④精神的緊張を継続する作業（単独作業等）</t>
    <phoneticPr fontId="7"/>
  </si>
  <si>
    <t>⑥炎天下（32℃以上且つ湿度75%以上等）での作業</t>
    <rPh sb="19" eb="20">
      <t>ナド</t>
    </rPh>
    <phoneticPr fontId="7"/>
  </si>
  <si>
    <t>作業員名簿が提出されていません。提出をお願いします。</t>
    <rPh sb="0" eb="3">
      <t>サギョウイン</t>
    </rPh>
    <rPh sb="3" eb="5">
      <t>メイボ</t>
    </rPh>
    <rPh sb="6" eb="8">
      <t>テイシュツ</t>
    </rPh>
    <rPh sb="16" eb="18">
      <t>テイシュツ</t>
    </rPh>
    <rPh sb="20" eb="21">
      <t>ネガ</t>
    </rPh>
    <phoneticPr fontId="7"/>
  </si>
  <si>
    <t>（間柄）</t>
    <rPh sb="1" eb="3">
      <t>アイダガラ</t>
    </rPh>
    <phoneticPr fontId="7"/>
  </si>
  <si>
    <t>年</t>
    <rPh sb="0" eb="1">
      <t>ネン</t>
    </rPh>
    <phoneticPr fontId="4"/>
  </si>
  <si>
    <t>月</t>
    <rPh sb="0" eb="1">
      <t>ガツ</t>
    </rPh>
    <phoneticPr fontId="4"/>
  </si>
  <si>
    <t>日</t>
    <rPh sb="0" eb="1">
      <t>ヒ</t>
    </rPh>
    <phoneticPr fontId="4"/>
  </si>
  <si>
    <t>実施日時</t>
    <rPh sb="0" eb="2">
      <t>ジッシ</t>
    </rPh>
    <rPh sb="2" eb="4">
      <t>ニチジ</t>
    </rPh>
    <phoneticPr fontId="4"/>
  </si>
  <si>
    <t>実施場所</t>
    <rPh sb="0" eb="2">
      <t>ジッシ</t>
    </rPh>
    <rPh sb="2" eb="4">
      <t>バショ</t>
    </rPh>
    <phoneticPr fontId="4"/>
  </si>
  <si>
    <t>教育方法</t>
    <rPh sb="0" eb="2">
      <t>キョウイク</t>
    </rPh>
    <rPh sb="2" eb="4">
      <t>ホウホウ</t>
    </rPh>
    <phoneticPr fontId="4"/>
  </si>
  <si>
    <t>教育内容</t>
    <rPh sb="0" eb="2">
      <t>キョウイク</t>
    </rPh>
    <rPh sb="2" eb="4">
      <t>ナイヨウ</t>
    </rPh>
    <phoneticPr fontId="4"/>
  </si>
  <si>
    <t>受講者氏名</t>
    <rPh sb="0" eb="3">
      <t>ジュコウシャ</t>
    </rPh>
    <rPh sb="3" eb="5">
      <t>シメイ</t>
    </rPh>
    <phoneticPr fontId="4"/>
  </si>
  <si>
    <t>実施会社</t>
    <rPh sb="0" eb="2">
      <t>ジッシ</t>
    </rPh>
    <rPh sb="2" eb="4">
      <t>ガイシャ</t>
    </rPh>
    <phoneticPr fontId="4"/>
  </si>
  <si>
    <t>西武緑化管理株式会社</t>
    <rPh sb="0" eb="4">
      <t>セイブリョッカ</t>
    </rPh>
    <rPh sb="4" eb="6">
      <t>カンリ</t>
    </rPh>
    <rPh sb="6" eb="10">
      <t>カブシキガイシャ</t>
    </rPh>
    <phoneticPr fontId="7"/>
  </si>
  <si>
    <t>所属会社</t>
    <rPh sb="0" eb="2">
      <t>ショゾク</t>
    </rPh>
    <rPh sb="2" eb="4">
      <t>ガイシャ</t>
    </rPh>
    <phoneticPr fontId="7"/>
  </si>
  <si>
    <t>受講者氏名</t>
    <rPh sb="0" eb="3">
      <t>ジュコウシャ</t>
    </rPh>
    <rPh sb="3" eb="5">
      <t>シメイ</t>
    </rPh>
    <phoneticPr fontId="7"/>
  </si>
  <si>
    <t>受講者氏名</t>
    <phoneticPr fontId="7"/>
  </si>
  <si>
    <t>所属会社</t>
    <phoneticPr fontId="7"/>
  </si>
  <si>
    <t>請負系列</t>
    <rPh sb="0" eb="2">
      <t>ウケオイ</t>
    </rPh>
    <rPh sb="2" eb="4">
      <t>ケイレツ</t>
    </rPh>
    <phoneticPr fontId="7"/>
  </si>
  <si>
    <t>下記の作業員が貴作業所に就労しますので報告いたします。</t>
  </si>
  <si>
    <t>講師氏名</t>
    <rPh sb="0" eb="2">
      <t>コウシ</t>
    </rPh>
    <rPh sb="2" eb="4">
      <t>シメイ</t>
    </rPh>
    <phoneticPr fontId="7"/>
  </si>
  <si>
    <t>（自筆）</t>
    <rPh sb="1" eb="3">
      <t>ジヒツ</t>
    </rPh>
    <phoneticPr fontId="4"/>
  </si>
  <si>
    <t>労災特別加入労働保険番号
（傷害保険番号）</t>
    <rPh sb="14" eb="18">
      <t>ショウガイホケン</t>
    </rPh>
    <rPh sb="18" eb="20">
      <t>バンゴウ</t>
    </rPh>
    <phoneticPr fontId="7"/>
  </si>
  <si>
    <t>委託事務組合名
（傷害保険会社名）</t>
    <rPh sb="9" eb="13">
      <t>ショウガイホケン</t>
    </rPh>
    <rPh sb="13" eb="15">
      <t>カイシャ</t>
    </rPh>
    <rPh sb="15" eb="16">
      <t>メイ</t>
    </rPh>
    <phoneticPr fontId="4"/>
  </si>
  <si>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4"/>
  </si>
  <si>
    <t>担当者</t>
    <rPh sb="0" eb="3">
      <t>タントウシャ</t>
    </rPh>
    <phoneticPr fontId="4"/>
  </si>
  <si>
    <t>合　　計</t>
    <rPh sb="0" eb="1">
      <t>ゴウ</t>
    </rPh>
    <rPh sb="3" eb="4">
      <t>ケイ</t>
    </rPh>
    <phoneticPr fontId="4"/>
  </si>
  <si>
    <t>どんな危険があるか？</t>
    <rPh sb="3" eb="5">
      <t>キケン</t>
    </rPh>
    <phoneticPr fontId="4"/>
  </si>
  <si>
    <t>重篤度</t>
    <rPh sb="0" eb="2">
      <t>ジュウトク</t>
    </rPh>
    <rPh sb="2" eb="3">
      <t>ド</t>
    </rPh>
    <phoneticPr fontId="4"/>
  </si>
  <si>
    <t>可能性</t>
    <rPh sb="0" eb="3">
      <t>カノウセイ</t>
    </rPh>
    <phoneticPr fontId="4"/>
  </si>
  <si>
    <t>評　価</t>
    <rPh sb="0" eb="1">
      <t>ヒョウ</t>
    </rPh>
    <rPh sb="2" eb="3">
      <t>アタイ</t>
    </rPh>
    <phoneticPr fontId="4"/>
  </si>
  <si>
    <t>危険度</t>
    <rPh sb="0" eb="3">
      <t>キケンド</t>
    </rPh>
    <phoneticPr fontId="4"/>
  </si>
  <si>
    <t>私たちはこうする</t>
    <rPh sb="0" eb="1">
      <t>ワタシ</t>
    </rPh>
    <phoneticPr fontId="4"/>
  </si>
  <si>
    <t>（危険性又は有害性の特定）</t>
    <rPh sb="1" eb="3">
      <t>キケン</t>
    </rPh>
    <rPh sb="3" eb="4">
      <t>セイ</t>
    </rPh>
    <rPh sb="4" eb="5">
      <t>マタ</t>
    </rPh>
    <rPh sb="6" eb="9">
      <t>ユウガイセイ</t>
    </rPh>
    <rPh sb="10" eb="12">
      <t>トクテイ</t>
    </rPh>
    <phoneticPr fontId="4"/>
  </si>
  <si>
    <t>（リスクの低減措置の実施）</t>
    <rPh sb="5" eb="7">
      <t>テイゲン</t>
    </rPh>
    <rPh sb="7" eb="9">
      <t>ソチ</t>
    </rPh>
    <rPh sb="10" eb="12">
      <t>ジッシ</t>
    </rPh>
    <phoneticPr fontId="4"/>
  </si>
  <si>
    <t>①</t>
    <phoneticPr fontId="4"/>
  </si>
  <si>
    <t>②</t>
    <phoneticPr fontId="4"/>
  </si>
  <si>
    <t>③</t>
    <phoneticPr fontId="4"/>
  </si>
  <si>
    <r>
      <t xml:space="preserve">本　日　の
</t>
    </r>
    <r>
      <rPr>
        <b/>
        <sz val="10"/>
        <rFont val="ＭＳ Ｐ明朝"/>
        <family val="1"/>
        <charset val="128"/>
      </rPr>
      <t>フィンガー・チェック</t>
    </r>
    <rPh sb="0" eb="1">
      <t>ホン</t>
    </rPh>
    <rPh sb="2" eb="3">
      <t>ヒ</t>
    </rPh>
    <phoneticPr fontId="4"/>
  </si>
  <si>
    <t>「危険性」の評価</t>
    <phoneticPr fontId="7"/>
  </si>
  <si>
    <t>×　極めて重大</t>
    <rPh sb="2" eb="3">
      <t>キワ</t>
    </rPh>
    <rPh sb="5" eb="7">
      <t>ジュウダイ</t>
    </rPh>
    <phoneticPr fontId="4"/>
  </si>
  <si>
    <t>△　重　大</t>
    <rPh sb="2" eb="3">
      <t>シゲル</t>
    </rPh>
    <rPh sb="4" eb="5">
      <t>ダイ</t>
    </rPh>
    <phoneticPr fontId="4"/>
  </si>
  <si>
    <t>○　軽微</t>
    <rPh sb="2" eb="4">
      <t>ケイビ</t>
    </rPh>
    <phoneticPr fontId="4"/>
  </si>
  <si>
    <t>フィンガー・チェック　重点実施項目（該当項目に〇を付ける）</t>
    <phoneticPr fontId="7"/>
  </si>
  <si>
    <t>可能性の度合い</t>
    <rPh sb="0" eb="3">
      <t>カノウセイ</t>
    </rPh>
    <rPh sb="4" eb="6">
      <t>ドア</t>
    </rPh>
    <phoneticPr fontId="4"/>
  </si>
  <si>
    <t>（死亡　・　障害）</t>
    <rPh sb="1" eb="3">
      <t>シボウ</t>
    </rPh>
    <rPh sb="6" eb="8">
      <t>ショウガイ</t>
    </rPh>
    <phoneticPr fontId="4"/>
  </si>
  <si>
    <t>（休業災害）</t>
    <rPh sb="1" eb="3">
      <t>キュウギョウ</t>
    </rPh>
    <rPh sb="3" eb="5">
      <t>サイガイ</t>
    </rPh>
    <phoneticPr fontId="4"/>
  </si>
  <si>
    <t>（不休災害）</t>
    <rPh sb="1" eb="3">
      <t>フキュウ</t>
    </rPh>
    <rPh sb="3" eb="5">
      <t>サイガイ</t>
    </rPh>
    <phoneticPr fontId="4"/>
  </si>
  <si>
    <r>
      <rPr>
        <i/>
        <sz val="10"/>
        <rFont val="ＭＳ Ｐ明朝"/>
        <family val="1"/>
        <charset val="128"/>
      </rPr>
      <t>（車両発進時、後退時には必ず）
　　　　　　　　　　　　　　　　　　　　　　</t>
    </r>
    <r>
      <rPr>
        <b/>
        <i/>
        <sz val="11"/>
        <rFont val="ＭＳ Ｐ明朝"/>
        <family val="1"/>
        <charset val="128"/>
      </rPr>
      <t>「左右　ヨシ！　ミラー　ヨシ！」</t>
    </r>
    <phoneticPr fontId="7"/>
  </si>
  <si>
    <t>×　かなり起こる</t>
    <rPh sb="5" eb="6">
      <t>オ</t>
    </rPh>
    <phoneticPr fontId="4"/>
  </si>
  <si>
    <t>×　×</t>
    <phoneticPr fontId="4"/>
  </si>
  <si>
    <t>△　×</t>
    <phoneticPr fontId="4"/>
  </si>
  <si>
    <t>〇　×</t>
    <phoneticPr fontId="4"/>
  </si>
  <si>
    <t>（半年に１回程度）</t>
    <rPh sb="1" eb="3">
      <t>ハントシ</t>
    </rPh>
    <rPh sb="5" eb="6">
      <t>カイ</t>
    </rPh>
    <rPh sb="6" eb="8">
      <t>テイド</t>
    </rPh>
    <phoneticPr fontId="4"/>
  </si>
  <si>
    <t>極めて大きい</t>
    <rPh sb="0" eb="1">
      <t>キワ</t>
    </rPh>
    <rPh sb="3" eb="4">
      <t>オオ</t>
    </rPh>
    <phoneticPr fontId="4"/>
  </si>
  <si>
    <t>かなり大きい</t>
    <rPh sb="3" eb="4">
      <t>オオ</t>
    </rPh>
    <phoneticPr fontId="4"/>
  </si>
  <si>
    <t>中程度</t>
    <rPh sb="0" eb="3">
      <t>チュウテイド</t>
    </rPh>
    <phoneticPr fontId="4"/>
  </si>
  <si>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7"/>
  </si>
  <si>
    <t>△　たまに起こる</t>
    <rPh sb="5" eb="6">
      <t>オ</t>
    </rPh>
    <phoneticPr fontId="4"/>
  </si>
  <si>
    <t>×　△</t>
    <phoneticPr fontId="4"/>
  </si>
  <si>
    <t>△　△</t>
    <phoneticPr fontId="4"/>
  </si>
  <si>
    <t>〇　△</t>
    <phoneticPr fontId="4"/>
  </si>
  <si>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7"/>
  </si>
  <si>
    <t>（１年に１回程度）</t>
    <rPh sb="2" eb="3">
      <t>ネン</t>
    </rPh>
    <rPh sb="5" eb="6">
      <t>カイ</t>
    </rPh>
    <rPh sb="6" eb="8">
      <t>テイド</t>
    </rPh>
    <phoneticPr fontId="4"/>
  </si>
  <si>
    <t>かなり小さい</t>
    <rPh sb="3" eb="4">
      <t>チイ</t>
    </rPh>
    <phoneticPr fontId="4"/>
  </si>
  <si>
    <t>「重篤度」の見積基準</t>
    <rPh sb="1" eb="3">
      <t>ジュウトク</t>
    </rPh>
    <rPh sb="3" eb="4">
      <t>ド</t>
    </rPh>
    <rPh sb="6" eb="8">
      <t>ミツ</t>
    </rPh>
    <rPh sb="8" eb="10">
      <t>キジュン</t>
    </rPh>
    <phoneticPr fontId="4"/>
  </si>
  <si>
    <t>〇　ほとんど起こらない</t>
    <rPh sb="6" eb="7">
      <t>オ</t>
    </rPh>
    <phoneticPr fontId="4"/>
  </si>
  <si>
    <t>×　〇</t>
    <phoneticPr fontId="4"/>
  </si>
  <si>
    <t>△　〇</t>
    <phoneticPr fontId="4"/>
  </si>
  <si>
    <t>○　○</t>
    <phoneticPr fontId="4"/>
  </si>
  <si>
    <t>災害受傷程度の重大性</t>
    <rPh sb="0" eb="2">
      <t>サイガイ</t>
    </rPh>
    <rPh sb="2" eb="4">
      <t>ジュショウ</t>
    </rPh>
    <rPh sb="4" eb="6">
      <t>テイド</t>
    </rPh>
    <rPh sb="7" eb="10">
      <t>ジュウダイセイ</t>
    </rPh>
    <phoneticPr fontId="4"/>
  </si>
  <si>
    <t>重篤度の見積基準</t>
    <rPh sb="0" eb="2">
      <t>ジュウトク</t>
    </rPh>
    <rPh sb="2" eb="3">
      <t>ド</t>
    </rPh>
    <rPh sb="4" eb="8">
      <t>ミツモリキジュン</t>
    </rPh>
    <phoneticPr fontId="4"/>
  </si>
  <si>
    <t>記号</t>
    <rPh sb="0" eb="2">
      <t>キゴウ</t>
    </rPh>
    <phoneticPr fontId="4"/>
  </si>
  <si>
    <t>（５年に１回程度）</t>
    <rPh sb="2" eb="3">
      <t>ネン</t>
    </rPh>
    <rPh sb="5" eb="6">
      <t>カイ</t>
    </rPh>
    <rPh sb="6" eb="8">
      <t>テイド</t>
    </rPh>
    <phoneticPr fontId="4"/>
  </si>
  <si>
    <t>極めて小さい</t>
    <rPh sb="0" eb="1">
      <t>キワ</t>
    </rPh>
    <rPh sb="3" eb="4">
      <t>チイ</t>
    </rPh>
    <phoneticPr fontId="4"/>
  </si>
  <si>
    <t>極めて重大</t>
    <rPh sb="0" eb="1">
      <t>キワ</t>
    </rPh>
    <rPh sb="3" eb="5">
      <t>ジュウダイ</t>
    </rPh>
    <phoneticPr fontId="4"/>
  </si>
  <si>
    <t>死亡障害を伴う災害</t>
    <rPh sb="0" eb="2">
      <t>シボウ</t>
    </rPh>
    <rPh sb="2" eb="4">
      <t>ショウガイ</t>
    </rPh>
    <rPh sb="5" eb="6">
      <t>トモナ</t>
    </rPh>
    <rPh sb="7" eb="9">
      <t>サイガイ</t>
    </rPh>
    <phoneticPr fontId="4"/>
  </si>
  <si>
    <t>×</t>
    <phoneticPr fontId="4"/>
  </si>
  <si>
    <t>重大</t>
    <rPh sb="0" eb="2">
      <t>ジュウダイ</t>
    </rPh>
    <phoneticPr fontId="4"/>
  </si>
  <si>
    <t>休業災害</t>
    <rPh sb="0" eb="2">
      <t>キュウギョウ</t>
    </rPh>
    <rPh sb="2" eb="4">
      <t>サイガイ</t>
    </rPh>
    <phoneticPr fontId="4"/>
  </si>
  <si>
    <t>△</t>
    <phoneticPr fontId="4"/>
  </si>
  <si>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4"/>
  </si>
  <si>
    <t>軽微</t>
    <rPh sb="0" eb="2">
      <t>ケイビ</t>
    </rPh>
    <phoneticPr fontId="4"/>
  </si>
  <si>
    <t>不休災害</t>
    <rPh sb="0" eb="2">
      <t>フキュウ</t>
    </rPh>
    <rPh sb="2" eb="4">
      <t>サイガイ</t>
    </rPh>
    <phoneticPr fontId="4"/>
  </si>
  <si>
    <t>○</t>
    <phoneticPr fontId="4"/>
  </si>
  <si>
    <t>リスクの評価</t>
    <rPh sb="4" eb="6">
      <t>ヒョウカ</t>
    </rPh>
    <phoneticPr fontId="4"/>
  </si>
  <si>
    <t>見積評価基準</t>
    <rPh sb="0" eb="2">
      <t>ミツ</t>
    </rPh>
    <rPh sb="2" eb="4">
      <t>ヒョウカ</t>
    </rPh>
    <rPh sb="4" eb="6">
      <t>キジュン</t>
    </rPh>
    <phoneticPr fontId="4"/>
  </si>
  <si>
    <t>危険度のランク</t>
    <rPh sb="0" eb="2">
      <t>キケン</t>
    </rPh>
    <rPh sb="2" eb="3">
      <t>タビ</t>
    </rPh>
    <phoneticPr fontId="4"/>
  </si>
  <si>
    <t>低減措置検討基準</t>
    <rPh sb="0" eb="2">
      <t>テイゲン</t>
    </rPh>
    <rPh sb="2" eb="4">
      <t>ソチ</t>
    </rPh>
    <rPh sb="4" eb="6">
      <t>ケントウ</t>
    </rPh>
    <rPh sb="6" eb="8">
      <t>キジュン</t>
    </rPh>
    <phoneticPr fontId="4"/>
  </si>
  <si>
    <t>「可能性」の見積基準</t>
    <rPh sb="1" eb="4">
      <t>カノウセイ</t>
    </rPh>
    <rPh sb="6" eb="8">
      <t>ミツ</t>
    </rPh>
    <rPh sb="8" eb="10">
      <t>キジュン</t>
    </rPh>
    <phoneticPr fontId="4"/>
  </si>
  <si>
    <t>××</t>
    <phoneticPr fontId="4"/>
  </si>
  <si>
    <t>即座に対策が必要</t>
    <rPh sb="0" eb="2">
      <t>ソクザ</t>
    </rPh>
    <rPh sb="3" eb="5">
      <t>タイサク</t>
    </rPh>
    <rPh sb="6" eb="8">
      <t>ヒツヨウ</t>
    </rPh>
    <phoneticPr fontId="4"/>
  </si>
  <si>
    <t>災害発生の可能性（度合）</t>
    <rPh sb="0" eb="2">
      <t>サイガイ</t>
    </rPh>
    <rPh sb="2" eb="4">
      <t>ハッセイ</t>
    </rPh>
    <rPh sb="5" eb="8">
      <t>カノウセイ</t>
    </rPh>
    <rPh sb="9" eb="11">
      <t>ドア</t>
    </rPh>
    <phoneticPr fontId="4"/>
  </si>
  <si>
    <t>可能性の度合の見積基準</t>
    <rPh sb="0" eb="3">
      <t>カノウセイ</t>
    </rPh>
    <rPh sb="4" eb="6">
      <t>ドア</t>
    </rPh>
    <rPh sb="7" eb="11">
      <t>ミツモリキジュン</t>
    </rPh>
    <phoneticPr fontId="4"/>
  </si>
  <si>
    <t>×△　　△×</t>
    <phoneticPr fontId="4"/>
  </si>
  <si>
    <t>抜本的な対策が必要</t>
    <rPh sb="0" eb="3">
      <t>バッポンテキ</t>
    </rPh>
    <rPh sb="4" eb="6">
      <t>タイサク</t>
    </rPh>
    <rPh sb="7" eb="9">
      <t>ヒツヨウ</t>
    </rPh>
    <phoneticPr fontId="4"/>
  </si>
  <si>
    <t>かなり起こる</t>
    <rPh sb="3" eb="4">
      <t>オ</t>
    </rPh>
    <phoneticPr fontId="4"/>
  </si>
  <si>
    <t>半年に１回程度発生する</t>
    <rPh sb="0" eb="2">
      <t>ハントシ</t>
    </rPh>
    <rPh sb="4" eb="5">
      <t>カイ</t>
    </rPh>
    <rPh sb="5" eb="7">
      <t>テイド</t>
    </rPh>
    <rPh sb="7" eb="9">
      <t>ハッセイ</t>
    </rPh>
    <phoneticPr fontId="4"/>
  </si>
  <si>
    <t>×○　　△△　　○×</t>
    <phoneticPr fontId="4"/>
  </si>
  <si>
    <t>何らかの対策が必要</t>
    <rPh sb="0" eb="1">
      <t>ナン</t>
    </rPh>
    <rPh sb="4" eb="6">
      <t>タイサク</t>
    </rPh>
    <rPh sb="7" eb="9">
      <t>ヒツヨウ</t>
    </rPh>
    <phoneticPr fontId="4"/>
  </si>
  <si>
    <t>たまに起こる</t>
    <rPh sb="3" eb="4">
      <t>オ</t>
    </rPh>
    <phoneticPr fontId="4"/>
  </si>
  <si>
    <t>１年に１回程度発生する</t>
    <rPh sb="1" eb="2">
      <t>ネン</t>
    </rPh>
    <rPh sb="4" eb="5">
      <t>カイ</t>
    </rPh>
    <rPh sb="5" eb="7">
      <t>テイド</t>
    </rPh>
    <rPh sb="7" eb="9">
      <t>ハッセイ</t>
    </rPh>
    <phoneticPr fontId="4"/>
  </si>
  <si>
    <t>△○　　○△</t>
    <phoneticPr fontId="4"/>
  </si>
  <si>
    <t>現時点では必要なし</t>
    <rPh sb="0" eb="3">
      <t>ゲンジテン</t>
    </rPh>
    <rPh sb="5" eb="7">
      <t>ヒツヨウ</t>
    </rPh>
    <phoneticPr fontId="4"/>
  </si>
  <si>
    <t>ほとんど起こらない</t>
    <rPh sb="4" eb="5">
      <t>オ</t>
    </rPh>
    <phoneticPr fontId="4"/>
  </si>
  <si>
    <t>５年に１回程度発生する</t>
    <rPh sb="1" eb="2">
      <t>ネン</t>
    </rPh>
    <rPh sb="4" eb="5">
      <t>カイ</t>
    </rPh>
    <rPh sb="5" eb="7">
      <t>テイド</t>
    </rPh>
    <rPh sb="7" eb="9">
      <t>ハッセイ</t>
    </rPh>
    <phoneticPr fontId="4"/>
  </si>
  <si>
    <t>○○</t>
    <phoneticPr fontId="4"/>
  </si>
  <si>
    <t>対策の必要なし</t>
    <rPh sb="0" eb="2">
      <t>タイサク</t>
    </rPh>
    <rPh sb="3" eb="5">
      <t>ヒツヨウ</t>
    </rPh>
    <phoneticPr fontId="4"/>
  </si>
  <si>
    <t>現場名</t>
    <rPh sb="0" eb="2">
      <t>ゲンバ</t>
    </rPh>
    <rPh sb="2" eb="3">
      <t>メイ</t>
    </rPh>
    <phoneticPr fontId="4"/>
  </si>
  <si>
    <t>安全巡視記録 （ 良好 ： ◯　　不良 ： ×　　該当なし ： / ）</t>
    <phoneticPr fontId="7"/>
  </si>
  <si>
    <t>巡視項目</t>
    <rPh sb="0" eb="2">
      <t>ジュンシ</t>
    </rPh>
    <rPh sb="2" eb="4">
      <t>コウモク</t>
    </rPh>
    <phoneticPr fontId="7"/>
  </si>
  <si>
    <t>指摘事項及び是正処置</t>
    <rPh sb="0" eb="2">
      <t>シテキ</t>
    </rPh>
    <rPh sb="2" eb="4">
      <t>ジコウ</t>
    </rPh>
    <rPh sb="4" eb="5">
      <t>オヨ</t>
    </rPh>
    <rPh sb="6" eb="10">
      <t>ゼセイショチ</t>
    </rPh>
    <phoneticPr fontId="7"/>
  </si>
  <si>
    <t>※番号を記入すること</t>
    <rPh sb="1" eb="3">
      <t>バンゴウ</t>
    </rPh>
    <rPh sb="4" eb="6">
      <t>キニュウ</t>
    </rPh>
    <phoneticPr fontId="4"/>
  </si>
  <si>
    <t>①･･･刈払機取扱作業者　②･･･伐木等の業務(ﾁｪｰﾝｿｰ)　③･･･ｸﾚｰﾝ等運転　④･･･玉掛作業　⑤･･･高所作業車運転　⑥･･･車両系建設機械運転　⑦墜落制止用器具　⑧ロープ高所作業　⑨･･･足場組立　⑩･･･その他の資格（資格名記入）</t>
    <rPh sb="80" eb="82">
      <t>ツイラク</t>
    </rPh>
    <rPh sb="82" eb="87">
      <t>セイシヨウキグ</t>
    </rPh>
    <phoneticPr fontId="4"/>
  </si>
  <si>
    <t>送り出し教育実施報告書</t>
  </si>
  <si>
    <t>電 動 工 具　　　　　　　　　　　　　　　　　　　　　　　電気溶接機</t>
    <rPh sb="0" eb="1">
      <t>デン</t>
    </rPh>
    <rPh sb="2" eb="3">
      <t>ドウ</t>
    </rPh>
    <rPh sb="4" eb="5">
      <t>タクミ</t>
    </rPh>
    <rPh sb="6" eb="7">
      <t>グ</t>
    </rPh>
    <rPh sb="30" eb="32">
      <t>デンキ</t>
    </rPh>
    <rPh sb="32" eb="34">
      <t>ヨウセツ</t>
    </rPh>
    <rPh sb="34" eb="35">
      <t>キ</t>
    </rPh>
    <phoneticPr fontId="4"/>
  </si>
  <si>
    <t>持込機械等</t>
    <rPh sb="0" eb="2">
      <t>モチコミ</t>
    </rPh>
    <rPh sb="2" eb="4">
      <t>キカイ</t>
    </rPh>
    <rPh sb="4" eb="5">
      <t>トウ</t>
    </rPh>
    <phoneticPr fontId="4"/>
  </si>
  <si>
    <t>等</t>
    <rPh sb="0" eb="1">
      <t>トウ</t>
    </rPh>
    <phoneticPr fontId="4"/>
  </si>
  <si>
    <t>使用届</t>
    <rPh sb="0" eb="2">
      <t>シヨウ</t>
    </rPh>
    <rPh sb="2" eb="3">
      <t>トドケ</t>
    </rPh>
    <phoneticPr fontId="4"/>
  </si>
  <si>
    <t>一次会社名</t>
    <rPh sb="0" eb="2">
      <t>イチジ</t>
    </rPh>
    <rPh sb="2" eb="5">
      <t>カイシャメイ</t>
    </rPh>
    <phoneticPr fontId="4"/>
  </si>
  <si>
    <t>持込会社名</t>
    <rPh sb="0" eb="2">
      <t>モチコミ</t>
    </rPh>
    <rPh sb="2" eb="5">
      <t>カイシャメイ</t>
    </rPh>
    <phoneticPr fontId="4"/>
  </si>
  <si>
    <t>　このたび、下記機械等を裏面の点検表により、点検整備のうえ持込・使用しますので、お届けします。</t>
    <phoneticPr fontId="4"/>
  </si>
  <si>
    <t>なお、使用に際しては関係法令に定められた事項を遵守します。</t>
    <phoneticPr fontId="4"/>
  </si>
  <si>
    <t>記</t>
    <rPh sb="0" eb="1">
      <t>キ</t>
    </rPh>
    <phoneticPr fontId="4"/>
  </si>
  <si>
    <t>番号</t>
    <rPh sb="0" eb="2">
      <t>バンゴウ</t>
    </rPh>
    <phoneticPr fontId="4"/>
  </si>
  <si>
    <t>機　　械　　名</t>
    <rPh sb="0" eb="1">
      <t>キ</t>
    </rPh>
    <rPh sb="3" eb="4">
      <t>カセ</t>
    </rPh>
    <rPh sb="6" eb="7">
      <t>メイ</t>
    </rPh>
    <phoneticPr fontId="4"/>
  </si>
  <si>
    <t>規　　　　格</t>
    <rPh sb="0" eb="1">
      <t>キ</t>
    </rPh>
    <rPh sb="5" eb="6">
      <t>カク</t>
    </rPh>
    <phoneticPr fontId="4"/>
  </si>
  <si>
    <t>管理番号</t>
    <rPh sb="0" eb="2">
      <t>カンリ</t>
    </rPh>
    <rPh sb="2" eb="4">
      <t>バンゴウ</t>
    </rPh>
    <phoneticPr fontId="4"/>
  </si>
  <si>
    <t>持 込 年 月 日</t>
    <rPh sb="0" eb="1">
      <t>ジ</t>
    </rPh>
    <rPh sb="2" eb="3">
      <t>コミ</t>
    </rPh>
    <rPh sb="4" eb="5">
      <t>トシ</t>
    </rPh>
    <rPh sb="6" eb="7">
      <t>ツキ</t>
    </rPh>
    <rPh sb="8" eb="9">
      <t>ヒ</t>
    </rPh>
    <phoneticPr fontId="4"/>
  </si>
  <si>
    <t>点検者</t>
    <rPh sb="0" eb="2">
      <t>テンケン</t>
    </rPh>
    <rPh sb="2" eb="3">
      <t>シャ</t>
    </rPh>
    <phoneticPr fontId="4"/>
  </si>
  <si>
    <t>取扱者</t>
    <rPh sb="0" eb="1">
      <t>トリ</t>
    </rPh>
    <rPh sb="1" eb="3">
      <t>アツカイシャ</t>
    </rPh>
    <phoneticPr fontId="4"/>
  </si>
  <si>
    <t>性　　　　能</t>
    <rPh sb="0" eb="1">
      <t>セイ</t>
    </rPh>
    <rPh sb="5" eb="6">
      <t>ノウ</t>
    </rPh>
    <phoneticPr fontId="4"/>
  </si>
  <si>
    <t>受理番号</t>
    <rPh sb="0" eb="2">
      <t>ジュリ</t>
    </rPh>
    <rPh sb="2" eb="4">
      <t>バンゴウ</t>
    </rPh>
    <phoneticPr fontId="4"/>
  </si>
  <si>
    <t>搬出予定年月日</t>
    <rPh sb="0" eb="2">
      <t>ハンシュツ</t>
    </rPh>
    <rPh sb="2" eb="4">
      <t>ヨテイ</t>
    </rPh>
    <rPh sb="4" eb="7">
      <t>ネンガッピ</t>
    </rPh>
    <phoneticPr fontId="4"/>
  </si>
  <si>
    <t>　　年　 月　 日</t>
    <rPh sb="2" eb="3">
      <t>ネン</t>
    </rPh>
    <rPh sb="5" eb="6">
      <t>ガツ</t>
    </rPh>
    <rPh sb="8" eb="9">
      <t>ヒ</t>
    </rPh>
    <phoneticPr fontId="4"/>
  </si>
  <si>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4"/>
  </si>
  <si>
    <t>元　請　確　認　欄</t>
    <rPh sb="0" eb="1">
      <t>モト</t>
    </rPh>
    <rPh sb="2" eb="3">
      <t>ショウ</t>
    </rPh>
    <rPh sb="4" eb="5">
      <t>アキラ</t>
    </rPh>
    <rPh sb="6" eb="7">
      <t>ニン</t>
    </rPh>
    <rPh sb="8" eb="9">
      <t>ラン</t>
    </rPh>
    <phoneticPr fontId="4"/>
  </si>
  <si>
    <t>受　理　番　号</t>
    <rPh sb="0" eb="1">
      <t>ウケ</t>
    </rPh>
    <rPh sb="2" eb="3">
      <t>リ</t>
    </rPh>
    <rPh sb="4" eb="5">
      <t>バン</t>
    </rPh>
    <rPh sb="6" eb="7">
      <t>ゴウ</t>
    </rPh>
    <phoneticPr fontId="4"/>
  </si>
  <si>
    <t>受　理　証　確　認　者</t>
    <rPh sb="0" eb="1">
      <t>ウケ</t>
    </rPh>
    <rPh sb="2" eb="3">
      <t>リ</t>
    </rPh>
    <rPh sb="4" eb="5">
      <t>ショウ</t>
    </rPh>
    <rPh sb="6" eb="7">
      <t>アキラ</t>
    </rPh>
    <rPh sb="8" eb="9">
      <t>ニン</t>
    </rPh>
    <rPh sb="10" eb="11">
      <t>シャ</t>
    </rPh>
    <phoneticPr fontId="4"/>
  </si>
  <si>
    <t xml:space="preserve">　　　年　　 月　　 日 </t>
    <phoneticPr fontId="4"/>
  </si>
  <si>
    <t>持込時の点検表</t>
    <rPh sb="0" eb="2">
      <t>モチコミ</t>
    </rPh>
    <rPh sb="2" eb="3">
      <t>ジ</t>
    </rPh>
    <rPh sb="4" eb="6">
      <t>テンケン</t>
    </rPh>
    <rPh sb="6" eb="7">
      <t>ヒョウ</t>
    </rPh>
    <phoneticPr fontId="4"/>
  </si>
  <si>
    <t>点検</t>
    <rPh sb="0" eb="2">
      <t>テンケン</t>
    </rPh>
    <phoneticPr fontId="4"/>
  </si>
  <si>
    <t>機　　械　　名</t>
    <phoneticPr fontId="4"/>
  </si>
  <si>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4"/>
  </si>
  <si>
    <t>(1)</t>
    <phoneticPr fontId="4"/>
  </si>
  <si>
    <t>電動カンナ</t>
    <rPh sb="0" eb="2">
      <t>デンドウ</t>
    </rPh>
    <phoneticPr fontId="4"/>
  </si>
  <si>
    <t>(2)</t>
  </si>
  <si>
    <t>電動ドリル</t>
    <rPh sb="0" eb="2">
      <t>デンドウ</t>
    </rPh>
    <phoneticPr fontId="4"/>
  </si>
  <si>
    <t>(3)</t>
  </si>
  <si>
    <t>電動丸のこ</t>
    <rPh sb="0" eb="2">
      <t>デンドウ</t>
    </rPh>
    <rPh sb="2" eb="3">
      <t>マル</t>
    </rPh>
    <phoneticPr fontId="4"/>
  </si>
  <si>
    <t>(4)</t>
  </si>
  <si>
    <t>グラインダー等</t>
    <rPh sb="6" eb="7">
      <t>トウ</t>
    </rPh>
    <phoneticPr fontId="4"/>
  </si>
  <si>
    <t>点検事項</t>
    <rPh sb="0" eb="2">
      <t>テンケン</t>
    </rPh>
    <rPh sb="2" eb="4">
      <t>ジコウ</t>
    </rPh>
    <phoneticPr fontId="4"/>
  </si>
  <si>
    <t>(5)</t>
  </si>
  <si>
    <t>アーク溶接機</t>
    <rPh sb="3" eb="5">
      <t>ヨウセツ</t>
    </rPh>
    <rPh sb="5" eb="6">
      <t>キ</t>
    </rPh>
    <phoneticPr fontId="4"/>
  </si>
  <si>
    <t>アース線</t>
    <rPh sb="3" eb="4">
      <t>セン</t>
    </rPh>
    <phoneticPr fontId="4"/>
  </si>
  <si>
    <t>(6)</t>
  </si>
  <si>
    <t>ウインチ</t>
    <phoneticPr fontId="4"/>
  </si>
  <si>
    <t>接地クランプ</t>
    <rPh sb="0" eb="2">
      <t>セッチ</t>
    </rPh>
    <phoneticPr fontId="4"/>
  </si>
  <si>
    <t>(7)</t>
  </si>
  <si>
    <t>発電機</t>
    <rPh sb="0" eb="3">
      <t>ハツデンキ</t>
    </rPh>
    <phoneticPr fontId="4"/>
  </si>
  <si>
    <t>(8)</t>
  </si>
  <si>
    <t>トランス</t>
    <phoneticPr fontId="4"/>
  </si>
  <si>
    <t>キャップタイヤ</t>
    <phoneticPr fontId="4"/>
  </si>
  <si>
    <t>(9)</t>
  </si>
  <si>
    <t>コンプレッサー</t>
    <phoneticPr fontId="4"/>
  </si>
  <si>
    <t>コネクタ</t>
    <phoneticPr fontId="4"/>
  </si>
  <si>
    <t>(10)</t>
  </si>
  <si>
    <t>送風機</t>
    <rPh sb="0" eb="3">
      <t>ソウフウキ</t>
    </rPh>
    <phoneticPr fontId="4"/>
  </si>
  <si>
    <t>(11)</t>
  </si>
  <si>
    <t>ポンプ類</t>
    <rPh sb="3" eb="4">
      <t>ルイ</t>
    </rPh>
    <phoneticPr fontId="4"/>
  </si>
  <si>
    <t>接地端子の締結</t>
    <rPh sb="0" eb="2">
      <t>セッチ</t>
    </rPh>
    <rPh sb="2" eb="4">
      <t>タンシ</t>
    </rPh>
    <rPh sb="5" eb="7">
      <t>テイケツ</t>
    </rPh>
    <phoneticPr fontId="4"/>
  </si>
  <si>
    <t>(12)</t>
  </si>
  <si>
    <t>ミキサー類</t>
    <rPh sb="4" eb="5">
      <t>ルイ</t>
    </rPh>
    <phoneticPr fontId="4"/>
  </si>
  <si>
    <t>充電部の絶縁</t>
    <rPh sb="0" eb="2">
      <t>ジュウデン</t>
    </rPh>
    <rPh sb="2" eb="3">
      <t>ブ</t>
    </rPh>
    <rPh sb="4" eb="6">
      <t>ゼツエン</t>
    </rPh>
    <phoneticPr fontId="4"/>
  </si>
  <si>
    <t>(13)</t>
  </si>
  <si>
    <t>コンベヤー</t>
    <phoneticPr fontId="4"/>
  </si>
  <si>
    <t>(14)</t>
  </si>
  <si>
    <t>吹付機</t>
    <rPh sb="0" eb="2">
      <t>フキツ</t>
    </rPh>
    <rPh sb="2" eb="3">
      <t>キ</t>
    </rPh>
    <phoneticPr fontId="4"/>
  </si>
  <si>
    <t>自動電撃防止装置</t>
    <rPh sb="0" eb="2">
      <t>ジドウ</t>
    </rPh>
    <rPh sb="2" eb="4">
      <t>デンゲキ</t>
    </rPh>
    <rPh sb="4" eb="6">
      <t>ボウシ</t>
    </rPh>
    <rPh sb="6" eb="8">
      <t>ソウチ</t>
    </rPh>
    <phoneticPr fontId="4"/>
  </si>
  <si>
    <t>(15)</t>
  </si>
  <si>
    <t>ボーリングマシーン</t>
    <phoneticPr fontId="4"/>
  </si>
  <si>
    <t>絶縁ホルダー</t>
    <rPh sb="0" eb="2">
      <t>ゼツエン</t>
    </rPh>
    <phoneticPr fontId="4"/>
  </si>
  <si>
    <t>(16)</t>
  </si>
  <si>
    <t>振動コンパクター</t>
    <rPh sb="0" eb="2">
      <t>シンドウ</t>
    </rPh>
    <phoneticPr fontId="4"/>
  </si>
  <si>
    <t>(17)</t>
  </si>
  <si>
    <t>バイブレーター</t>
    <phoneticPr fontId="4"/>
  </si>
  <si>
    <t>溶接保護面</t>
    <rPh sb="0" eb="2">
      <t>ヨウセツ</t>
    </rPh>
    <rPh sb="2" eb="4">
      <t>ホゴ</t>
    </rPh>
    <rPh sb="4" eb="5">
      <t>メン</t>
    </rPh>
    <phoneticPr fontId="4"/>
  </si>
  <si>
    <t>(18)</t>
  </si>
  <si>
    <t>鉄筋加工機</t>
    <rPh sb="0" eb="2">
      <t>テッキン</t>
    </rPh>
    <rPh sb="2" eb="5">
      <t>カコウキ</t>
    </rPh>
    <phoneticPr fontId="4"/>
  </si>
  <si>
    <t>操作スイッチ</t>
    <rPh sb="0" eb="2">
      <t>ソウサ</t>
    </rPh>
    <phoneticPr fontId="4"/>
  </si>
  <si>
    <t>(19)</t>
  </si>
  <si>
    <t>電動チューンブロック</t>
    <rPh sb="0" eb="2">
      <t>デンドウ</t>
    </rPh>
    <phoneticPr fontId="4"/>
  </si>
  <si>
    <t>(20)</t>
  </si>
  <si>
    <t>その他</t>
    <phoneticPr fontId="4"/>
  </si>
  <si>
    <t>絶縁抵抗測定値</t>
    <rPh sb="0" eb="2">
      <t>ゼツエン</t>
    </rPh>
    <rPh sb="2" eb="4">
      <t>テイコウ</t>
    </rPh>
    <rPh sb="4" eb="6">
      <t>ソクテイ</t>
    </rPh>
    <rPh sb="6" eb="7">
      <t>チ</t>
    </rPh>
    <phoneticPr fontId="4"/>
  </si>
  <si>
    <t>各種ブレーキの作動</t>
    <rPh sb="0" eb="2">
      <t>カクシュ</t>
    </rPh>
    <rPh sb="7" eb="9">
      <t>サドウ</t>
    </rPh>
    <phoneticPr fontId="4"/>
  </si>
  <si>
    <t>手すり・囲い</t>
    <rPh sb="0" eb="1">
      <t>テ</t>
    </rPh>
    <rPh sb="4" eb="5">
      <t>カコ</t>
    </rPh>
    <phoneticPr fontId="4"/>
  </si>
  <si>
    <t>フックのはずれ止め</t>
    <rPh sb="7" eb="8">
      <t>ド</t>
    </rPh>
    <phoneticPr fontId="4"/>
  </si>
  <si>
    <t>ﾜｲﾔｰﾛｰﾌﾟ･ﾁｪｰﾝ</t>
    <phoneticPr fontId="4"/>
  </si>
  <si>
    <t>滑車</t>
    <rPh sb="0" eb="2">
      <t>カッシャ</t>
    </rPh>
    <phoneticPr fontId="4"/>
  </si>
  <si>
    <t>回転部の囲い等</t>
    <rPh sb="0" eb="2">
      <t>カイテン</t>
    </rPh>
    <rPh sb="2" eb="3">
      <t>ブ</t>
    </rPh>
    <rPh sb="4" eb="5">
      <t>カコ</t>
    </rPh>
    <rPh sb="6" eb="7">
      <t>トウ</t>
    </rPh>
    <phoneticPr fontId="4"/>
  </si>
  <si>
    <t>危険表示</t>
    <rPh sb="0" eb="2">
      <t>キケン</t>
    </rPh>
    <rPh sb="2" eb="4">
      <t>ヒョウジ</t>
    </rPh>
    <phoneticPr fontId="4"/>
  </si>
  <si>
    <t>そ　　　　　　の　　　　　　他</t>
    <rPh sb="14" eb="15">
      <t>タ</t>
    </rPh>
    <phoneticPr fontId="4"/>
  </si>
  <si>
    <t>（注）</t>
    <phoneticPr fontId="4"/>
  </si>
  <si>
    <t>1．持込機械等の届け出は、当該機械を持ち込む会社（貸与を受けた会社が下請の場合はその会社）の代表者が所長に届け出ること。</t>
    <phoneticPr fontId="4"/>
  </si>
  <si>
    <t>2．点検表の点検結果欄には、該当する個所へレ印を記入すること。</t>
    <phoneticPr fontId="4"/>
  </si>
  <si>
    <t>3．絶縁抵抗の測定については、測定値（ΜΩ）を記入すること。</t>
    <rPh sb="2" eb="4">
      <t>ゼツエン</t>
    </rPh>
    <rPh sb="4" eb="6">
      <t>テイコウ</t>
    </rPh>
    <rPh sb="7" eb="9">
      <t>ソクテイ</t>
    </rPh>
    <rPh sb="15" eb="18">
      <t>ソクテイチ</t>
    </rPh>
    <rPh sb="23" eb="25">
      <t>キニュウ</t>
    </rPh>
    <phoneticPr fontId="4"/>
  </si>
  <si>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4"/>
  </si>
  <si>
    <t>チェーンソー
（40㎤以上）</t>
    <rPh sb="11" eb="13">
      <t>イジョウ</t>
    </rPh>
    <phoneticPr fontId="4"/>
  </si>
  <si>
    <t>　このたび、40㎤以上のチェーンソーについて下記機械を持込・使用しますので、お届けします。</t>
    <rPh sb="8" eb="11">
      <t>cmイジョウ</t>
    </rPh>
    <rPh sb="22" eb="24">
      <t>カキ</t>
    </rPh>
    <phoneticPr fontId="4"/>
  </si>
  <si>
    <t>製造者名</t>
    <rPh sb="0" eb="4">
      <t>セイゾウシャメイ</t>
    </rPh>
    <phoneticPr fontId="7"/>
  </si>
  <si>
    <t>型式及び製造番号</t>
    <rPh sb="0" eb="2">
      <t>カタシキ</t>
    </rPh>
    <rPh sb="2" eb="3">
      <t>オヨ</t>
    </rPh>
    <rPh sb="4" eb="8">
      <t>セイゾウバンゴウ</t>
    </rPh>
    <phoneticPr fontId="4"/>
  </si>
  <si>
    <t>製造年月日</t>
    <rPh sb="0" eb="2">
      <t>セイゾウ</t>
    </rPh>
    <rPh sb="2" eb="5">
      <t>ネンガッピ</t>
    </rPh>
    <phoneticPr fontId="7"/>
  </si>
  <si>
    <t>排気量</t>
    <rPh sb="0" eb="3">
      <t>ハイキリョウ</t>
    </rPh>
    <phoneticPr fontId="7"/>
  </si>
  <si>
    <t>重量</t>
    <rPh sb="0" eb="2">
      <t>ジュウリョウ</t>
    </rPh>
    <phoneticPr fontId="7"/>
  </si>
  <si>
    <t>振動加速度</t>
    <rPh sb="0" eb="2">
      <t>シンドウ</t>
    </rPh>
    <rPh sb="2" eb="5">
      <t>カソクド</t>
    </rPh>
    <phoneticPr fontId="7"/>
  </si>
  <si>
    <t>騒音レベル</t>
    <rPh sb="0" eb="2">
      <t>ソウオン</t>
    </rPh>
    <phoneticPr fontId="7"/>
  </si>
  <si>
    <t>　年　 月　 日</t>
    <phoneticPr fontId="7"/>
  </si>
  <si>
    <t>Kg</t>
    <phoneticPr fontId="7"/>
  </si>
  <si>
    <t>㎤</t>
    <phoneticPr fontId="7"/>
  </si>
  <si>
    <t>m/s2</t>
    <phoneticPr fontId="7"/>
  </si>
  <si>
    <t>dB</t>
    <phoneticPr fontId="7"/>
  </si>
  <si>
    <t>なお、下記の法定規格適合機種の表示がなされた機械を使用します。</t>
    <rPh sb="3" eb="5">
      <t>カキ</t>
    </rPh>
    <rPh sb="22" eb="24">
      <t>キカイ</t>
    </rPh>
    <rPh sb="25" eb="27">
      <t>シヨウ</t>
    </rPh>
    <phoneticPr fontId="7"/>
  </si>
  <si>
    <t>使用会社名</t>
    <rPh sb="0" eb="2">
      <t>シヨウ</t>
    </rPh>
    <rPh sb="2" eb="5">
      <t>カイシャメイ</t>
    </rPh>
    <phoneticPr fontId="4"/>
  </si>
  <si>
    <t>下記の通り車両を運行しますので、お届けいたします。</t>
    <rPh sb="0" eb="2">
      <t>カキ</t>
    </rPh>
    <rPh sb="3" eb="4">
      <t>トオ</t>
    </rPh>
    <rPh sb="5" eb="7">
      <t>シャリョウ</t>
    </rPh>
    <rPh sb="8" eb="10">
      <t>ウンコウ</t>
    </rPh>
    <rPh sb="17" eb="18">
      <t>トド</t>
    </rPh>
    <phoneticPr fontId="4"/>
  </si>
  <si>
    <t>使  用  期  間</t>
    <rPh sb="0" eb="1">
      <t>ツカ</t>
    </rPh>
    <rPh sb="3" eb="4">
      <t>ヨウ</t>
    </rPh>
    <rPh sb="6" eb="7">
      <t>キ</t>
    </rPh>
    <rPh sb="9" eb="10">
      <t>アイダ</t>
    </rPh>
    <phoneticPr fontId="4"/>
  </si>
  <si>
    <t>　　　　　年      月      日　　　～　　　　　　　　年      月      日</t>
    <rPh sb="5" eb="6">
      <t>ネン</t>
    </rPh>
    <rPh sb="12" eb="13">
      <t>ガツ</t>
    </rPh>
    <rPh sb="19" eb="20">
      <t>ヒ</t>
    </rPh>
    <rPh sb="32" eb="33">
      <t>ネン</t>
    </rPh>
    <rPh sb="39" eb="40">
      <t>ガツ</t>
    </rPh>
    <rPh sb="46" eb="47">
      <t>ヒ</t>
    </rPh>
    <phoneticPr fontId="4"/>
  </si>
  <si>
    <t>所 有 者 氏 名</t>
    <rPh sb="0" eb="1">
      <t>ショ</t>
    </rPh>
    <rPh sb="2" eb="3">
      <t>ユウ</t>
    </rPh>
    <rPh sb="4" eb="5">
      <t>シャ</t>
    </rPh>
    <rPh sb="6" eb="7">
      <t>シ</t>
    </rPh>
    <rPh sb="8" eb="9">
      <t>メイ</t>
    </rPh>
    <phoneticPr fontId="4"/>
  </si>
  <si>
    <t>安全運転管理者氏名</t>
    <rPh sb="0" eb="2">
      <t>アンゼン</t>
    </rPh>
    <rPh sb="2" eb="4">
      <t>ウンテン</t>
    </rPh>
    <rPh sb="4" eb="7">
      <t>カンリシャ</t>
    </rPh>
    <rPh sb="7" eb="9">
      <t>シメイ</t>
    </rPh>
    <phoneticPr fontId="4"/>
  </si>
  <si>
    <t>車　両</t>
    <rPh sb="0" eb="1">
      <t>クルマ</t>
    </rPh>
    <rPh sb="2" eb="3">
      <t>リョウ</t>
    </rPh>
    <phoneticPr fontId="4"/>
  </si>
  <si>
    <t>型　　　式</t>
    <rPh sb="0" eb="1">
      <t>カタ</t>
    </rPh>
    <rPh sb="4" eb="5">
      <t>シキ</t>
    </rPh>
    <phoneticPr fontId="4"/>
  </si>
  <si>
    <t>車　　両　　番　　号</t>
    <rPh sb="0" eb="1">
      <t>クルマ</t>
    </rPh>
    <rPh sb="3" eb="4">
      <t>リョウ</t>
    </rPh>
    <rPh sb="6" eb="7">
      <t>バン</t>
    </rPh>
    <rPh sb="9" eb="10">
      <t>ゴウ</t>
    </rPh>
    <phoneticPr fontId="4"/>
  </si>
  <si>
    <t>車 検 期 間</t>
    <rPh sb="0" eb="1">
      <t>クルマ</t>
    </rPh>
    <rPh sb="2" eb="3">
      <t>ケン</t>
    </rPh>
    <rPh sb="4" eb="5">
      <t>キ</t>
    </rPh>
    <rPh sb="6" eb="7">
      <t>アイダ</t>
    </rPh>
    <phoneticPr fontId="4"/>
  </si>
  <si>
    <t>自賠責</t>
    <rPh sb="0" eb="3">
      <t>ジバイセキ</t>
    </rPh>
    <phoneticPr fontId="4"/>
  </si>
  <si>
    <t>保険会社名</t>
    <rPh sb="0" eb="2">
      <t>ホケン</t>
    </rPh>
    <rPh sb="2" eb="4">
      <t>ガイシャ</t>
    </rPh>
    <rPh sb="4" eb="5">
      <t>メイ</t>
    </rPh>
    <phoneticPr fontId="4"/>
  </si>
  <si>
    <t>証　　券　　番　　号</t>
    <rPh sb="0" eb="1">
      <t>アカシ</t>
    </rPh>
    <rPh sb="3" eb="4">
      <t>ケン</t>
    </rPh>
    <rPh sb="6" eb="7">
      <t>バン</t>
    </rPh>
    <rPh sb="9" eb="10">
      <t>ゴウ</t>
    </rPh>
    <phoneticPr fontId="4"/>
  </si>
  <si>
    <t>保 険 期 間</t>
    <rPh sb="0" eb="1">
      <t>ホ</t>
    </rPh>
    <rPh sb="2" eb="3">
      <t>ケン</t>
    </rPh>
    <rPh sb="4" eb="5">
      <t>キ</t>
    </rPh>
    <rPh sb="6" eb="7">
      <t>アイダ</t>
    </rPh>
    <phoneticPr fontId="4"/>
  </si>
  <si>
    <t>任意保険</t>
    <rPh sb="0" eb="2">
      <t>ニンイ</t>
    </rPh>
    <rPh sb="2" eb="4">
      <t>ホケン</t>
    </rPh>
    <phoneticPr fontId="4"/>
  </si>
  <si>
    <t>対人</t>
    <rPh sb="0" eb="1">
      <t>タイ</t>
    </rPh>
    <rPh sb="1" eb="2">
      <t>ヒト</t>
    </rPh>
    <phoneticPr fontId="4"/>
  </si>
  <si>
    <t>万円　</t>
    <rPh sb="0" eb="2">
      <t>マンエン</t>
    </rPh>
    <phoneticPr fontId="4"/>
  </si>
  <si>
    <t>対物</t>
    <rPh sb="0" eb="2">
      <t>タイブツ</t>
    </rPh>
    <phoneticPr fontId="4"/>
  </si>
  <si>
    <t>搭乗者</t>
    <rPh sb="0" eb="3">
      <t>トウジョウシャ</t>
    </rPh>
    <phoneticPr fontId="4"/>
  </si>
  <si>
    <t>（注）1．この届出書は車両１台ごとに提出すること。</t>
    <phoneticPr fontId="4"/>
  </si>
  <si>
    <t>　　　2．この届出書に「任意保険」の証書（写）を添付し提出すること。</t>
    <phoneticPr fontId="4"/>
  </si>
  <si>
    <t>　　　3．マイクロバス等についても記載すること。</t>
    <phoneticPr fontId="4"/>
  </si>
  <si>
    <t>運　　行　　経　　路　　図</t>
    <rPh sb="0" eb="1">
      <t>ウン</t>
    </rPh>
    <rPh sb="3" eb="4">
      <t>ギョウ</t>
    </rPh>
    <rPh sb="6" eb="7">
      <t>キョウ</t>
    </rPh>
    <rPh sb="9" eb="10">
      <t>ミチ</t>
    </rPh>
    <rPh sb="12" eb="13">
      <t>ズ</t>
    </rPh>
    <phoneticPr fontId="4"/>
  </si>
  <si>
    <t>距　　離</t>
    <rPh sb="0" eb="1">
      <t>ヘダ</t>
    </rPh>
    <rPh sb="3" eb="4">
      <t>リ</t>
    </rPh>
    <phoneticPr fontId="4"/>
  </si>
  <si>
    <t>所要時間</t>
    <rPh sb="0" eb="2">
      <t>ショヨウ</t>
    </rPh>
    <rPh sb="2" eb="4">
      <t>ジカン</t>
    </rPh>
    <phoneticPr fontId="4"/>
  </si>
  <si>
    <t>(片　道）</t>
    <rPh sb="1" eb="2">
      <t>カタ</t>
    </rPh>
    <rPh sb="3" eb="4">
      <t>ミチ</t>
    </rPh>
    <phoneticPr fontId="4"/>
  </si>
  <si>
    <t>運行順路</t>
    <rPh sb="0" eb="2">
      <t>ウンコウ</t>
    </rPh>
    <rPh sb="2" eb="4">
      <t>ジュンロ</t>
    </rPh>
    <phoneticPr fontId="4"/>
  </si>
  <si>
    <t>略　　　　　　　　　　　　　　　図</t>
    <rPh sb="0" eb="1">
      <t>リャク</t>
    </rPh>
    <rPh sb="16" eb="17">
      <t>ズ</t>
    </rPh>
    <phoneticPr fontId="4"/>
  </si>
  <si>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4"/>
  </si>
  <si>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4"/>
  </si>
  <si>
    <t xml:space="preserve">  このたび、下記の危険物・有害物を持込使用するのでお届けします。なお、使用に際しては、関係法規に</t>
    <phoneticPr fontId="4"/>
  </si>
  <si>
    <t>定められた事項を遵守するとともに盗難防止に努めます。</t>
    <phoneticPr fontId="4"/>
  </si>
  <si>
    <t>使　用　材　料</t>
    <rPh sb="0" eb="1">
      <t>ツカ</t>
    </rPh>
    <rPh sb="2" eb="3">
      <t>ヨウ</t>
    </rPh>
    <rPh sb="4" eb="5">
      <t>ザイ</t>
    </rPh>
    <rPh sb="6" eb="7">
      <t>リョウ</t>
    </rPh>
    <phoneticPr fontId="4"/>
  </si>
  <si>
    <t>商　　品　　名</t>
    <rPh sb="0" eb="1">
      <t>ショウ</t>
    </rPh>
    <rPh sb="3" eb="4">
      <t>シナ</t>
    </rPh>
    <rPh sb="6" eb="7">
      <t>メイ</t>
    </rPh>
    <phoneticPr fontId="4"/>
  </si>
  <si>
    <t>メーカー名</t>
    <rPh sb="4" eb="5">
      <t>メイ</t>
    </rPh>
    <phoneticPr fontId="4"/>
  </si>
  <si>
    <t>搬　入　量</t>
    <rPh sb="0" eb="1">
      <t>ハコ</t>
    </rPh>
    <rPh sb="2" eb="3">
      <t>イ</t>
    </rPh>
    <rPh sb="4" eb="5">
      <t>リョウ</t>
    </rPh>
    <phoneticPr fontId="4"/>
  </si>
  <si>
    <t>種　　　　類</t>
    <rPh sb="0" eb="1">
      <t>タネ</t>
    </rPh>
    <rPh sb="5" eb="6">
      <t>タグイ</t>
    </rPh>
    <phoneticPr fontId="4"/>
  </si>
  <si>
    <t>含　有　成　分</t>
    <rPh sb="0" eb="1">
      <t>ガン</t>
    </rPh>
    <rPh sb="2" eb="3">
      <t>ユウ</t>
    </rPh>
    <rPh sb="4" eb="5">
      <t>シゲル</t>
    </rPh>
    <rPh sb="6" eb="7">
      <t>ブン</t>
    </rPh>
    <phoneticPr fontId="4"/>
  </si>
  <si>
    <t>工 事 名 及 び　　　　　　　　使　用　場　所</t>
    <rPh sb="0" eb="1">
      <t>コウ</t>
    </rPh>
    <rPh sb="2" eb="3">
      <t>コト</t>
    </rPh>
    <rPh sb="4" eb="5">
      <t>メイ</t>
    </rPh>
    <rPh sb="6" eb="7">
      <t>オヨ</t>
    </rPh>
    <rPh sb="17" eb="18">
      <t>ツカ</t>
    </rPh>
    <rPh sb="19" eb="20">
      <t>ヨウ</t>
    </rPh>
    <rPh sb="21" eb="22">
      <t>バ</t>
    </rPh>
    <rPh sb="23" eb="24">
      <t>ショ</t>
    </rPh>
    <phoneticPr fontId="4"/>
  </si>
  <si>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4"/>
  </si>
  <si>
    <t>保　管　場　所</t>
    <rPh sb="0" eb="1">
      <t>タモツ</t>
    </rPh>
    <rPh sb="2" eb="3">
      <t>カン</t>
    </rPh>
    <rPh sb="4" eb="5">
      <t>バ</t>
    </rPh>
    <rPh sb="6" eb="7">
      <t>ショ</t>
    </rPh>
    <phoneticPr fontId="4"/>
  </si>
  <si>
    <t>使用機械　　　　　又は工具</t>
    <rPh sb="0" eb="2">
      <t>シヨウ</t>
    </rPh>
    <rPh sb="2" eb="4">
      <t>キカイ</t>
    </rPh>
    <rPh sb="9" eb="10">
      <t>マタ</t>
    </rPh>
    <rPh sb="11" eb="13">
      <t>コウグ</t>
    </rPh>
    <phoneticPr fontId="4"/>
  </si>
  <si>
    <t>使　用　期　間</t>
    <rPh sb="0" eb="1">
      <t>ツカ</t>
    </rPh>
    <rPh sb="2" eb="3">
      <t>ヨウ</t>
    </rPh>
    <rPh sb="4" eb="5">
      <t>キ</t>
    </rPh>
    <rPh sb="6" eb="7">
      <t>アイダ</t>
    </rPh>
    <phoneticPr fontId="4"/>
  </si>
  <si>
    <t>作 業 主 任 者</t>
    <phoneticPr fontId="4"/>
  </si>
  <si>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4"/>
  </si>
  <si>
    <t>危険物取扱責任者</t>
    <rPh sb="0" eb="3">
      <t>キケンブツ</t>
    </rPh>
    <rPh sb="3" eb="5">
      <t>トリアツカイ</t>
    </rPh>
    <rPh sb="5" eb="8">
      <t>セキニンシャ</t>
    </rPh>
    <phoneticPr fontId="4"/>
  </si>
  <si>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4"/>
  </si>
  <si>
    <t>換気方法・種類</t>
    <rPh sb="0" eb="2">
      <t>カンキ</t>
    </rPh>
    <rPh sb="2" eb="4">
      <t>ホウホウ</t>
    </rPh>
    <rPh sb="5" eb="7">
      <t>シュルイ</t>
    </rPh>
    <phoneticPr fontId="4"/>
  </si>
  <si>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4"/>
  </si>
  <si>
    <t>備　　　　　考</t>
    <rPh sb="0" eb="1">
      <t>ビ</t>
    </rPh>
    <rPh sb="6" eb="7">
      <t>コウ</t>
    </rPh>
    <phoneticPr fontId="4"/>
  </si>
  <si>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4"/>
  </si>
  <si>
    <t>（注）1．商品名、種別、含有成分等は材料に添付されているラベル成分表等から写し、記入してください。</t>
    <phoneticPr fontId="4"/>
  </si>
  <si>
    <t>　　　2．危険物とは、ガソリン、軽油、灯油、プロパン、アセチレンガスなどをいう。</t>
    <phoneticPr fontId="4"/>
  </si>
  <si>
    <t>　　　3．有害物とは、塗装、防水などに使用する有機溶剤、特定化学物質などをいう。</t>
    <phoneticPr fontId="4"/>
  </si>
  <si>
    <t>1.KY用紙、日報の運用について</t>
    <rPh sb="4" eb="6">
      <t>ヨウシ</t>
    </rPh>
    <rPh sb="7" eb="9">
      <t>ニッポウ</t>
    </rPh>
    <rPh sb="10" eb="12">
      <t>ウンヨウ</t>
    </rPh>
    <phoneticPr fontId="4"/>
  </si>
  <si>
    <t>講師所属</t>
    <rPh sb="0" eb="2">
      <t>コウシ</t>
    </rPh>
    <rPh sb="2" eb="4">
      <t>ショゾク</t>
    </rPh>
    <phoneticPr fontId="7"/>
  </si>
  <si>
    <t>月</t>
    <rPh sb="0" eb="1">
      <t>ツキ</t>
    </rPh>
    <phoneticPr fontId="4"/>
  </si>
  <si>
    <t>日</t>
    <rPh sb="0" eb="1">
      <t>ニチ</t>
    </rPh>
    <phoneticPr fontId="4"/>
  </si>
  <si>
    <t>ゴンドラ</t>
    <phoneticPr fontId="4"/>
  </si>
  <si>
    <t>ローラー</t>
    <phoneticPr fontId="4"/>
  </si>
  <si>
    <t>不法就労外国人等を雇用しない誓約書</t>
    <phoneticPr fontId="4"/>
  </si>
  <si>
    <t>会 社 名</t>
    <rPh sb="0" eb="1">
      <t>カイ</t>
    </rPh>
    <rPh sb="2" eb="3">
      <t>シャ</t>
    </rPh>
    <rPh sb="4" eb="5">
      <t>メイ</t>
    </rPh>
    <phoneticPr fontId="4"/>
  </si>
  <si>
    <t>及び難民認定法（入管法）」に違反して、不法に就労する外国人を雇用していないことを</t>
    <phoneticPr fontId="4"/>
  </si>
  <si>
    <t>誓約いたします。</t>
    <phoneticPr fontId="4"/>
  </si>
  <si>
    <t xml:space="preserve">  今般、貴社より受注いたしました作業の遂行にあたり、当社の作業員には「出入国管理</t>
    <rPh sb="17" eb="19">
      <t>サギョウ</t>
    </rPh>
    <rPh sb="20" eb="22">
      <t>スイコウ</t>
    </rPh>
    <phoneticPr fontId="4"/>
  </si>
  <si>
    <t>5.緊急時の連絡、応急処置について</t>
    <rPh sb="2" eb="5">
      <t>キンキュウジ</t>
    </rPh>
    <rPh sb="6" eb="8">
      <t>レンラク</t>
    </rPh>
    <rPh sb="9" eb="11">
      <t>オウキュウ</t>
    </rPh>
    <rPh sb="11" eb="13">
      <t>ショチ</t>
    </rPh>
    <phoneticPr fontId="4"/>
  </si>
  <si>
    <t>6.資格が必要な作業について</t>
    <rPh sb="2" eb="4">
      <t>シカク</t>
    </rPh>
    <rPh sb="5" eb="7">
      <t>ヒツヨウ</t>
    </rPh>
    <rPh sb="8" eb="10">
      <t>サギョウ</t>
    </rPh>
    <phoneticPr fontId="4"/>
  </si>
  <si>
    <t>2.作業手順書の確認（草刈、低木刈込、剪定、伐採他）</t>
    <rPh sb="2" eb="4">
      <t>サギョウ</t>
    </rPh>
    <rPh sb="4" eb="7">
      <t>テジュンショ</t>
    </rPh>
    <rPh sb="8" eb="10">
      <t>カクニン</t>
    </rPh>
    <rPh sb="11" eb="13">
      <t>クサカ</t>
    </rPh>
    <rPh sb="14" eb="18">
      <t>テイボクカリコミ</t>
    </rPh>
    <rPh sb="19" eb="21">
      <t>センテイ</t>
    </rPh>
    <rPh sb="22" eb="24">
      <t>バッサイ</t>
    </rPh>
    <rPh sb="24" eb="25">
      <t>ホカ</t>
    </rPh>
    <phoneticPr fontId="4"/>
  </si>
  <si>
    <t>3.保護具の使用について（保護帽、墜落制止用器具、チャップス他）</t>
    <rPh sb="2" eb="4">
      <t>ホゴ</t>
    </rPh>
    <rPh sb="4" eb="5">
      <t>グ</t>
    </rPh>
    <rPh sb="6" eb="8">
      <t>シヨウ</t>
    </rPh>
    <rPh sb="13" eb="16">
      <t>ホゴボウ</t>
    </rPh>
    <rPh sb="17" eb="24">
      <t>ツイラクセイシヨウキグ</t>
    </rPh>
    <rPh sb="30" eb="31">
      <t>ホカ</t>
    </rPh>
    <phoneticPr fontId="4"/>
  </si>
  <si>
    <t>4.機械の取扱及び点検について（刈払機、トリマー、チェーンソー他）</t>
    <rPh sb="2" eb="4">
      <t>キカイ</t>
    </rPh>
    <rPh sb="5" eb="7">
      <t>トリアツカ</t>
    </rPh>
    <rPh sb="7" eb="8">
      <t>オヨ</t>
    </rPh>
    <rPh sb="9" eb="11">
      <t>テンケン</t>
    </rPh>
    <rPh sb="16" eb="19">
      <t>カリバライキ</t>
    </rPh>
    <rPh sb="31" eb="32">
      <t>ホカ</t>
    </rPh>
    <phoneticPr fontId="4"/>
  </si>
  <si>
    <t>　記載された個人情報の業務上の利用に異存はありません。</t>
    <rPh sb="1" eb="3">
      <t>キサイ</t>
    </rPh>
    <rPh sb="6" eb="8">
      <t>コジン</t>
    </rPh>
    <rPh sb="8" eb="10">
      <t>ジョウホウ</t>
    </rPh>
    <rPh sb="11" eb="14">
      <t>ギョウムジョウ</t>
    </rPh>
    <rPh sb="15" eb="17">
      <t>リヨウ</t>
    </rPh>
    <rPh sb="18" eb="20">
      <t>イゾン</t>
    </rPh>
    <phoneticPr fontId="4"/>
  </si>
  <si>
    <t>年　少　者　就　労　届</t>
    <phoneticPr fontId="4"/>
  </si>
  <si>
    <t>年齢証明書（住民票抄本可）を提出の上、当社の責任において就労させますのでお届けします。　</t>
    <rPh sb="0" eb="2">
      <t>ネンレイ</t>
    </rPh>
    <rPh sb="19" eb="21">
      <t>トウシャ</t>
    </rPh>
    <rPh sb="22" eb="24">
      <t>セキニン</t>
    </rPh>
    <phoneticPr fontId="4"/>
  </si>
  <si>
    <t>なお、危険または有害な業務には就労させません。（満１６歳未満の者には、親の承諾書を</t>
    <rPh sb="27" eb="28">
      <t>サイ</t>
    </rPh>
    <phoneticPr fontId="4"/>
  </si>
  <si>
    <t>添付し就労させます。）</t>
    <rPh sb="0" eb="2">
      <t>テンプ</t>
    </rPh>
    <phoneticPr fontId="4"/>
  </si>
  <si>
    <t>氏　　　　　　名</t>
    <rPh sb="0" eb="1">
      <t>シ</t>
    </rPh>
    <rPh sb="7" eb="8">
      <t>メイ</t>
    </rPh>
    <phoneticPr fontId="4"/>
  </si>
  <si>
    <t>生　年　月　日</t>
    <rPh sb="0" eb="1">
      <t>ショウ</t>
    </rPh>
    <rPh sb="2" eb="3">
      <t>トシ</t>
    </rPh>
    <rPh sb="4" eb="5">
      <t>ツキ</t>
    </rPh>
    <rPh sb="6" eb="7">
      <t>ヒ</t>
    </rPh>
    <phoneticPr fontId="4"/>
  </si>
  <si>
    <t>現　　　　住　　　　所</t>
    <rPh sb="0" eb="1">
      <t>ウツツ</t>
    </rPh>
    <rPh sb="5" eb="6">
      <t>ジュウ</t>
    </rPh>
    <rPh sb="10" eb="11">
      <t>ショ</t>
    </rPh>
    <phoneticPr fontId="4"/>
  </si>
  <si>
    <t>電　話　番　号</t>
    <rPh sb="0" eb="1">
      <t>デン</t>
    </rPh>
    <rPh sb="2" eb="3">
      <t>ハナシ</t>
    </rPh>
    <rPh sb="4" eb="5">
      <t>バン</t>
    </rPh>
    <rPh sb="6" eb="7">
      <t>ゴウ</t>
    </rPh>
    <phoneticPr fontId="4"/>
  </si>
  <si>
    <t>年　　月　　日</t>
    <rPh sb="0" eb="1">
      <t>ネン</t>
    </rPh>
    <rPh sb="3" eb="4">
      <t>ガツ</t>
    </rPh>
    <rPh sb="6" eb="7">
      <t>ヒ</t>
    </rPh>
    <phoneticPr fontId="4"/>
  </si>
  <si>
    <t>　　　　-　　　-　　　　</t>
    <phoneticPr fontId="4"/>
  </si>
  <si>
    <t>(　　　　　歳)</t>
    <rPh sb="6" eb="7">
      <t>サイ</t>
    </rPh>
    <phoneticPr fontId="4"/>
  </si>
  <si>
    <t>高　齢　者　就　労　届</t>
    <rPh sb="0" eb="1">
      <t>タカ</t>
    </rPh>
    <rPh sb="2" eb="3">
      <t>ヨワイ</t>
    </rPh>
    <phoneticPr fontId="4"/>
  </si>
  <si>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4"/>
  </si>
  <si>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7"/>
  </si>
  <si>
    <t>　貴作業所の作業を遂行するにあたり、下記の者は満１８才未満ですが、年少者使用同意書、</t>
    <rPh sb="6" eb="8">
      <t>サギョウ</t>
    </rPh>
    <rPh sb="9" eb="11">
      <t>スイコウ</t>
    </rPh>
    <phoneticPr fontId="4"/>
  </si>
  <si>
    <t>作　　業　　用　　車　　両　　届</t>
    <rPh sb="0" eb="1">
      <t>サク</t>
    </rPh>
    <rPh sb="3" eb="4">
      <t>ギョウ</t>
    </rPh>
    <rPh sb="6" eb="7">
      <t>ヨウ</t>
    </rPh>
    <rPh sb="9" eb="10">
      <t>クルマ</t>
    </rPh>
    <rPh sb="12" eb="13">
      <t>リョウ</t>
    </rPh>
    <rPh sb="15" eb="16">
      <t>トドケ</t>
    </rPh>
    <phoneticPr fontId="4"/>
  </si>
  <si>
    <t>移動式ｸﾚｰﾝ　　　　　　　　　　　　　　　　　　　　　　　車両系建設機械</t>
    <phoneticPr fontId="4"/>
  </si>
  <si>
    <t>　このたび、下記機械等を裏面の点検表により、点検整備の上持込・使用しますので、お届けします。</t>
    <phoneticPr fontId="4"/>
  </si>
  <si>
    <t>使　　用　　会　　社　　名</t>
    <rPh sb="0" eb="1">
      <t>ツカ</t>
    </rPh>
    <rPh sb="3" eb="4">
      <t>ヨウ</t>
    </rPh>
    <rPh sb="6" eb="7">
      <t>カイ</t>
    </rPh>
    <rPh sb="9" eb="10">
      <t>シャ</t>
    </rPh>
    <rPh sb="12" eb="13">
      <t>メイ</t>
    </rPh>
    <phoneticPr fontId="4"/>
  </si>
  <si>
    <t>代　　　表　　　者　　　名</t>
    <rPh sb="0" eb="1">
      <t>ダイ</t>
    </rPh>
    <rPh sb="4" eb="5">
      <t>ヒョウ</t>
    </rPh>
    <rPh sb="8" eb="9">
      <t>シャ</t>
    </rPh>
    <rPh sb="12" eb="13">
      <t>メイ</t>
    </rPh>
    <phoneticPr fontId="4"/>
  </si>
  <si>
    <t>メーカー</t>
    <phoneticPr fontId="4"/>
  </si>
  <si>
    <t>規　　格　・　性　　能</t>
    <rPh sb="0" eb="1">
      <t>キ</t>
    </rPh>
    <rPh sb="3" eb="4">
      <t>カク</t>
    </rPh>
    <rPh sb="7" eb="8">
      <t>セイ</t>
    </rPh>
    <rPh sb="10" eb="11">
      <t>ノウ</t>
    </rPh>
    <phoneticPr fontId="4"/>
  </si>
  <si>
    <t>製造年</t>
    <rPh sb="0" eb="2">
      <t>セイゾウ</t>
    </rPh>
    <rPh sb="2" eb="3">
      <t>ネン</t>
    </rPh>
    <phoneticPr fontId="4"/>
  </si>
  <si>
    <t>機　　　械</t>
    <rPh sb="0" eb="1">
      <t>キ</t>
    </rPh>
    <rPh sb="4" eb="5">
      <t>カイ</t>
    </rPh>
    <phoneticPr fontId="7"/>
  </si>
  <si>
    <t xml:space="preserve">     年    月    日</t>
    <rPh sb="5" eb="6">
      <t>ネン</t>
    </rPh>
    <rPh sb="10" eb="11">
      <t>ガツ</t>
    </rPh>
    <rPh sb="15" eb="16">
      <t>ニチ</t>
    </rPh>
    <phoneticPr fontId="7"/>
  </si>
  <si>
    <t>自主検査</t>
    <rPh sb="0" eb="2">
      <t>ジシュ</t>
    </rPh>
    <rPh sb="2" eb="4">
      <t>ケンサ</t>
    </rPh>
    <phoneticPr fontId="4"/>
  </si>
  <si>
    <t>有効期限</t>
    <rPh sb="0" eb="2">
      <t>ユウコウ</t>
    </rPh>
    <rPh sb="2" eb="4">
      <t>キゲン</t>
    </rPh>
    <phoneticPr fontId="4"/>
  </si>
  <si>
    <t>定期</t>
    <rPh sb="0" eb="2">
      <t>テイキ</t>
    </rPh>
    <phoneticPr fontId="4"/>
  </si>
  <si>
    <t>年次</t>
    <rPh sb="0" eb="2">
      <t>ネンジ</t>
    </rPh>
    <phoneticPr fontId="4"/>
  </si>
  <si>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4"/>
  </si>
  <si>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4"/>
  </si>
  <si>
    <t>月次</t>
    <rPh sb="0" eb="2">
      <t>ゲツジ</t>
    </rPh>
    <phoneticPr fontId="4"/>
  </si>
  <si>
    <t>特　定</t>
    <rPh sb="0" eb="1">
      <t>トク</t>
    </rPh>
    <rPh sb="2" eb="3">
      <t>サダム</t>
    </rPh>
    <phoneticPr fontId="4"/>
  </si>
  <si>
    <t>任 意 保 険</t>
    <rPh sb="0" eb="1">
      <t>ニン</t>
    </rPh>
    <rPh sb="2" eb="3">
      <t>イ</t>
    </rPh>
    <rPh sb="4" eb="5">
      <t>タモツ</t>
    </rPh>
    <rPh sb="6" eb="7">
      <t>ケン</t>
    </rPh>
    <phoneticPr fontId="4"/>
  </si>
  <si>
    <t>加入額</t>
    <rPh sb="0" eb="2">
      <t>カニュウ</t>
    </rPh>
    <rPh sb="2" eb="3">
      <t>ガク</t>
    </rPh>
    <phoneticPr fontId="4"/>
  </si>
  <si>
    <t>対人</t>
    <rPh sb="0" eb="2">
      <t>タイジン</t>
    </rPh>
    <phoneticPr fontId="4"/>
  </si>
  <si>
    <t>搭　乗　者</t>
    <rPh sb="0" eb="1">
      <t>トウ</t>
    </rPh>
    <rPh sb="2" eb="3">
      <t>ジョウ</t>
    </rPh>
    <rPh sb="4" eb="5">
      <t>モノ</t>
    </rPh>
    <phoneticPr fontId="4"/>
  </si>
  <si>
    <t>有 効 期 限</t>
    <rPh sb="0" eb="1">
      <t>ユウ</t>
    </rPh>
    <rPh sb="2" eb="3">
      <t>コウ</t>
    </rPh>
    <rPh sb="4" eb="5">
      <t>キ</t>
    </rPh>
    <rPh sb="6" eb="7">
      <t>キリ</t>
    </rPh>
    <phoneticPr fontId="4"/>
  </si>
  <si>
    <t>そ　の　他</t>
    <rPh sb="4" eb="5">
      <t>タ</t>
    </rPh>
    <phoneticPr fontId="4"/>
  </si>
  <si>
    <t>機械等の特性・その他その使用上注意すべき事項</t>
  </si>
  <si>
    <t>所　有　会　社　名</t>
    <rPh sb="0" eb="1">
      <t>ショ</t>
    </rPh>
    <rPh sb="2" eb="3">
      <t>ユウ</t>
    </rPh>
    <rPh sb="4" eb="5">
      <t>カイ</t>
    </rPh>
    <rPh sb="6" eb="7">
      <t>シャ</t>
    </rPh>
    <rPh sb="8" eb="9">
      <t>メイ</t>
    </rPh>
    <phoneticPr fontId="4"/>
  </si>
  <si>
    <t>代　　表　　者　　名</t>
    <rPh sb="0" eb="1">
      <t>ダイ</t>
    </rPh>
    <rPh sb="3" eb="4">
      <t>ヒョウ</t>
    </rPh>
    <rPh sb="6" eb="7">
      <t>シャ</t>
    </rPh>
    <rPh sb="9" eb="10">
      <t>メイ</t>
    </rPh>
    <phoneticPr fontId="4"/>
  </si>
  <si>
    <t>クレーン</t>
    <phoneticPr fontId="4"/>
  </si>
  <si>
    <t>移動式クレーン</t>
    <rPh sb="0" eb="2">
      <t>イドウ</t>
    </rPh>
    <rPh sb="2" eb="3">
      <t>シキ</t>
    </rPh>
    <phoneticPr fontId="4"/>
  </si>
  <si>
    <t>デリック</t>
    <phoneticPr fontId="4"/>
  </si>
  <si>
    <t>移　動　式　ク　レ　ー　ン　等</t>
    <rPh sb="0" eb="1">
      <t>ワタル</t>
    </rPh>
    <rPh sb="2" eb="3">
      <t>ドウ</t>
    </rPh>
    <rPh sb="4" eb="5">
      <t>シキ</t>
    </rPh>
    <rPh sb="14" eb="15">
      <t>トウ</t>
    </rPh>
    <phoneticPr fontId="4"/>
  </si>
  <si>
    <t>車　両　系　建　設　機　械　等</t>
    <rPh sb="0" eb="1">
      <t>クルマ</t>
    </rPh>
    <rPh sb="2" eb="3">
      <t>リョウ</t>
    </rPh>
    <rPh sb="4" eb="5">
      <t>ケイ</t>
    </rPh>
    <rPh sb="6" eb="7">
      <t>タツル</t>
    </rPh>
    <rPh sb="8" eb="9">
      <t>セツ</t>
    </rPh>
    <rPh sb="10" eb="11">
      <t>キ</t>
    </rPh>
    <rPh sb="12" eb="13">
      <t>カセ</t>
    </rPh>
    <rPh sb="14" eb="15">
      <t>トウ</t>
    </rPh>
    <phoneticPr fontId="4"/>
  </si>
  <si>
    <t>エレベーター</t>
    <phoneticPr fontId="4"/>
  </si>
  <si>
    <t>建設用リフト</t>
    <rPh sb="0" eb="3">
      <t>ケンセツヨウ</t>
    </rPh>
    <phoneticPr fontId="4"/>
  </si>
  <si>
    <t>点　　検　　事　　項</t>
    <rPh sb="0" eb="1">
      <t>テン</t>
    </rPh>
    <rPh sb="3" eb="4">
      <t>ケン</t>
    </rPh>
    <rPh sb="6" eb="7">
      <t>コト</t>
    </rPh>
    <rPh sb="9" eb="10">
      <t>コウ</t>
    </rPh>
    <phoneticPr fontId="4"/>
  </si>
  <si>
    <t>点検結果</t>
    <rPh sb="0" eb="2">
      <t>テンケン</t>
    </rPh>
    <rPh sb="2" eb="4">
      <t>ケッカ</t>
    </rPh>
    <phoneticPr fontId="4"/>
  </si>
  <si>
    <t>(a)</t>
    <phoneticPr fontId="4"/>
  </si>
  <si>
    <t>(b)</t>
    <phoneticPr fontId="4"/>
  </si>
  <si>
    <t>Ａクレーン部（上部旋回体）</t>
    <rPh sb="5" eb="6">
      <t>ブ</t>
    </rPh>
    <rPh sb="7" eb="9">
      <t>ジョウブ</t>
    </rPh>
    <rPh sb="9" eb="11">
      <t>センカイ</t>
    </rPh>
    <rPh sb="11" eb="12">
      <t>タイ</t>
    </rPh>
    <phoneticPr fontId="4"/>
  </si>
  <si>
    <t>安全装置</t>
    <rPh sb="0" eb="2">
      <t>アンゼン</t>
    </rPh>
    <rPh sb="2" eb="4">
      <t>ソウチ</t>
    </rPh>
    <phoneticPr fontId="4"/>
  </si>
  <si>
    <t>巻過防止装置</t>
    <rPh sb="0" eb="1">
      <t>マ</t>
    </rPh>
    <rPh sb="1" eb="2">
      <t>カ</t>
    </rPh>
    <rPh sb="2" eb="4">
      <t>ボウシ</t>
    </rPh>
    <rPh sb="4" eb="6">
      <t>ソウチ</t>
    </rPh>
    <phoneticPr fontId="4"/>
  </si>
  <si>
    <t>Ｄ安全装置</t>
    <rPh sb="1" eb="3">
      <t>アンゼン</t>
    </rPh>
    <rPh sb="3" eb="5">
      <t>ソウチ</t>
    </rPh>
    <phoneticPr fontId="4"/>
  </si>
  <si>
    <t>各種ロック</t>
    <rPh sb="0" eb="2">
      <t>カクシュ</t>
    </rPh>
    <phoneticPr fontId="4"/>
  </si>
  <si>
    <t>旋回</t>
    <rPh sb="0" eb="2">
      <t>センカイ</t>
    </rPh>
    <phoneticPr fontId="4"/>
  </si>
  <si>
    <t>ブル・ドーザー</t>
    <phoneticPr fontId="4"/>
  </si>
  <si>
    <t>過負荷防止装置</t>
    <rPh sb="0" eb="3">
      <t>カフカ</t>
    </rPh>
    <rPh sb="3" eb="5">
      <t>ボウシ</t>
    </rPh>
    <rPh sb="5" eb="7">
      <t>ソウチ</t>
    </rPh>
    <phoneticPr fontId="4"/>
  </si>
  <si>
    <t>バケット</t>
    <phoneticPr fontId="4"/>
  </si>
  <si>
    <t>モーター・グレーダー</t>
    <phoneticPr fontId="4"/>
  </si>
  <si>
    <t>ブーム・アーム</t>
    <phoneticPr fontId="4"/>
  </si>
  <si>
    <t>トラクターショベル</t>
    <phoneticPr fontId="4"/>
  </si>
  <si>
    <t>起伏制御装置</t>
    <rPh sb="0" eb="2">
      <t>キフク</t>
    </rPh>
    <rPh sb="2" eb="4">
      <t>セイギョ</t>
    </rPh>
    <rPh sb="4" eb="6">
      <t>ソウチ</t>
    </rPh>
    <phoneticPr fontId="4"/>
  </si>
  <si>
    <t>ずり積機</t>
    <rPh sb="2" eb="3">
      <t>セキ</t>
    </rPh>
    <rPh sb="3" eb="4">
      <t>キ</t>
    </rPh>
    <phoneticPr fontId="4"/>
  </si>
  <si>
    <t>旋回警報装置</t>
    <rPh sb="0" eb="2">
      <t>センカイ</t>
    </rPh>
    <rPh sb="2" eb="4">
      <t>ケイホウ</t>
    </rPh>
    <rPh sb="4" eb="6">
      <t>ソウチ</t>
    </rPh>
    <phoneticPr fontId="4"/>
  </si>
  <si>
    <t>スクレーパー</t>
    <phoneticPr fontId="4"/>
  </si>
  <si>
    <t>制御装置・作業装置</t>
    <rPh sb="0" eb="2">
      <t>セイギョ</t>
    </rPh>
    <rPh sb="2" eb="4">
      <t>ソウチ</t>
    </rPh>
    <rPh sb="5" eb="7">
      <t>サギョウ</t>
    </rPh>
    <rPh sb="7" eb="9">
      <t>ソウチ</t>
    </rPh>
    <phoneticPr fontId="4"/>
  </si>
  <si>
    <t>主巻・補巻</t>
    <rPh sb="0" eb="1">
      <t>シュ</t>
    </rPh>
    <rPh sb="1" eb="2">
      <t>マ</t>
    </rPh>
    <rPh sb="3" eb="4">
      <t>ホ</t>
    </rPh>
    <rPh sb="4" eb="5">
      <t>マ</t>
    </rPh>
    <phoneticPr fontId="4"/>
  </si>
  <si>
    <t>スクレープ・ドーザー</t>
    <phoneticPr fontId="4"/>
  </si>
  <si>
    <t>起伏･旋回</t>
    <rPh sb="0" eb="2">
      <t>キフク</t>
    </rPh>
    <rPh sb="3" eb="5">
      <t>センカイ</t>
    </rPh>
    <phoneticPr fontId="4"/>
  </si>
  <si>
    <t>警報装置</t>
    <rPh sb="0" eb="2">
      <t>ケイホウ</t>
    </rPh>
    <rPh sb="2" eb="4">
      <t>ソウチ</t>
    </rPh>
    <phoneticPr fontId="4"/>
  </si>
  <si>
    <t>パワー・ショベル</t>
    <phoneticPr fontId="4"/>
  </si>
  <si>
    <t>クラッチ</t>
    <phoneticPr fontId="4"/>
  </si>
  <si>
    <t>アウトリガ</t>
    <phoneticPr fontId="4"/>
  </si>
  <si>
    <t>ドラグ・ショベル</t>
    <phoneticPr fontId="4"/>
  </si>
  <si>
    <t>ブレーキ・ロック</t>
    <phoneticPr fontId="4"/>
  </si>
  <si>
    <t>ヘッドガード</t>
    <phoneticPr fontId="4"/>
  </si>
  <si>
    <t>(油圧ショベル）</t>
    <rPh sb="1" eb="3">
      <t>ユアツ</t>
    </rPh>
    <phoneticPr fontId="4"/>
  </si>
  <si>
    <t>ジフ</t>
    <phoneticPr fontId="4"/>
  </si>
  <si>
    <t>照明</t>
    <rPh sb="0" eb="2">
      <t>ショウメイ</t>
    </rPh>
    <phoneticPr fontId="4"/>
  </si>
  <si>
    <t>(16)</t>
    <phoneticPr fontId="4"/>
  </si>
  <si>
    <t>ドラグライン</t>
    <phoneticPr fontId="4"/>
  </si>
  <si>
    <t>Ｅ作業装置</t>
    <rPh sb="1" eb="3">
      <t>サギョウ</t>
    </rPh>
    <rPh sb="3" eb="5">
      <t>ソウチ</t>
    </rPh>
    <phoneticPr fontId="4"/>
  </si>
  <si>
    <t>操作装置</t>
    <rPh sb="0" eb="2">
      <t>ソウサ</t>
    </rPh>
    <rPh sb="2" eb="4">
      <t>ソウチ</t>
    </rPh>
    <phoneticPr fontId="4"/>
  </si>
  <si>
    <t>クラムシェル</t>
    <phoneticPr fontId="4"/>
  </si>
  <si>
    <t>フック・バケット</t>
    <phoneticPr fontId="4"/>
  </si>
  <si>
    <t>バケット・ブレード</t>
    <phoneticPr fontId="4"/>
  </si>
  <si>
    <t>バケット掘削機</t>
    <rPh sb="4" eb="7">
      <t>クッサクキ</t>
    </rPh>
    <phoneticPr fontId="4"/>
  </si>
  <si>
    <t>トレンチャー</t>
    <phoneticPr fontId="4"/>
  </si>
  <si>
    <t>玉掛用具</t>
    <rPh sb="0" eb="1">
      <t>タマ</t>
    </rPh>
    <rPh sb="1" eb="2">
      <t>カ</t>
    </rPh>
    <rPh sb="2" eb="4">
      <t>ヨウグ</t>
    </rPh>
    <phoneticPr fontId="4"/>
  </si>
  <si>
    <t>コンクリート圧砕機</t>
    <rPh sb="6" eb="8">
      <t>アッサイ</t>
    </rPh>
    <rPh sb="8" eb="9">
      <t>キ</t>
    </rPh>
    <phoneticPr fontId="4"/>
  </si>
  <si>
    <t>その他</t>
    <rPh sb="2" eb="3">
      <t>タ</t>
    </rPh>
    <phoneticPr fontId="4"/>
  </si>
  <si>
    <t>リーダ</t>
    <phoneticPr fontId="4"/>
  </si>
  <si>
    <t>(21)</t>
  </si>
  <si>
    <t>くい打機</t>
    <rPh sb="2" eb="3">
      <t>ウ</t>
    </rPh>
    <rPh sb="3" eb="4">
      <t>キ</t>
    </rPh>
    <phoneticPr fontId="4"/>
  </si>
  <si>
    <t>性能表示</t>
    <rPh sb="0" eb="2">
      <t>セイノウ</t>
    </rPh>
    <rPh sb="2" eb="4">
      <t>ヒョウジ</t>
    </rPh>
    <phoneticPr fontId="4"/>
  </si>
  <si>
    <t>ﾊﾝﾏ･ｵｰｶﾞ･ﾊﾞｲﾌﾞﾛ</t>
    <phoneticPr fontId="4"/>
  </si>
  <si>
    <t>(22)</t>
  </si>
  <si>
    <t>くい抜機</t>
    <rPh sb="2" eb="3">
      <t>ヌ</t>
    </rPh>
    <rPh sb="3" eb="4">
      <t>キ</t>
    </rPh>
    <phoneticPr fontId="4"/>
  </si>
  <si>
    <t>油圧駆動装置</t>
    <rPh sb="0" eb="2">
      <t>ユアツ</t>
    </rPh>
    <rPh sb="2" eb="4">
      <t>クドウ</t>
    </rPh>
    <rPh sb="4" eb="6">
      <t>ソウチ</t>
    </rPh>
    <phoneticPr fontId="4"/>
  </si>
  <si>
    <t>(23)</t>
  </si>
  <si>
    <t>アース・ドリル</t>
    <phoneticPr fontId="4"/>
  </si>
  <si>
    <t>Ｂ車両部（下部走行体）</t>
    <rPh sb="1" eb="3">
      <t>シャリョウ</t>
    </rPh>
    <rPh sb="3" eb="4">
      <t>ブ</t>
    </rPh>
    <rPh sb="5" eb="7">
      <t>カブ</t>
    </rPh>
    <rPh sb="7" eb="9">
      <t>ソウコウ</t>
    </rPh>
    <rPh sb="9" eb="10">
      <t>タイ</t>
    </rPh>
    <phoneticPr fontId="4"/>
  </si>
  <si>
    <t>走行部</t>
    <rPh sb="0" eb="2">
      <t>ソウコウ</t>
    </rPh>
    <rPh sb="2" eb="3">
      <t>ブ</t>
    </rPh>
    <phoneticPr fontId="4"/>
  </si>
  <si>
    <t>ブレーキ</t>
    <phoneticPr fontId="4"/>
  </si>
  <si>
    <t>(24)</t>
  </si>
  <si>
    <t>ﾘﾊﾞｰｽ･ｻｰｷｭｰｲｼｮﾝ･ﾄﾞﾘﾙ</t>
    <phoneticPr fontId="4"/>
  </si>
  <si>
    <t>つり具等</t>
    <rPh sb="2" eb="3">
      <t>グ</t>
    </rPh>
    <rPh sb="3" eb="4">
      <t>トウ</t>
    </rPh>
    <phoneticPr fontId="4"/>
  </si>
  <si>
    <t>(25)</t>
  </si>
  <si>
    <t>せん孔機</t>
    <rPh sb="2" eb="3">
      <t>コウ</t>
    </rPh>
    <rPh sb="3" eb="4">
      <t>キ</t>
    </rPh>
    <phoneticPr fontId="4"/>
  </si>
  <si>
    <t>ハンドル</t>
    <phoneticPr fontId="4"/>
  </si>
  <si>
    <t>(26)</t>
  </si>
  <si>
    <t>アース・オーガ</t>
    <phoneticPr fontId="4"/>
  </si>
  <si>
    <t>タイヤ</t>
    <phoneticPr fontId="4"/>
  </si>
  <si>
    <t>Ｆ走行部</t>
    <rPh sb="1" eb="3">
      <t>ソウコウ</t>
    </rPh>
    <rPh sb="3" eb="4">
      <t>ブ</t>
    </rPh>
    <phoneticPr fontId="4"/>
  </si>
  <si>
    <t>(27)</t>
  </si>
  <si>
    <t>ペーパー・ドレーン・マシン</t>
    <phoneticPr fontId="4"/>
  </si>
  <si>
    <t>クローラ</t>
    <phoneticPr fontId="4"/>
  </si>
  <si>
    <t>駐車ブレーキ</t>
    <rPh sb="0" eb="2">
      <t>チュウシャ</t>
    </rPh>
    <phoneticPr fontId="4"/>
  </si>
  <si>
    <t>(28)</t>
  </si>
  <si>
    <t>地下連続壁施工機械</t>
    <rPh sb="0" eb="2">
      <t>チカ</t>
    </rPh>
    <rPh sb="2" eb="4">
      <t>レンゾク</t>
    </rPh>
    <rPh sb="4" eb="5">
      <t>ヘキ</t>
    </rPh>
    <rPh sb="5" eb="7">
      <t>セコウ</t>
    </rPh>
    <rPh sb="7" eb="9">
      <t>キカイ</t>
    </rPh>
    <phoneticPr fontId="4"/>
  </si>
  <si>
    <t>安全装置等</t>
    <rPh sb="0" eb="2">
      <t>アンゼン</t>
    </rPh>
    <rPh sb="2" eb="4">
      <t>ソウチ</t>
    </rPh>
    <rPh sb="4" eb="5">
      <t>トウ</t>
    </rPh>
    <phoneticPr fontId="4"/>
  </si>
  <si>
    <t>ブレーキロック</t>
    <phoneticPr fontId="4"/>
  </si>
  <si>
    <t>(29)</t>
  </si>
  <si>
    <t>各種ミラー</t>
    <rPh sb="0" eb="2">
      <t>カクシュ</t>
    </rPh>
    <phoneticPr fontId="4"/>
  </si>
  <si>
    <t>(30)</t>
  </si>
  <si>
    <t>クローラドリル</t>
    <phoneticPr fontId="4"/>
  </si>
  <si>
    <t>方向指示器</t>
    <rPh sb="0" eb="2">
      <t>ホウコウ</t>
    </rPh>
    <rPh sb="2" eb="5">
      <t>シジキ</t>
    </rPh>
    <phoneticPr fontId="4"/>
  </si>
  <si>
    <t>操縦装置</t>
    <rPh sb="0" eb="2">
      <t>ソウジュウ</t>
    </rPh>
    <rPh sb="2" eb="4">
      <t>ソウチ</t>
    </rPh>
    <phoneticPr fontId="4"/>
  </si>
  <si>
    <t>(31)</t>
  </si>
  <si>
    <t>ドリルジャンボ</t>
    <phoneticPr fontId="4"/>
  </si>
  <si>
    <t>前後照灯</t>
    <rPh sb="0" eb="2">
      <t>ゼンゴ</t>
    </rPh>
    <rPh sb="2" eb="3">
      <t>ショウ</t>
    </rPh>
    <rPh sb="3" eb="4">
      <t>トウ</t>
    </rPh>
    <phoneticPr fontId="4"/>
  </si>
  <si>
    <t>タイヤ・鉄輪</t>
    <rPh sb="4" eb="5">
      <t>テツ</t>
    </rPh>
    <rPh sb="5" eb="6">
      <t>リン</t>
    </rPh>
    <phoneticPr fontId="4"/>
  </si>
  <si>
    <t>(32)</t>
  </si>
  <si>
    <t>ロードヘッダー</t>
    <phoneticPr fontId="4"/>
  </si>
  <si>
    <t>左折プロテクター</t>
    <rPh sb="0" eb="2">
      <t>サセツ</t>
    </rPh>
    <phoneticPr fontId="4"/>
  </si>
  <si>
    <t>(33)</t>
  </si>
  <si>
    <t>アスファルトフィニッシャー</t>
    <phoneticPr fontId="4"/>
  </si>
  <si>
    <t>Ｇ電気装置</t>
    <rPh sb="1" eb="3">
      <t>デンキ</t>
    </rPh>
    <rPh sb="3" eb="5">
      <t>ソウチ</t>
    </rPh>
    <phoneticPr fontId="4"/>
  </si>
  <si>
    <t>配電盤</t>
    <rPh sb="0" eb="3">
      <t>ハイデンバン</t>
    </rPh>
    <phoneticPr fontId="4"/>
  </si>
  <si>
    <t>(34)</t>
  </si>
  <si>
    <t>スタビライザ</t>
    <phoneticPr fontId="4"/>
  </si>
  <si>
    <t>昇降装置</t>
    <rPh sb="0" eb="2">
      <t>ショウコウ</t>
    </rPh>
    <rPh sb="2" eb="4">
      <t>ソウチ</t>
    </rPh>
    <phoneticPr fontId="4"/>
  </si>
  <si>
    <t>配線</t>
    <rPh sb="0" eb="2">
      <t>ハイセン</t>
    </rPh>
    <phoneticPr fontId="4"/>
  </si>
  <si>
    <t>(35)</t>
  </si>
  <si>
    <t>ロードプレーナー</t>
    <phoneticPr fontId="4"/>
  </si>
  <si>
    <t>ベッセル</t>
    <phoneticPr fontId="4"/>
  </si>
  <si>
    <t>絶縁</t>
    <rPh sb="0" eb="2">
      <t>ゼツエン</t>
    </rPh>
    <phoneticPr fontId="4"/>
  </si>
  <si>
    <t>(36)</t>
  </si>
  <si>
    <t>ロードカッター</t>
    <phoneticPr fontId="4"/>
  </si>
  <si>
    <t>後方監視装置</t>
    <rPh sb="0" eb="2">
      <t>コウホウ</t>
    </rPh>
    <rPh sb="2" eb="4">
      <t>カンシ</t>
    </rPh>
    <rPh sb="4" eb="6">
      <t>ソウチ</t>
    </rPh>
    <phoneticPr fontId="4"/>
  </si>
  <si>
    <t>アース</t>
    <phoneticPr fontId="4"/>
  </si>
  <si>
    <t>(37)</t>
  </si>
  <si>
    <t>コンクリート吹付機</t>
    <rPh sb="6" eb="7">
      <t>スイ</t>
    </rPh>
    <rPh sb="7" eb="8">
      <t>ヅケ</t>
    </rPh>
    <rPh sb="8" eb="9">
      <t>キ</t>
    </rPh>
    <phoneticPr fontId="4"/>
  </si>
  <si>
    <t>Ｃゴンドラ</t>
    <phoneticPr fontId="4"/>
  </si>
  <si>
    <t>突りょう</t>
    <rPh sb="0" eb="1">
      <t>トツ</t>
    </rPh>
    <phoneticPr fontId="4"/>
  </si>
  <si>
    <t>(38)</t>
  </si>
  <si>
    <t>作業床</t>
    <rPh sb="0" eb="2">
      <t>サギョウ</t>
    </rPh>
    <rPh sb="2" eb="3">
      <t>ショウ</t>
    </rPh>
    <phoneticPr fontId="4"/>
  </si>
  <si>
    <t>Ｈその他</t>
    <rPh sb="3" eb="4">
      <t>タ</t>
    </rPh>
    <phoneticPr fontId="4"/>
  </si>
  <si>
    <t>(39)</t>
  </si>
  <si>
    <t>重ダンプトラック</t>
    <rPh sb="0" eb="1">
      <t>ジュウ</t>
    </rPh>
    <phoneticPr fontId="4"/>
  </si>
  <si>
    <t>(40)</t>
  </si>
  <si>
    <t>ダンプトラック</t>
    <phoneticPr fontId="4"/>
  </si>
  <si>
    <t>電気装置</t>
    <rPh sb="0" eb="2">
      <t>デンキ</t>
    </rPh>
    <rPh sb="2" eb="4">
      <t>ソウチ</t>
    </rPh>
    <phoneticPr fontId="4"/>
  </si>
  <si>
    <t>(41)</t>
  </si>
  <si>
    <t>トラックミキサー</t>
    <phoneticPr fontId="4"/>
  </si>
  <si>
    <t>ﾜｲﾔ･ﾗｲﾌﾗｲﾝ</t>
    <phoneticPr fontId="4"/>
  </si>
  <si>
    <t>(42)</t>
  </si>
  <si>
    <t>散水車</t>
    <rPh sb="0" eb="2">
      <t>サンスイ</t>
    </rPh>
    <rPh sb="2" eb="3">
      <t>シャ</t>
    </rPh>
    <phoneticPr fontId="4"/>
  </si>
  <si>
    <t>点検日</t>
    <rPh sb="0" eb="2">
      <t>テンケン</t>
    </rPh>
    <rPh sb="2" eb="3">
      <t>ビ</t>
    </rPh>
    <phoneticPr fontId="4"/>
  </si>
  <si>
    <t>　　年　月　日</t>
    <rPh sb="2" eb="3">
      <t>ネン</t>
    </rPh>
    <rPh sb="4" eb="5">
      <t>ガツ</t>
    </rPh>
    <rPh sb="6" eb="7">
      <t>ヒ</t>
    </rPh>
    <phoneticPr fontId="4"/>
  </si>
  <si>
    <t>(43)</t>
  </si>
  <si>
    <t>不整地運搬車</t>
    <rPh sb="0" eb="1">
      <t>フ</t>
    </rPh>
    <rPh sb="1" eb="3">
      <t>セイチ</t>
    </rPh>
    <rPh sb="3" eb="6">
      <t>ウンパンシャ</t>
    </rPh>
    <phoneticPr fontId="4"/>
  </si>
  <si>
    <t>(44)</t>
  </si>
  <si>
    <t>コンクリートポンプ車</t>
    <rPh sb="9" eb="10">
      <t>シャ</t>
    </rPh>
    <phoneticPr fontId="4"/>
  </si>
  <si>
    <t>(45)</t>
  </si>
  <si>
    <t>3．自社の点検表にて点検したものは、その点検表を貼付する（転記の必要はなし）。</t>
    <phoneticPr fontId="4"/>
  </si>
  <si>
    <t>4．機械名(1)から(6)まではＡ，Ｂ欄を、(7)はＣ欄を、(8)から(38)まではＤ、Ｅ，Ｆ、Ｇ欄を、(39)から(43)まではＢ欄を、(44)はＢ，Ｄ，Ｅ欄</t>
    <phoneticPr fontId="4"/>
  </si>
  <si>
    <t xml:space="preserve"> を使用して点検すること。</t>
    <phoneticPr fontId="4"/>
  </si>
  <si>
    <t>5．点検結果の(a)は、機械所有会社の確認欄とし、(b)は持込会社又は機械使用会社の確認欄とする。元請が確認するときは、(b)の欄を利用すること。</t>
    <phoneticPr fontId="4"/>
  </si>
  <si>
    <t>作　業　日</t>
    <rPh sb="0" eb="1">
      <t>サク</t>
    </rPh>
    <rPh sb="2" eb="3">
      <t>ギョウ</t>
    </rPh>
    <rPh sb="4" eb="5">
      <t>ヒ</t>
    </rPh>
    <phoneticPr fontId="4"/>
  </si>
  <si>
    <t>図　面　添　付</t>
    <rPh sb="0" eb="1">
      <t>ズ</t>
    </rPh>
    <rPh sb="2" eb="3">
      <t>メン</t>
    </rPh>
    <rPh sb="4" eb="5">
      <t>ソウ</t>
    </rPh>
    <rPh sb="6" eb="7">
      <t>ヅケ</t>
    </rPh>
    <phoneticPr fontId="4"/>
  </si>
  <si>
    <t>カラーコーン　・　トラロープ　・　A型バリケード　・　その他</t>
    <rPh sb="18" eb="19">
      <t>ガタ</t>
    </rPh>
    <rPh sb="29" eb="30">
      <t>タ</t>
    </rPh>
    <phoneticPr fontId="4"/>
  </si>
  <si>
    <t>架空線・埋設の確認</t>
    <rPh sb="0" eb="2">
      <t>カクウ</t>
    </rPh>
    <rPh sb="2" eb="3">
      <t>セン</t>
    </rPh>
    <rPh sb="4" eb="6">
      <t>マイセツ</t>
    </rPh>
    <rPh sb="7" eb="9">
      <t>カクニン</t>
    </rPh>
    <phoneticPr fontId="4"/>
  </si>
  <si>
    <t>　　その他、労働災害防止のため必要な事項</t>
    <rPh sb="4" eb="5">
      <t>タ</t>
    </rPh>
    <rPh sb="6" eb="8">
      <t>ロウドウ</t>
    </rPh>
    <rPh sb="8" eb="10">
      <t>サイガイ</t>
    </rPh>
    <rPh sb="10" eb="12">
      <t>ボウシ</t>
    </rPh>
    <rPh sb="15" eb="17">
      <t>ヒツヨウ</t>
    </rPh>
    <rPh sb="18" eb="20">
      <t>ジコウ</t>
    </rPh>
    <phoneticPr fontId="4"/>
  </si>
  <si>
    <t>作業開始前の点検を実施すること。</t>
    <rPh sb="0" eb="2">
      <t>サギョウ</t>
    </rPh>
    <rPh sb="2" eb="5">
      <t>カイシマエ</t>
    </rPh>
    <rPh sb="6" eb="8">
      <t>テンケン</t>
    </rPh>
    <rPh sb="9" eb="11">
      <t>ジッシ</t>
    </rPh>
    <phoneticPr fontId="4"/>
  </si>
  <si>
    <t>指示事項</t>
    <rPh sb="0" eb="2">
      <t>シジ</t>
    </rPh>
    <rPh sb="2" eb="4">
      <t>ジコウ</t>
    </rPh>
    <phoneticPr fontId="4"/>
  </si>
  <si>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4"/>
  </si>
  <si>
    <t>　　印　　</t>
    <rPh sb="2" eb="3">
      <t>イン</t>
    </rPh>
    <phoneticPr fontId="4"/>
  </si>
  <si>
    <t>受領　　　　　　　サイン</t>
    <rPh sb="0" eb="2">
      <t>ジュリョウ</t>
    </rPh>
    <phoneticPr fontId="4"/>
  </si>
  <si>
    <t>免許証　　　　番号</t>
    <rPh sb="0" eb="2">
      <t>メンキョ</t>
    </rPh>
    <rPh sb="2" eb="3">
      <t>ショウ</t>
    </rPh>
    <rPh sb="7" eb="9">
      <t>バンゴウ</t>
    </rPh>
    <phoneticPr fontId="4"/>
  </si>
  <si>
    <t>所　長</t>
    <rPh sb="0" eb="1">
      <t>ショ</t>
    </rPh>
    <rPh sb="2" eb="3">
      <t>チョウ</t>
    </rPh>
    <phoneticPr fontId="48"/>
  </si>
  <si>
    <t>担当者</t>
    <rPh sb="0" eb="3">
      <t>タントウシャ</t>
    </rPh>
    <phoneticPr fontId="48"/>
  </si>
  <si>
    <t>【重機配置図】</t>
    <rPh sb="1" eb="3">
      <t>ジュウキ</t>
    </rPh>
    <rPh sb="3" eb="6">
      <t>ハイチズ</t>
    </rPh>
    <phoneticPr fontId="48"/>
  </si>
  <si>
    <t>重 機 作 業 計 画 書</t>
    <rPh sb="0" eb="1">
      <t>ジュウ</t>
    </rPh>
    <rPh sb="2" eb="3">
      <t>キ</t>
    </rPh>
    <rPh sb="4" eb="5">
      <t>サク</t>
    </rPh>
    <rPh sb="6" eb="7">
      <t>ギョウ</t>
    </rPh>
    <rPh sb="8" eb="9">
      <t>ケイ</t>
    </rPh>
    <rPh sb="10" eb="11">
      <t>カク</t>
    </rPh>
    <rPh sb="12" eb="13">
      <t>ショ</t>
    </rPh>
    <phoneticPr fontId="48"/>
  </si>
  <si>
    <t>作業内容</t>
    <rPh sb="0" eb="2">
      <t>サギョウ</t>
    </rPh>
    <rPh sb="2" eb="4">
      <t>ナイヨウ</t>
    </rPh>
    <phoneticPr fontId="48"/>
  </si>
  <si>
    <t>作業日（MAX１週間）</t>
    <rPh sb="0" eb="2">
      <t>サギョウ</t>
    </rPh>
    <rPh sb="2" eb="3">
      <t>ビ</t>
    </rPh>
    <rPh sb="8" eb="10">
      <t>シュウカン</t>
    </rPh>
    <phoneticPr fontId="48"/>
  </si>
  <si>
    <t>～</t>
    <phoneticPr fontId="48"/>
  </si>
  <si>
    <t>打合せ日</t>
    <rPh sb="0" eb="2">
      <t>ウチアワ</t>
    </rPh>
    <rPh sb="3" eb="4">
      <t>ヒ</t>
    </rPh>
    <phoneticPr fontId="48"/>
  </si>
  <si>
    <t>年</t>
    <rPh sb="0" eb="1">
      <t>ネン</t>
    </rPh>
    <phoneticPr fontId="48"/>
  </si>
  <si>
    <t>月</t>
    <rPh sb="0" eb="1">
      <t>ツキ</t>
    </rPh>
    <phoneticPr fontId="48"/>
  </si>
  <si>
    <t>日</t>
    <rPh sb="0" eb="1">
      <t>ニチ</t>
    </rPh>
    <phoneticPr fontId="48"/>
  </si>
  <si>
    <t>（</t>
    <phoneticPr fontId="48"/>
  </si>
  <si>
    <t>）</t>
    <phoneticPr fontId="48"/>
  </si>
  <si>
    <t>作 業 場 所</t>
    <rPh sb="0" eb="1">
      <t>サク</t>
    </rPh>
    <rPh sb="2" eb="3">
      <t>ギョウ</t>
    </rPh>
    <rPh sb="4" eb="5">
      <t>バ</t>
    </rPh>
    <rPh sb="6" eb="7">
      <t>ショ</t>
    </rPh>
    <phoneticPr fontId="48"/>
  </si>
  <si>
    <t>NO</t>
    <phoneticPr fontId="48"/>
  </si>
  <si>
    <t>作業時間</t>
    <rPh sb="0" eb="2">
      <t>サギョウ</t>
    </rPh>
    <rPh sb="2" eb="4">
      <t>ジカン</t>
    </rPh>
    <phoneticPr fontId="48"/>
  </si>
  <si>
    <t>作　業　内　容（　詳　細　）</t>
    <rPh sb="0" eb="1">
      <t>サク</t>
    </rPh>
    <rPh sb="2" eb="3">
      <t>ギョウ</t>
    </rPh>
    <rPh sb="4" eb="5">
      <t>ナイ</t>
    </rPh>
    <rPh sb="6" eb="7">
      <t>カタチ</t>
    </rPh>
    <rPh sb="9" eb="10">
      <t>ショウ</t>
    </rPh>
    <rPh sb="11" eb="12">
      <t>ホソ</t>
    </rPh>
    <phoneticPr fontId="48"/>
  </si>
  <si>
    <t>オペレーター</t>
    <phoneticPr fontId="48"/>
  </si>
  <si>
    <t>資格者証番号</t>
    <rPh sb="0" eb="4">
      <t>シカクシャショウ</t>
    </rPh>
    <rPh sb="4" eb="6">
      <t>バンゴウ</t>
    </rPh>
    <phoneticPr fontId="48"/>
  </si>
  <si>
    <t>指揮者・誘導員</t>
    <rPh sb="0" eb="3">
      <t>シキシャ</t>
    </rPh>
    <rPh sb="4" eb="7">
      <t>ユウドウイン</t>
    </rPh>
    <phoneticPr fontId="48"/>
  </si>
  <si>
    <t>玉掛資格者</t>
    <rPh sb="0" eb="2">
      <t>タマガケ</t>
    </rPh>
    <rPh sb="2" eb="4">
      <t>シカク</t>
    </rPh>
    <rPh sb="4" eb="5">
      <t>シャ</t>
    </rPh>
    <phoneticPr fontId="48"/>
  </si>
  <si>
    <t>☆毎日の重機作業の確認事項</t>
    <rPh sb="1" eb="3">
      <t>マイニチ</t>
    </rPh>
    <rPh sb="4" eb="6">
      <t>ジュウキ</t>
    </rPh>
    <rPh sb="6" eb="8">
      <t>サギョウ</t>
    </rPh>
    <rPh sb="9" eb="11">
      <t>カクニン</t>
    </rPh>
    <rPh sb="11" eb="13">
      <t>ジコウ</t>
    </rPh>
    <phoneticPr fontId="48"/>
  </si>
  <si>
    <t>日付</t>
    <rPh sb="0" eb="1">
      <t>ヒ</t>
    </rPh>
    <rPh sb="1" eb="2">
      <t>ツケ</t>
    </rPh>
    <phoneticPr fontId="48"/>
  </si>
  <si>
    <t>備考</t>
    <rPh sb="0" eb="1">
      <t>ビ</t>
    </rPh>
    <rPh sb="1" eb="2">
      <t>コウ</t>
    </rPh>
    <phoneticPr fontId="48"/>
  </si>
  <si>
    <t>元請確認者氏名：</t>
    <rPh sb="0" eb="2">
      <t>モトウケ</t>
    </rPh>
    <rPh sb="2" eb="4">
      <t>カクニン</t>
    </rPh>
    <rPh sb="4" eb="5">
      <t>シャ</t>
    </rPh>
    <rPh sb="5" eb="7">
      <t>シメイ</t>
    </rPh>
    <phoneticPr fontId="48"/>
  </si>
  <si>
    <t>西武　太郎</t>
    <rPh sb="0" eb="2">
      <t>セイブ</t>
    </rPh>
    <rPh sb="3" eb="5">
      <t>タロウ</t>
    </rPh>
    <phoneticPr fontId="48"/>
  </si>
  <si>
    <t>曜日</t>
    <rPh sb="0" eb="2">
      <t>ヨウビ</t>
    </rPh>
    <phoneticPr fontId="48"/>
  </si>
  <si>
    <t>オペレーター氏名：</t>
    <rPh sb="6" eb="8">
      <t>シメイ</t>
    </rPh>
    <phoneticPr fontId="48"/>
  </si>
  <si>
    <t>NO</t>
    <phoneticPr fontId="4"/>
  </si>
  <si>
    <t>田中　次郎</t>
    <rPh sb="0" eb="2">
      <t>タナカ</t>
    </rPh>
    <rPh sb="3" eb="5">
      <t>ジロウ</t>
    </rPh>
    <phoneticPr fontId="4"/>
  </si>
  <si>
    <t>山口　三郎</t>
    <rPh sb="0" eb="2">
      <t>ヤマグチ</t>
    </rPh>
    <rPh sb="3" eb="5">
      <t>サブロウ</t>
    </rPh>
    <phoneticPr fontId="4"/>
  </si>
  <si>
    <t>該当者</t>
    <rPh sb="0" eb="3">
      <t>ガイトウシャ</t>
    </rPh>
    <phoneticPr fontId="48"/>
  </si>
  <si>
    <t>元</t>
    <rPh sb="0" eb="1">
      <t>モト</t>
    </rPh>
    <phoneticPr fontId="48"/>
  </si>
  <si>
    <t>オ</t>
    <phoneticPr fontId="48"/>
  </si>
  <si>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8"/>
  </si>
  <si>
    <t>□重機作業計画書通りに作業が行われているか？</t>
    <rPh sb="1" eb="8">
      <t>ジュウキサギョウケイカクショ</t>
    </rPh>
    <rPh sb="8" eb="9">
      <t>トオ</t>
    </rPh>
    <rPh sb="11" eb="13">
      <t>サギョウ</t>
    </rPh>
    <rPh sb="14" eb="15">
      <t>オコナ</t>
    </rPh>
    <phoneticPr fontId="48"/>
  </si>
  <si>
    <t>□始業前点検は行われているか？</t>
    <rPh sb="1" eb="3">
      <t>シギョウ</t>
    </rPh>
    <rPh sb="3" eb="4">
      <t>マエ</t>
    </rPh>
    <rPh sb="4" eb="6">
      <t>テンケン</t>
    </rPh>
    <rPh sb="7" eb="8">
      <t>オコナ</t>
    </rPh>
    <phoneticPr fontId="48"/>
  </si>
  <si>
    <t>□立入禁止及び作業帯明示が行われているか？</t>
    <rPh sb="1" eb="5">
      <t>タチイリキンシ</t>
    </rPh>
    <rPh sb="5" eb="6">
      <t>オヨ</t>
    </rPh>
    <rPh sb="7" eb="9">
      <t>サギョウ</t>
    </rPh>
    <rPh sb="9" eb="10">
      <t>タイ</t>
    </rPh>
    <rPh sb="10" eb="12">
      <t>メイジ</t>
    </rPh>
    <rPh sb="13" eb="14">
      <t>オコナ</t>
    </rPh>
    <phoneticPr fontId="48"/>
  </si>
  <si>
    <t>□資格者証（本書）を携帯しているか？</t>
    <rPh sb="1" eb="4">
      <t>シカクシャ</t>
    </rPh>
    <rPh sb="4" eb="5">
      <t>ショウ</t>
    </rPh>
    <rPh sb="6" eb="8">
      <t>ホンショ</t>
    </rPh>
    <rPh sb="10" eb="12">
      <t>ケイタイ</t>
    </rPh>
    <phoneticPr fontId="48"/>
  </si>
  <si>
    <t>□合図を定め、合図者が選任されているか？</t>
    <rPh sb="1" eb="3">
      <t>アイズ</t>
    </rPh>
    <rPh sb="4" eb="5">
      <t>サダ</t>
    </rPh>
    <rPh sb="7" eb="9">
      <t>アイズ</t>
    </rPh>
    <rPh sb="9" eb="10">
      <t>シャ</t>
    </rPh>
    <rPh sb="11" eb="13">
      <t>センニン</t>
    </rPh>
    <phoneticPr fontId="48"/>
  </si>
  <si>
    <t>□シートベルトを着用しているか？</t>
    <rPh sb="8" eb="10">
      <t>チャクヨウ</t>
    </rPh>
    <phoneticPr fontId="48"/>
  </si>
  <si>
    <t>□地下埋設物の確認は良いか？</t>
    <rPh sb="1" eb="3">
      <t>チカ</t>
    </rPh>
    <rPh sb="3" eb="5">
      <t>マイセツ</t>
    </rPh>
    <rPh sb="5" eb="6">
      <t>ブツ</t>
    </rPh>
    <rPh sb="7" eb="9">
      <t>カクニン</t>
    </rPh>
    <rPh sb="10" eb="11">
      <t>ヨ</t>
    </rPh>
    <phoneticPr fontId="48"/>
  </si>
  <si>
    <t>□架空線近接作業の有無を確認したか？</t>
    <rPh sb="1" eb="3">
      <t>カクウ</t>
    </rPh>
    <rPh sb="3" eb="4">
      <t>セン</t>
    </rPh>
    <rPh sb="4" eb="6">
      <t>キンセツ</t>
    </rPh>
    <rPh sb="6" eb="8">
      <t>サギョウ</t>
    </rPh>
    <rPh sb="9" eb="11">
      <t>ウム</t>
    </rPh>
    <rPh sb="12" eb="14">
      <t>カクニン</t>
    </rPh>
    <phoneticPr fontId="48"/>
  </si>
  <si>
    <t>□運転席を離れる際は、エンジンを停止し、鍵を抜いているか？</t>
    <rPh sb="1" eb="4">
      <t>ウンテンセキ</t>
    </rPh>
    <rPh sb="5" eb="6">
      <t>ハナ</t>
    </rPh>
    <rPh sb="8" eb="9">
      <t>サイ</t>
    </rPh>
    <rPh sb="16" eb="18">
      <t>テイシ</t>
    </rPh>
    <rPh sb="20" eb="21">
      <t>カギ</t>
    </rPh>
    <rPh sb="22" eb="23">
      <t>ヌ</t>
    </rPh>
    <phoneticPr fontId="48"/>
  </si>
  <si>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8"/>
  </si>
  <si>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8"/>
  </si>
  <si>
    <t>元</t>
    <rPh sb="0" eb="1">
      <t>モト</t>
    </rPh>
    <phoneticPr fontId="4"/>
  </si>
  <si>
    <t>オ</t>
    <phoneticPr fontId="4"/>
  </si>
  <si>
    <t>玉</t>
    <rPh sb="0" eb="1">
      <t>タマ</t>
    </rPh>
    <phoneticPr fontId="4"/>
  </si>
  <si>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8"/>
  </si>
  <si>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8"/>
  </si>
  <si>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8"/>
  </si>
  <si>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8"/>
  </si>
  <si>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8"/>
  </si>
  <si>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8"/>
  </si>
  <si>
    <t>□３３３運動を実施しているか？</t>
    <rPh sb="4" eb="6">
      <t>ウンドウ</t>
    </rPh>
    <rPh sb="7" eb="9">
      <t>ジッシ</t>
    </rPh>
    <phoneticPr fontId="48"/>
  </si>
  <si>
    <t>【安全注意事項】</t>
    <rPh sb="1" eb="3">
      <t>アンゼン</t>
    </rPh>
    <rPh sb="3" eb="5">
      <t>チュウイ</t>
    </rPh>
    <rPh sb="5" eb="7">
      <t>ジコウ</t>
    </rPh>
    <phoneticPr fontId="4"/>
  </si>
  <si>
    <t>元請指示事項</t>
    <rPh sb="0" eb="2">
      <t>モトウケ</t>
    </rPh>
    <rPh sb="2" eb="6">
      <t>シジジコウ</t>
    </rPh>
    <phoneticPr fontId="4"/>
  </si>
  <si>
    <t>□バックホウでの揚重の際、『クレーンモード』に切替えているか？</t>
    <rPh sb="8" eb="10">
      <t>ヨウジュウ</t>
    </rPh>
    <rPh sb="11" eb="12">
      <t>サイ</t>
    </rPh>
    <rPh sb="23" eb="25">
      <t>キリカエ</t>
    </rPh>
    <phoneticPr fontId="48"/>
  </si>
  <si>
    <t>１.</t>
    <phoneticPr fontId="4"/>
  </si>
  <si>
    <t>□合図者,玉掛者は、『クレーンモード切替』を確認したか？</t>
    <rPh sb="1" eb="3">
      <t>アイズ</t>
    </rPh>
    <rPh sb="3" eb="4">
      <t>シャ</t>
    </rPh>
    <rPh sb="5" eb="7">
      <t>タマカケ</t>
    </rPh>
    <rPh sb="7" eb="8">
      <t>シャ</t>
    </rPh>
    <rPh sb="18" eb="20">
      <t>キリカエ</t>
    </rPh>
    <rPh sb="22" eb="24">
      <t>カクニン</t>
    </rPh>
    <phoneticPr fontId="48"/>
  </si>
  <si>
    <t>２.</t>
    <phoneticPr fontId="4"/>
  </si>
  <si>
    <t>□合図は、分り易くフィンガーチェックを行っているか？</t>
    <rPh sb="1" eb="3">
      <t>アイズ</t>
    </rPh>
    <rPh sb="5" eb="6">
      <t>ワカ</t>
    </rPh>
    <rPh sb="7" eb="8">
      <t>ヤス</t>
    </rPh>
    <rPh sb="19" eb="20">
      <t>オコナ</t>
    </rPh>
    <phoneticPr fontId="48"/>
  </si>
  <si>
    <t>３.</t>
    <phoneticPr fontId="4"/>
  </si>
  <si>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8"/>
  </si>
  <si>
    <t>４.</t>
    <phoneticPr fontId="4"/>
  </si>
  <si>
    <t>５.</t>
    <phoneticPr fontId="4"/>
  </si>
  <si>
    <t>　使用する重機の種類,能力等の確認</t>
    <rPh sb="1" eb="3">
      <t>シヨウ</t>
    </rPh>
    <rPh sb="5" eb="7">
      <t>ジュウキ</t>
    </rPh>
    <rPh sb="8" eb="10">
      <t>シュルイ</t>
    </rPh>
    <rPh sb="11" eb="13">
      <t>ノウリョク</t>
    </rPh>
    <rPh sb="13" eb="14">
      <t>トウ</t>
    </rPh>
    <rPh sb="15" eb="17">
      <t>カクニン</t>
    </rPh>
    <phoneticPr fontId="48"/>
  </si>
  <si>
    <t>作　　業　　条　　件</t>
    <rPh sb="0" eb="1">
      <t>サク</t>
    </rPh>
    <rPh sb="3" eb="4">
      <t>ギョウ</t>
    </rPh>
    <rPh sb="6" eb="7">
      <t>ジョウ</t>
    </rPh>
    <rPh sb="9" eb="10">
      <t>ケン</t>
    </rPh>
    <phoneticPr fontId="48"/>
  </si>
  <si>
    <t>安　全　誓　約　書</t>
    <rPh sb="0" eb="1">
      <t>アン</t>
    </rPh>
    <rPh sb="2" eb="3">
      <t>ゼン</t>
    </rPh>
    <rPh sb="4" eb="5">
      <t>チカイ</t>
    </rPh>
    <rPh sb="6" eb="7">
      <t>ヤク</t>
    </rPh>
    <rPh sb="8" eb="9">
      <t>ショ</t>
    </rPh>
    <phoneticPr fontId="4"/>
  </si>
  <si>
    <t>ﾊﾞｹｯﾄ容量　　　及び規格</t>
    <rPh sb="5" eb="7">
      <t>ヨウリョウ</t>
    </rPh>
    <rPh sb="10" eb="11">
      <t>オヨ</t>
    </rPh>
    <rPh sb="12" eb="14">
      <t>キカク</t>
    </rPh>
    <phoneticPr fontId="48"/>
  </si>
  <si>
    <t>使用重機</t>
    <rPh sb="0" eb="2">
      <t>シヨウ</t>
    </rPh>
    <rPh sb="2" eb="4">
      <t>ジュウキ</t>
    </rPh>
    <phoneticPr fontId="48"/>
  </si>
  <si>
    <t>メーカー</t>
    <phoneticPr fontId="48"/>
  </si>
  <si>
    <t>①作業半径</t>
    <rPh sb="1" eb="3">
      <t>サギョウ</t>
    </rPh>
    <rPh sb="3" eb="5">
      <t>ハンケイ</t>
    </rPh>
    <phoneticPr fontId="48"/>
  </si>
  <si>
    <t>②定格荷重</t>
    <rPh sb="1" eb="3">
      <t>テイカク</t>
    </rPh>
    <rPh sb="3" eb="5">
      <t>カジュウ</t>
    </rPh>
    <phoneticPr fontId="48"/>
  </si>
  <si>
    <t>③吊荷荷重</t>
    <rPh sb="1" eb="3">
      <t>ツリニ</t>
    </rPh>
    <rPh sb="3" eb="5">
      <t>カジュウ</t>
    </rPh>
    <phoneticPr fontId="48"/>
  </si>
  <si>
    <t>④玉掛用具</t>
    <rPh sb="1" eb="3">
      <t>タマカケ</t>
    </rPh>
    <rPh sb="3" eb="5">
      <t>ヨウグ</t>
    </rPh>
    <phoneticPr fontId="48"/>
  </si>
  <si>
    <t>⑤吊重量（③＋④）</t>
    <rPh sb="1" eb="2">
      <t>ツ</t>
    </rPh>
    <rPh sb="2" eb="4">
      <t>ジュウリョウ</t>
    </rPh>
    <phoneticPr fontId="48"/>
  </si>
  <si>
    <t>⑥定格荷重×0.89</t>
    <rPh sb="1" eb="3">
      <t>テイカク</t>
    </rPh>
    <rPh sb="3" eb="5">
      <t>カジュウ</t>
    </rPh>
    <phoneticPr fontId="48"/>
  </si>
  <si>
    <t>判定</t>
    <rPh sb="0" eb="2">
      <t>ハンテイ</t>
    </rPh>
    <phoneticPr fontId="48"/>
  </si>
  <si>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8"/>
  </si>
  <si>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8"/>
  </si>
  <si>
    <t>運転経験年数</t>
    <rPh sb="0" eb="2">
      <t>ウンテン</t>
    </rPh>
    <rPh sb="2" eb="4">
      <t>ケイケン</t>
    </rPh>
    <rPh sb="4" eb="6">
      <t>ネンスウ</t>
    </rPh>
    <phoneticPr fontId="48"/>
  </si>
  <si>
    <t>ヶ月</t>
    <rPh sb="1" eb="2">
      <t>ゲツ</t>
    </rPh>
    <phoneticPr fontId="48"/>
  </si>
  <si>
    <t>運転手サイン</t>
    <rPh sb="0" eb="3">
      <t>ウンテンシュ</t>
    </rPh>
    <phoneticPr fontId="48"/>
  </si>
  <si>
    <t>打合せ参加者サイン欄</t>
    <rPh sb="0" eb="2">
      <t>ウチアワ</t>
    </rPh>
    <rPh sb="3" eb="6">
      <t>サンカシャ</t>
    </rPh>
    <rPh sb="9" eb="10">
      <t>ラン</t>
    </rPh>
    <phoneticPr fontId="48"/>
  </si>
  <si>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8"/>
  </si>
  <si>
    <t>交　通　規　制　方　法</t>
    <rPh sb="0" eb="1">
      <t>コウ</t>
    </rPh>
    <rPh sb="2" eb="3">
      <t>ツウ</t>
    </rPh>
    <rPh sb="4" eb="5">
      <t>キ</t>
    </rPh>
    <rPh sb="6" eb="7">
      <t>セイ</t>
    </rPh>
    <rPh sb="8" eb="9">
      <t>カタ</t>
    </rPh>
    <rPh sb="10" eb="11">
      <t>ホウ</t>
    </rPh>
    <phoneticPr fontId="4"/>
  </si>
  <si>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4"/>
  </si>
  <si>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4"/>
  </si>
  <si>
    <t>立　入　禁　止　処　置</t>
    <rPh sb="0" eb="1">
      <t>タ</t>
    </rPh>
    <rPh sb="2" eb="3">
      <t>イ</t>
    </rPh>
    <rPh sb="4" eb="5">
      <t>キン</t>
    </rPh>
    <rPh sb="6" eb="7">
      <t>ドメ</t>
    </rPh>
    <rPh sb="8" eb="9">
      <t>トコロ</t>
    </rPh>
    <rPh sb="10" eb="11">
      <t>オキ</t>
    </rPh>
    <phoneticPr fontId="4"/>
  </si>
  <si>
    <t>地　　　　形</t>
    <rPh sb="0" eb="1">
      <t>チ</t>
    </rPh>
    <rPh sb="5" eb="6">
      <t>ケイ</t>
    </rPh>
    <phoneticPr fontId="4"/>
  </si>
  <si>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4"/>
  </si>
  <si>
    <t>地　　　　質</t>
    <rPh sb="0" eb="1">
      <t>チ</t>
    </rPh>
    <rPh sb="5" eb="6">
      <t>シツ</t>
    </rPh>
    <phoneticPr fontId="4"/>
  </si>
  <si>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4"/>
  </si>
  <si>
    <t>　　無　・　有　　（電気・ガス・水道・下水・その他　　　　　　　　　）</t>
    <rPh sb="2" eb="3">
      <t>ナ</t>
    </rPh>
    <rPh sb="6" eb="7">
      <t>ア</t>
    </rPh>
    <rPh sb="10" eb="12">
      <t>デンキ</t>
    </rPh>
    <rPh sb="16" eb="18">
      <t>スイドウ</t>
    </rPh>
    <rPh sb="19" eb="21">
      <t>ゲスイ</t>
    </rPh>
    <rPh sb="24" eb="25">
      <t>タ</t>
    </rPh>
    <phoneticPr fontId="4"/>
  </si>
  <si>
    <t>上記の保護方法</t>
    <rPh sb="0" eb="1">
      <t>ウエ</t>
    </rPh>
    <rPh sb="1" eb="2">
      <t>キ</t>
    </rPh>
    <rPh sb="3" eb="4">
      <t>ホ</t>
    </rPh>
    <rPh sb="4" eb="5">
      <t>ユズル</t>
    </rPh>
    <rPh sb="5" eb="6">
      <t>カタ</t>
    </rPh>
    <rPh sb="6" eb="7">
      <t>ホウ</t>
    </rPh>
    <phoneticPr fontId="4"/>
  </si>
  <si>
    <t>　試掘　・　立会　・　その他</t>
    <rPh sb="1" eb="3">
      <t>シクツ</t>
    </rPh>
    <rPh sb="6" eb="7">
      <t>タ</t>
    </rPh>
    <rPh sb="7" eb="8">
      <t>ア</t>
    </rPh>
    <rPh sb="13" eb="14">
      <t>タ</t>
    </rPh>
    <phoneticPr fontId="4"/>
  </si>
  <si>
    <t>転　倒　危　険　箇　所</t>
    <rPh sb="0" eb="1">
      <t>テン</t>
    </rPh>
    <rPh sb="2" eb="3">
      <t>ダオレ</t>
    </rPh>
    <rPh sb="4" eb="5">
      <t>アブ</t>
    </rPh>
    <rPh sb="6" eb="7">
      <t>ケン</t>
    </rPh>
    <rPh sb="8" eb="9">
      <t>カ</t>
    </rPh>
    <rPh sb="10" eb="11">
      <t>ショ</t>
    </rPh>
    <phoneticPr fontId="4"/>
  </si>
  <si>
    <t>　無　・　有</t>
    <rPh sb="1" eb="2">
      <t>ナ</t>
    </rPh>
    <rPh sb="5" eb="6">
      <t>ア</t>
    </rPh>
    <phoneticPr fontId="4"/>
  </si>
  <si>
    <t>転　倒　防　止　措　置</t>
    <rPh sb="0" eb="1">
      <t>テン</t>
    </rPh>
    <rPh sb="2" eb="3">
      <t>ダオレ</t>
    </rPh>
    <rPh sb="4" eb="5">
      <t>ボウ</t>
    </rPh>
    <rPh sb="6" eb="7">
      <t>ドメ</t>
    </rPh>
    <rPh sb="8" eb="9">
      <t>ソ</t>
    </rPh>
    <rPh sb="10" eb="11">
      <t>オキ</t>
    </rPh>
    <phoneticPr fontId="4"/>
  </si>
  <si>
    <t>作　業　方　法</t>
    <rPh sb="0" eb="1">
      <t>サク</t>
    </rPh>
    <rPh sb="2" eb="3">
      <t>ギョウ</t>
    </rPh>
    <rPh sb="4" eb="5">
      <t>カタ</t>
    </rPh>
    <rPh sb="6" eb="7">
      <t>ホウ</t>
    </rPh>
    <phoneticPr fontId="4"/>
  </si>
  <si>
    <t>安全上の留意点</t>
    <rPh sb="0" eb="3">
      <t>アンゼンジョウ</t>
    </rPh>
    <rPh sb="4" eb="7">
      <t>リュウイテン</t>
    </rPh>
    <phoneticPr fontId="4"/>
  </si>
  <si>
    <t>使　　用　　機　　械</t>
    <rPh sb="0" eb="1">
      <t>ツカ</t>
    </rPh>
    <rPh sb="3" eb="4">
      <t>ヨウ</t>
    </rPh>
    <rPh sb="6" eb="7">
      <t>キ</t>
    </rPh>
    <rPh sb="9" eb="10">
      <t>カイ</t>
    </rPh>
    <phoneticPr fontId="4"/>
  </si>
  <si>
    <t>機械名及び使用目的</t>
    <rPh sb="0" eb="2">
      <t>キカイ</t>
    </rPh>
    <rPh sb="2" eb="3">
      <t>メイ</t>
    </rPh>
    <rPh sb="3" eb="4">
      <t>オヨ</t>
    </rPh>
    <rPh sb="5" eb="7">
      <t>シヨウ</t>
    </rPh>
    <rPh sb="7" eb="9">
      <t>モクテキ</t>
    </rPh>
    <phoneticPr fontId="4"/>
  </si>
  <si>
    <t>能力</t>
    <rPh sb="0" eb="2">
      <t>ノウリョク</t>
    </rPh>
    <phoneticPr fontId="4"/>
  </si>
  <si>
    <t>台数</t>
    <rPh sb="0" eb="2">
      <t>ダイスウ</t>
    </rPh>
    <phoneticPr fontId="4"/>
  </si>
  <si>
    <t>使用会社</t>
    <rPh sb="0" eb="2">
      <t>シヨウ</t>
    </rPh>
    <rPh sb="2" eb="4">
      <t>カイシャ</t>
    </rPh>
    <phoneticPr fontId="4"/>
  </si>
  <si>
    <t>運転者</t>
    <rPh sb="0" eb="3">
      <t>ウンテンシャ</t>
    </rPh>
    <phoneticPr fontId="4"/>
  </si>
  <si>
    <t>必要資格</t>
    <rPh sb="0" eb="2">
      <t>ヒツヨウ</t>
    </rPh>
    <rPh sb="2" eb="4">
      <t>シカク</t>
    </rPh>
    <phoneticPr fontId="4"/>
  </si>
  <si>
    <t>車両系建設機械作業指示書</t>
    <rPh sb="0" eb="2">
      <t>シャリョウ</t>
    </rPh>
    <rPh sb="2" eb="3">
      <t>ケイ</t>
    </rPh>
    <rPh sb="3" eb="5">
      <t>ケンセツ</t>
    </rPh>
    <rPh sb="5" eb="7">
      <t>キカイ</t>
    </rPh>
    <rPh sb="7" eb="9">
      <t>サギョウ</t>
    </rPh>
    <rPh sb="9" eb="12">
      <t>シジショ</t>
    </rPh>
    <phoneticPr fontId="4"/>
  </si>
  <si>
    <t>　下記事項を通知いたしますので遵守方お願いします。</t>
    <rPh sb="1" eb="3">
      <t>カキ</t>
    </rPh>
    <rPh sb="3" eb="5">
      <t>ジコウ</t>
    </rPh>
    <rPh sb="6" eb="8">
      <t>ツウチ</t>
    </rPh>
    <rPh sb="15" eb="17">
      <t>ジュンシュ</t>
    </rPh>
    <rPh sb="17" eb="18">
      <t>カタ</t>
    </rPh>
    <rPh sb="19" eb="20">
      <t>ネガ</t>
    </rPh>
    <phoneticPr fontId="4"/>
  </si>
  <si>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4"/>
  </si>
  <si>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4"/>
  </si>
  <si>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4"/>
  </si>
  <si>
    <t>作　　業</t>
    <rPh sb="0" eb="1">
      <t>サク</t>
    </rPh>
    <rPh sb="3" eb="4">
      <t>ギョウ</t>
    </rPh>
    <phoneticPr fontId="4"/>
  </si>
  <si>
    <t>必　　要　　資　　格</t>
    <rPh sb="0" eb="1">
      <t>ヒツ</t>
    </rPh>
    <rPh sb="3" eb="4">
      <t>ヨウ</t>
    </rPh>
    <rPh sb="6" eb="7">
      <t>シ</t>
    </rPh>
    <rPh sb="9" eb="10">
      <t>カク</t>
    </rPh>
    <phoneticPr fontId="4"/>
  </si>
  <si>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4"/>
  </si>
  <si>
    <t>油圧ｼｮﾍﾞﾙ</t>
    <rPh sb="0" eb="2">
      <t>ユアツ</t>
    </rPh>
    <phoneticPr fontId="4"/>
  </si>
  <si>
    <t>車両系建設機械</t>
    <rPh sb="0" eb="2">
      <t>シャリョウ</t>
    </rPh>
    <rPh sb="2" eb="3">
      <t>ケイ</t>
    </rPh>
    <rPh sb="3" eb="5">
      <t>ケンセツ</t>
    </rPh>
    <rPh sb="5" eb="7">
      <t>キカイ</t>
    </rPh>
    <phoneticPr fontId="4"/>
  </si>
  <si>
    <t>　　･機体重量3t未満　：　特別教育</t>
    <rPh sb="3" eb="5">
      <t>キタイ</t>
    </rPh>
    <rPh sb="5" eb="7">
      <t>ジュウリョウ</t>
    </rPh>
    <rPh sb="9" eb="11">
      <t>ミマン</t>
    </rPh>
    <rPh sb="14" eb="16">
      <t>トクベツ</t>
    </rPh>
    <rPh sb="16" eb="18">
      <t>キョウイク</t>
    </rPh>
    <phoneticPr fontId="4"/>
  </si>
  <si>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4"/>
  </si>
  <si>
    <t>　　･機体重量3t以上　：　技能講習</t>
    <rPh sb="3" eb="5">
      <t>キタイ</t>
    </rPh>
    <rPh sb="5" eb="7">
      <t>ジュウリョウ</t>
    </rPh>
    <rPh sb="9" eb="11">
      <t>イジョウ</t>
    </rPh>
    <rPh sb="14" eb="16">
      <t>ギノウ</t>
    </rPh>
    <rPh sb="16" eb="18">
      <t>コウシュウ</t>
    </rPh>
    <phoneticPr fontId="4"/>
  </si>
  <si>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4"/>
  </si>
  <si>
    <t>ｸﾚｰﾝ</t>
    <phoneticPr fontId="4"/>
  </si>
  <si>
    <t>移動式ｸﾚｰﾝ</t>
    <rPh sb="0" eb="2">
      <t>イドウ</t>
    </rPh>
    <rPh sb="2" eb="3">
      <t>シキ</t>
    </rPh>
    <phoneticPr fontId="4"/>
  </si>
  <si>
    <t>　　･吊上荷重1t未満　：　特別教育</t>
    <rPh sb="3" eb="5">
      <t>ツリア</t>
    </rPh>
    <rPh sb="5" eb="7">
      <t>カジュウ</t>
    </rPh>
    <rPh sb="9" eb="11">
      <t>ミマン</t>
    </rPh>
    <rPh sb="14" eb="16">
      <t>トクベツ</t>
    </rPh>
    <rPh sb="16" eb="18">
      <t>キョウイク</t>
    </rPh>
    <phoneticPr fontId="4"/>
  </si>
  <si>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4"/>
  </si>
  <si>
    <t>　　･吊上荷重1t以上5t未満　：　技能講習</t>
    <rPh sb="3" eb="5">
      <t>ツリア</t>
    </rPh>
    <rPh sb="5" eb="7">
      <t>カジュウ</t>
    </rPh>
    <rPh sb="9" eb="11">
      <t>イジョウ</t>
    </rPh>
    <rPh sb="13" eb="15">
      <t>ミマン</t>
    </rPh>
    <rPh sb="18" eb="20">
      <t>ギノウ</t>
    </rPh>
    <rPh sb="20" eb="22">
      <t>コウシュウ</t>
    </rPh>
    <phoneticPr fontId="4"/>
  </si>
  <si>
    <t>クレーン作業打ち合わせ表を併せて作成し打ち合わせを行うこと。</t>
    <rPh sb="13" eb="14">
      <t>アワ</t>
    </rPh>
    <rPh sb="16" eb="18">
      <t>サクセイ</t>
    </rPh>
    <rPh sb="19" eb="20">
      <t>ウ</t>
    </rPh>
    <rPh sb="21" eb="22">
      <t>ア</t>
    </rPh>
    <rPh sb="25" eb="26">
      <t>オコナ</t>
    </rPh>
    <phoneticPr fontId="4"/>
  </si>
  <si>
    <t>玉掛け</t>
    <rPh sb="0" eb="1">
      <t>タマ</t>
    </rPh>
    <rPh sb="1" eb="2">
      <t>カ</t>
    </rPh>
    <phoneticPr fontId="4"/>
  </si>
  <si>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4"/>
  </si>
  <si>
    <t>　　･吊上荷重1t以上　：　技能講習</t>
    <rPh sb="3" eb="5">
      <t>ツリア</t>
    </rPh>
    <rPh sb="5" eb="7">
      <t>カジュウ</t>
    </rPh>
    <rPh sb="9" eb="11">
      <t>イジョウ</t>
    </rPh>
    <rPh sb="14" eb="16">
      <t>ギノウ</t>
    </rPh>
    <rPh sb="16" eb="18">
      <t>コウシュウ</t>
    </rPh>
    <phoneticPr fontId="4"/>
  </si>
  <si>
    <t>機械運転者</t>
    <rPh sb="0" eb="2">
      <t>キカイ</t>
    </rPh>
    <rPh sb="2" eb="5">
      <t>ウンテンシャ</t>
    </rPh>
    <phoneticPr fontId="4"/>
  </si>
  <si>
    <t>※「その他」にバッテリー式機械は含まない。
ただし現地において100V以上で充電する場合、充電器については届を提出すること。
　</t>
    <rPh sb="4" eb="5">
      <t>タ</t>
    </rPh>
    <rPh sb="12" eb="13">
      <t>シキ</t>
    </rPh>
    <rPh sb="13" eb="15">
      <t>キカイ</t>
    </rPh>
    <rPh sb="16" eb="17">
      <t>フク</t>
    </rPh>
    <rPh sb="25" eb="27">
      <t>ゲンチ</t>
    </rPh>
    <rPh sb="35" eb="37">
      <t>イジョウ</t>
    </rPh>
    <rPh sb="38" eb="40">
      <t>ジュウデン</t>
    </rPh>
    <rPh sb="42" eb="44">
      <t>バアイ</t>
    </rPh>
    <rPh sb="45" eb="48">
      <t>ジュウデンキ</t>
    </rPh>
    <rPh sb="53" eb="54">
      <t>トドケ</t>
    </rPh>
    <rPh sb="55" eb="57">
      <t>テイシュツ</t>
    </rPh>
    <phoneticPr fontId="7"/>
  </si>
  <si>
    <t>雇 用 関 係</t>
    <rPh sb="0" eb="1">
      <t>ヤトイ</t>
    </rPh>
    <rPh sb="2" eb="3">
      <t>ヨウ</t>
    </rPh>
    <rPh sb="4" eb="5">
      <t>カン</t>
    </rPh>
    <rPh sb="6" eb="7">
      <t>カカリ</t>
    </rPh>
    <phoneticPr fontId="7"/>
  </si>
  <si>
    <t>屋号　※一人親方</t>
    <rPh sb="0" eb="2">
      <t>ヤゴウ</t>
    </rPh>
    <rPh sb="4" eb="6">
      <t>ヒトリ</t>
    </rPh>
    <rPh sb="6" eb="8">
      <t>オヤカタ</t>
    </rPh>
    <phoneticPr fontId="7"/>
  </si>
  <si>
    <t>（注）４.就労するすべての一人親方を記載してください。</t>
    <rPh sb="5" eb="7">
      <t>シュウロウ</t>
    </rPh>
    <rPh sb="13" eb="17">
      <t>ヒトリオヤカタ</t>
    </rPh>
    <rPh sb="18" eb="20">
      <t>キサイ</t>
    </rPh>
    <phoneticPr fontId="7"/>
  </si>
  <si>
    <t>（注）５．各社別に作成するのが原則だが、リース機械等の運転者は一緒でもよい。</t>
    <rPh sb="1" eb="2">
      <t>チュウ</t>
    </rPh>
    <phoneticPr fontId="4"/>
  </si>
  <si>
    <t>（注）６．資格・免許等の写しを添付すること。</t>
    <rPh sb="1" eb="2">
      <t>チュウ</t>
    </rPh>
    <phoneticPr fontId="4"/>
  </si>
  <si>
    <t>（注）13．記載事項の一部について、別紙を用いて記載しても差し支えない。</t>
    <phoneticPr fontId="4"/>
  </si>
  <si>
    <t>）</t>
    <phoneticPr fontId="7"/>
  </si>
  <si>
    <t>高血圧（Ⅲ度）のため入場を禁止します。医療機関で治療願います。</t>
    <rPh sb="0" eb="3">
      <t>コウケツアツ</t>
    </rPh>
    <rPh sb="5" eb="6">
      <t>ド</t>
    </rPh>
    <rPh sb="10" eb="12">
      <t>ニュウジョウ</t>
    </rPh>
    <rPh sb="13" eb="15">
      <t>キンシ</t>
    </rPh>
    <rPh sb="19" eb="23">
      <t>イリョウキカン</t>
    </rPh>
    <rPh sb="24" eb="26">
      <t>チリョウ</t>
    </rPh>
    <rPh sb="26" eb="27">
      <t>ネガ</t>
    </rPh>
    <phoneticPr fontId="7"/>
  </si>
  <si>
    <t>※1.一人親方は屋号を記載。屋号を付けていない場合は本人氏名を記載。</t>
    <rPh sb="3" eb="5">
      <t>ヒトリ</t>
    </rPh>
    <rPh sb="5" eb="7">
      <t>オヤカタ</t>
    </rPh>
    <rPh sb="8" eb="10">
      <t>ヤゴウ</t>
    </rPh>
    <rPh sb="11" eb="13">
      <t>キサイ</t>
    </rPh>
    <rPh sb="14" eb="16">
      <t>ヤゴウ</t>
    </rPh>
    <rPh sb="17" eb="18">
      <t>ツ</t>
    </rPh>
    <rPh sb="23" eb="25">
      <t>バアイ</t>
    </rPh>
    <rPh sb="26" eb="28">
      <t>ホンニン</t>
    </rPh>
    <rPh sb="28" eb="30">
      <t>シメイ</t>
    </rPh>
    <rPh sb="31" eb="33">
      <t>キサイ</t>
    </rPh>
    <phoneticPr fontId="4"/>
  </si>
  <si>
    <t>送り出し教育のお願い</t>
    <rPh sb="8" eb="9">
      <t>ネガ</t>
    </rPh>
    <phoneticPr fontId="7"/>
  </si>
  <si>
    <t>教育事項</t>
    <rPh sb="0" eb="2">
      <t>キョウイク</t>
    </rPh>
    <rPh sb="2" eb="4">
      <t>ジコウ</t>
    </rPh>
    <phoneticPr fontId="7"/>
  </si>
  <si>
    <t>作業手順書の確認</t>
    <rPh sb="0" eb="2">
      <t>サギョウ</t>
    </rPh>
    <rPh sb="2" eb="5">
      <t>テジュンショ</t>
    </rPh>
    <rPh sb="6" eb="8">
      <t>カクニン</t>
    </rPh>
    <phoneticPr fontId="7"/>
  </si>
  <si>
    <t>弊社現場書類の理解</t>
    <rPh sb="0" eb="2">
      <t>ヘイシャ</t>
    </rPh>
    <rPh sb="2" eb="4">
      <t>ゲンバ</t>
    </rPh>
    <rPh sb="4" eb="6">
      <t>ショルイ</t>
    </rPh>
    <rPh sb="7" eb="9">
      <t>リカイ</t>
    </rPh>
    <phoneticPr fontId="7"/>
  </si>
  <si>
    <t>草刈</t>
    <rPh sb="0" eb="2">
      <t>クサカ</t>
    </rPh>
    <phoneticPr fontId="7"/>
  </si>
  <si>
    <t>はしごを利用した高木剪定</t>
    <rPh sb="4" eb="6">
      <t>リヨウ</t>
    </rPh>
    <rPh sb="8" eb="10">
      <t>コウボク</t>
    </rPh>
    <rPh sb="10" eb="12">
      <t>センテイ</t>
    </rPh>
    <phoneticPr fontId="7"/>
  </si>
  <si>
    <t>高所作業車を使用した高木剪定</t>
    <rPh sb="0" eb="5">
      <t>コウショサギョウシャ</t>
    </rPh>
    <rPh sb="6" eb="8">
      <t>シヨウ</t>
    </rPh>
    <rPh sb="10" eb="12">
      <t>コウボク</t>
    </rPh>
    <rPh sb="12" eb="14">
      <t>センテイ</t>
    </rPh>
    <phoneticPr fontId="7"/>
  </si>
  <si>
    <t>枝での剪定作業</t>
    <rPh sb="0" eb="1">
      <t>エダ</t>
    </rPh>
    <rPh sb="3" eb="5">
      <t>センテイ</t>
    </rPh>
    <rPh sb="5" eb="7">
      <t>サギョウ</t>
    </rPh>
    <phoneticPr fontId="7"/>
  </si>
  <si>
    <t>チェーンソーによる伐採作業</t>
    <rPh sb="9" eb="11">
      <t>バッサイ</t>
    </rPh>
    <rPh sb="11" eb="13">
      <t>サギョウ</t>
    </rPh>
    <phoneticPr fontId="7"/>
  </si>
  <si>
    <t>エンジントリマーによる生垣の剪定作業</t>
    <rPh sb="11" eb="13">
      <t>イケガキ</t>
    </rPh>
    <rPh sb="14" eb="16">
      <t>センテイ</t>
    </rPh>
    <rPh sb="16" eb="18">
      <t>サギョウ</t>
    </rPh>
    <phoneticPr fontId="7"/>
  </si>
  <si>
    <t>保護具について</t>
    <rPh sb="0" eb="3">
      <t>ホゴグ</t>
    </rPh>
    <phoneticPr fontId="7"/>
  </si>
  <si>
    <t>保護帽</t>
    <rPh sb="0" eb="3">
      <t>ホゴボウ</t>
    </rPh>
    <phoneticPr fontId="7"/>
  </si>
  <si>
    <t>墜落制止用器具</t>
    <rPh sb="0" eb="2">
      <t>ツイラク</t>
    </rPh>
    <rPh sb="2" eb="7">
      <t>セイシヨウキグ</t>
    </rPh>
    <phoneticPr fontId="7"/>
  </si>
  <si>
    <t>チャップス</t>
    <phoneticPr fontId="7"/>
  </si>
  <si>
    <t>機械の取扱及び点検について</t>
    <phoneticPr fontId="7"/>
  </si>
  <si>
    <t>刈払機</t>
    <rPh sb="0" eb="3">
      <t>カリバライキ</t>
    </rPh>
    <phoneticPr fontId="7"/>
  </si>
  <si>
    <t>トリマー</t>
    <phoneticPr fontId="7"/>
  </si>
  <si>
    <t>チェーンソー</t>
    <phoneticPr fontId="7"/>
  </si>
  <si>
    <t>緊急時の連絡、応急処置について</t>
    <phoneticPr fontId="7"/>
  </si>
  <si>
    <t>資格が必要な作業について</t>
    <rPh sb="0" eb="2">
      <t>シカク</t>
    </rPh>
    <rPh sb="3" eb="5">
      <t>ヒツヨウ</t>
    </rPh>
    <rPh sb="6" eb="8">
      <t>サギョウ</t>
    </rPh>
    <phoneticPr fontId="7"/>
  </si>
  <si>
    <t>刈払機取扱作業者</t>
    <rPh sb="0" eb="1">
      <t>カリ</t>
    </rPh>
    <rPh sb="1" eb="2">
      <t>バライ</t>
    </rPh>
    <rPh sb="2" eb="3">
      <t>キ</t>
    </rPh>
    <rPh sb="3" eb="5">
      <t>トリアツカイ</t>
    </rPh>
    <rPh sb="5" eb="8">
      <t>サギョウシャ</t>
    </rPh>
    <phoneticPr fontId="7"/>
  </si>
  <si>
    <t>伐木等の業務(ﾁｪｰﾝｿｰ)</t>
    <phoneticPr fontId="7"/>
  </si>
  <si>
    <t>ｸﾚｰﾝ等運転</t>
    <phoneticPr fontId="7"/>
  </si>
  <si>
    <t>玉掛作業</t>
    <phoneticPr fontId="7"/>
  </si>
  <si>
    <t>高所作業車運転</t>
    <phoneticPr fontId="7"/>
  </si>
  <si>
    <t>車両系建設機械運転</t>
    <phoneticPr fontId="7"/>
  </si>
  <si>
    <t>墜落制止用器具</t>
    <phoneticPr fontId="7"/>
  </si>
  <si>
    <t>ロープ高所作業</t>
    <phoneticPr fontId="7"/>
  </si>
  <si>
    <t>足場の組立</t>
    <phoneticPr fontId="7"/>
  </si>
  <si>
    <t>KY用紙及び作業完了即日報告書について</t>
    <rPh sb="4" eb="5">
      <t>オヨ</t>
    </rPh>
    <phoneticPr fontId="7"/>
  </si>
  <si>
    <t>区分</t>
    <rPh sb="0" eb="2">
      <t>クブン</t>
    </rPh>
    <phoneticPr fontId="4"/>
  </si>
  <si>
    <t>重　　　量　　　物</t>
    <rPh sb="0" eb="1">
      <t>シゲル</t>
    </rPh>
    <rPh sb="4" eb="5">
      <t>リョウ</t>
    </rPh>
    <rPh sb="8" eb="9">
      <t>ブツ</t>
    </rPh>
    <phoneticPr fontId="4"/>
  </si>
  <si>
    <t>足場・高所</t>
    <rPh sb="0" eb="2">
      <t>アシバ</t>
    </rPh>
    <rPh sb="3" eb="5">
      <t>コウショ</t>
    </rPh>
    <phoneticPr fontId="4"/>
  </si>
  <si>
    <t>重 機・車 両 の 運 転</t>
    <rPh sb="0" eb="1">
      <t>シゲル</t>
    </rPh>
    <rPh sb="2" eb="3">
      <t>キ</t>
    </rPh>
    <rPh sb="4" eb="5">
      <t>クルマ</t>
    </rPh>
    <rPh sb="6" eb="7">
      <t>リョウ</t>
    </rPh>
    <rPh sb="10" eb="11">
      <t>ウン</t>
    </rPh>
    <rPh sb="12" eb="13">
      <t>テン</t>
    </rPh>
    <phoneticPr fontId="4"/>
  </si>
  <si>
    <t>電気</t>
    <rPh sb="0" eb="2">
      <t>デンキ</t>
    </rPh>
    <phoneticPr fontId="4"/>
  </si>
  <si>
    <t>掘削</t>
    <rPh sb="0" eb="2">
      <t>クッサク</t>
    </rPh>
    <phoneticPr fontId="4"/>
  </si>
  <si>
    <t>機械類</t>
    <rPh sb="0" eb="1">
      <t>キ</t>
    </rPh>
    <rPh sb="1" eb="2">
      <t>カイ</t>
    </rPh>
    <rPh sb="2" eb="3">
      <t>タグイ</t>
    </rPh>
    <phoneticPr fontId="4"/>
  </si>
  <si>
    <t>就　業　制　限　を　受　け　る　業　務</t>
    <rPh sb="0" eb="1">
      <t>シュウ</t>
    </rPh>
    <rPh sb="2" eb="3">
      <t>ギョウ</t>
    </rPh>
    <rPh sb="4" eb="5">
      <t>セイ</t>
    </rPh>
    <rPh sb="6" eb="7">
      <t>キリ</t>
    </rPh>
    <rPh sb="10" eb="11">
      <t>ウ</t>
    </rPh>
    <rPh sb="16" eb="17">
      <t>ギョウ</t>
    </rPh>
    <rPh sb="18" eb="19">
      <t>ツトム</t>
    </rPh>
    <phoneticPr fontId="4"/>
  </si>
  <si>
    <t>妊婦</t>
    <rPh sb="0" eb="2">
      <t>ニンプ</t>
    </rPh>
    <phoneticPr fontId="4"/>
  </si>
  <si>
    <t>その他の</t>
    <rPh sb="2" eb="3">
      <t>タ</t>
    </rPh>
    <phoneticPr fontId="4"/>
  </si>
  <si>
    <t>満18歳</t>
    <rPh sb="0" eb="1">
      <t>マン</t>
    </rPh>
    <rPh sb="3" eb="4">
      <t>サイ</t>
    </rPh>
    <phoneticPr fontId="4"/>
  </si>
  <si>
    <t>関　係　法　令　条　文</t>
    <rPh sb="0" eb="1">
      <t>セキ</t>
    </rPh>
    <rPh sb="2" eb="3">
      <t>カカリ</t>
    </rPh>
    <rPh sb="4" eb="5">
      <t>ホウ</t>
    </rPh>
    <rPh sb="6" eb="7">
      <t>レイ</t>
    </rPh>
    <rPh sb="8" eb="9">
      <t>ジョウ</t>
    </rPh>
    <rPh sb="10" eb="11">
      <t>ブン</t>
    </rPh>
    <phoneticPr fontId="4"/>
  </si>
  <si>
    <t>女　性</t>
    <phoneticPr fontId="4"/>
  </si>
  <si>
    <t>未満の者</t>
    <rPh sb="0" eb="2">
      <t>ミマン</t>
    </rPh>
    <rPh sb="3" eb="4">
      <t>モノ</t>
    </rPh>
    <phoneticPr fontId="4"/>
  </si>
  <si>
    <t>労基法62</t>
    <rPh sb="0" eb="3">
      <t>ロウキホウ</t>
    </rPh>
    <phoneticPr fontId="4"/>
  </si>
  <si>
    <t>年令及び性</t>
    <rPh sb="0" eb="2">
      <t>ネンレイ</t>
    </rPh>
    <rPh sb="2" eb="3">
      <t>オヨ</t>
    </rPh>
    <rPh sb="4" eb="5">
      <t>セイ</t>
    </rPh>
    <phoneticPr fontId="4"/>
  </si>
  <si>
    <t>重量（単位　キログラム）</t>
    <rPh sb="0" eb="2">
      <t>ジュウリョウ</t>
    </rPh>
    <rPh sb="3" eb="5">
      <t>タンイ</t>
    </rPh>
    <phoneticPr fontId="4"/>
  </si>
  <si>
    <t>　　〃　64の5　</t>
    <phoneticPr fontId="4"/>
  </si>
  <si>
    <t>断続作業
の場合</t>
    <rPh sb="0" eb="2">
      <t>ダンゾク</t>
    </rPh>
    <rPh sb="2" eb="4">
      <t>サギョウ</t>
    </rPh>
    <rPh sb="6" eb="8">
      <t>バアイ</t>
    </rPh>
    <phoneticPr fontId="4"/>
  </si>
  <si>
    <t>継続作業
の場合</t>
    <rPh sb="0" eb="2">
      <t>ケイゾク</t>
    </rPh>
    <rPh sb="2" eb="4">
      <t>サギョウ</t>
    </rPh>
    <rPh sb="6" eb="8">
      <t>バアイ</t>
    </rPh>
    <phoneticPr fontId="4"/>
  </si>
  <si>
    <t>女性則2、3</t>
    <rPh sb="0" eb="2">
      <t>ジョセイ</t>
    </rPh>
    <rPh sb="2" eb="3">
      <t>ソク</t>
    </rPh>
    <phoneticPr fontId="4"/>
  </si>
  <si>
    <t>年少則7、8</t>
    <rPh sb="0" eb="2">
      <t>ネンショウ</t>
    </rPh>
    <rPh sb="2" eb="3">
      <t>ソク</t>
    </rPh>
    <phoneticPr fontId="4"/>
  </si>
  <si>
    <t>満16歳未満</t>
    <rPh sb="0" eb="1">
      <t>マン</t>
    </rPh>
    <rPh sb="3" eb="4">
      <t>サイ</t>
    </rPh>
    <rPh sb="4" eb="6">
      <t>ミマン</t>
    </rPh>
    <phoneticPr fontId="4"/>
  </si>
  <si>
    <t>女</t>
    <rPh sb="0" eb="1">
      <t>オンナ</t>
    </rPh>
    <phoneticPr fontId="4"/>
  </si>
  <si>
    <t>12以上</t>
    <rPh sb="2" eb="4">
      <t>イジョウ</t>
    </rPh>
    <phoneticPr fontId="4"/>
  </si>
  <si>
    <t xml:space="preserve">  8以上</t>
    <rPh sb="3" eb="5">
      <t>イジョウ</t>
    </rPh>
    <phoneticPr fontId="4"/>
  </si>
  <si>
    <t>男</t>
    <rPh sb="0" eb="1">
      <t>オトコ</t>
    </rPh>
    <phoneticPr fontId="4"/>
  </si>
  <si>
    <t xml:space="preserve">15 〃 </t>
    <phoneticPr fontId="4"/>
  </si>
  <si>
    <t xml:space="preserve">10 〃 </t>
    <phoneticPr fontId="4"/>
  </si>
  <si>
    <t>満16歳以上</t>
    <rPh sb="0" eb="1">
      <t>マン</t>
    </rPh>
    <rPh sb="3" eb="4">
      <t>サイ</t>
    </rPh>
    <rPh sb="4" eb="6">
      <t>イジョウ</t>
    </rPh>
    <phoneticPr fontId="4"/>
  </si>
  <si>
    <t xml:space="preserve">25 〃 </t>
    <phoneticPr fontId="4"/>
  </si>
  <si>
    <t>満18歳未満</t>
    <rPh sb="0" eb="1">
      <t>マン</t>
    </rPh>
    <rPh sb="3" eb="4">
      <t>サイ</t>
    </rPh>
    <rPh sb="4" eb="6">
      <t>ミマン</t>
    </rPh>
    <phoneticPr fontId="4"/>
  </si>
  <si>
    <t xml:space="preserve">30 〃 </t>
    <phoneticPr fontId="4"/>
  </si>
  <si>
    <t xml:space="preserve">20 〃 </t>
    <phoneticPr fontId="4"/>
  </si>
  <si>
    <t>満18歳以上</t>
    <rPh sb="0" eb="1">
      <t>マン</t>
    </rPh>
    <rPh sb="3" eb="4">
      <t>サイ</t>
    </rPh>
    <rPh sb="4" eb="6">
      <t>イジョウ</t>
    </rPh>
    <phoneticPr fontId="4"/>
  </si>
  <si>
    <t>足場の組立・解体、変更の作業
（但し、地上または床上の補助作業を除く）</t>
    <rPh sb="0" eb="2">
      <t>アシバ</t>
    </rPh>
    <rPh sb="3" eb="5">
      <t>クミタテ</t>
    </rPh>
    <rPh sb="6" eb="8">
      <t>カイタイ</t>
    </rPh>
    <rPh sb="9" eb="11">
      <t>ヘンコウ</t>
    </rPh>
    <rPh sb="12" eb="14">
      <t>サギョウ</t>
    </rPh>
    <phoneticPr fontId="4"/>
  </si>
  <si>
    <t>高さ5ｍ以上の墜落危険箇所での作業</t>
    <rPh sb="0" eb="1">
      <t>タカ</t>
    </rPh>
    <rPh sb="4" eb="6">
      <t>イジョウ</t>
    </rPh>
    <rPh sb="7" eb="9">
      <t>ツイラク</t>
    </rPh>
    <rPh sb="9" eb="11">
      <t>キケン</t>
    </rPh>
    <rPh sb="11" eb="13">
      <t>カショ</t>
    </rPh>
    <rPh sb="15" eb="17">
      <t>サギョウ</t>
    </rPh>
    <phoneticPr fontId="4"/>
  </si>
  <si>
    <t>クレーン、デリック（女性は5t以上）
または揚貨装置の運転（女性は5t以上）</t>
    <rPh sb="10" eb="12">
      <t>ジョセイ</t>
    </rPh>
    <rPh sb="15" eb="17">
      <t>イジョウ</t>
    </rPh>
    <rPh sb="22" eb="23">
      <t>ヨウ</t>
    </rPh>
    <rPh sb="23" eb="24">
      <t>カ</t>
    </rPh>
    <rPh sb="24" eb="26">
      <t>ソウチ</t>
    </rPh>
    <rPh sb="27" eb="29">
      <t>ウンテン</t>
    </rPh>
    <rPh sb="30" eb="32">
      <t>ジョセイ</t>
    </rPh>
    <rPh sb="35" eb="37">
      <t>イジョウ</t>
    </rPh>
    <phoneticPr fontId="4"/>
  </si>
  <si>
    <t>動力巻上機・運搬機・索道の運転</t>
    <rPh sb="0" eb="2">
      <t>ドウリョク</t>
    </rPh>
    <rPh sb="2" eb="3">
      <t>マ</t>
    </rPh>
    <rPh sb="3" eb="4">
      <t>ア</t>
    </rPh>
    <rPh sb="4" eb="5">
      <t>キ</t>
    </rPh>
    <rPh sb="6" eb="9">
      <t>ウンパンキ</t>
    </rPh>
    <rPh sb="10" eb="12">
      <t>サクドウ</t>
    </rPh>
    <rPh sb="13" eb="15">
      <t>ウンテン</t>
    </rPh>
    <phoneticPr fontId="4"/>
  </si>
  <si>
    <t>クレーン、デリックまたは揚貨装置の玉掛けの業務
（2人以上で行う補助作業を除く）</t>
    <rPh sb="12" eb="13">
      <t>ヨウ</t>
    </rPh>
    <rPh sb="13" eb="14">
      <t>カ</t>
    </rPh>
    <rPh sb="14" eb="16">
      <t>ソウチ</t>
    </rPh>
    <rPh sb="17" eb="18">
      <t>タマ</t>
    </rPh>
    <rPh sb="18" eb="19">
      <t>ガ</t>
    </rPh>
    <rPh sb="21" eb="23">
      <t>ギョウム</t>
    </rPh>
    <rPh sb="26" eb="27">
      <t>ヒト</t>
    </rPh>
    <rPh sb="27" eb="29">
      <t>イジョウ</t>
    </rPh>
    <rPh sb="30" eb="31">
      <t>オコナ</t>
    </rPh>
    <rPh sb="32" eb="34">
      <t>ホジョ</t>
    </rPh>
    <rPh sb="34" eb="36">
      <t>サギョウ</t>
    </rPh>
    <rPh sb="37" eb="38">
      <t>ノゾ</t>
    </rPh>
    <phoneticPr fontId="4"/>
  </si>
  <si>
    <t>動力による建設用機械類の運転</t>
    <rPh sb="0" eb="2">
      <t>ドウリョク</t>
    </rPh>
    <rPh sb="5" eb="8">
      <t>ケンセツヨウ</t>
    </rPh>
    <rPh sb="8" eb="11">
      <t>キカイルイ</t>
    </rPh>
    <rPh sb="12" eb="14">
      <t>ウンテン</t>
    </rPh>
    <phoneticPr fontId="4"/>
  </si>
  <si>
    <t>動力軌条車、バス、2t以上のトラックの運転</t>
    <rPh sb="0" eb="2">
      <t>ドウリョク</t>
    </rPh>
    <rPh sb="2" eb="4">
      <t>キジョウ</t>
    </rPh>
    <rPh sb="4" eb="5">
      <t>シャ</t>
    </rPh>
    <rPh sb="11" eb="13">
      <t>イジョウ</t>
    </rPh>
    <rPh sb="19" eb="21">
      <t>ウンテン</t>
    </rPh>
    <phoneticPr fontId="4"/>
  </si>
  <si>
    <t>直流750V交流300Vを超える電圧の充電電路、
またはその支持物の点検、修理、操作</t>
    <rPh sb="0" eb="2">
      <t>チョクリュウ</t>
    </rPh>
    <rPh sb="6" eb="8">
      <t>コウリュウ</t>
    </rPh>
    <rPh sb="13" eb="14">
      <t>コ</t>
    </rPh>
    <rPh sb="16" eb="18">
      <t>デンアツ</t>
    </rPh>
    <rPh sb="19" eb="21">
      <t>ジュウデン</t>
    </rPh>
    <rPh sb="21" eb="23">
      <t>デンロ</t>
    </rPh>
    <rPh sb="30" eb="32">
      <t>シジ</t>
    </rPh>
    <rPh sb="32" eb="33">
      <t>ブツ</t>
    </rPh>
    <rPh sb="34" eb="36">
      <t>テンケン</t>
    </rPh>
    <rPh sb="37" eb="39">
      <t>シュウリ</t>
    </rPh>
    <rPh sb="40" eb="42">
      <t>ソウサ</t>
    </rPh>
    <phoneticPr fontId="4"/>
  </si>
  <si>
    <t>土砂崩壊危険箇所での作業
または深さ5ｍ以上の地穴における業務</t>
    <rPh sb="0" eb="2">
      <t>ドシャ</t>
    </rPh>
    <rPh sb="2" eb="4">
      <t>ホウカイ</t>
    </rPh>
    <rPh sb="4" eb="6">
      <t>キケン</t>
    </rPh>
    <rPh sb="6" eb="8">
      <t>カショ</t>
    </rPh>
    <rPh sb="10" eb="12">
      <t>サギョウ</t>
    </rPh>
    <rPh sb="16" eb="17">
      <t>フカ</t>
    </rPh>
    <rPh sb="20" eb="22">
      <t>イジョウ</t>
    </rPh>
    <rPh sb="23" eb="24">
      <t>ジ</t>
    </rPh>
    <rPh sb="24" eb="25">
      <t>ケツ</t>
    </rPh>
    <rPh sb="29" eb="31">
      <t>ギョウム</t>
    </rPh>
    <phoneticPr fontId="4"/>
  </si>
  <si>
    <t>運転中の原動機または原動機から中間軸までの動力伝導
装置の掃除、給油、検査、修理またはベルトの掛換え</t>
    <rPh sb="0" eb="3">
      <t>ウンテンチュウ</t>
    </rPh>
    <rPh sb="4" eb="7">
      <t>ゲンドウキ</t>
    </rPh>
    <rPh sb="10" eb="13">
      <t>ゲンドウキ</t>
    </rPh>
    <rPh sb="15" eb="17">
      <t>チュウカン</t>
    </rPh>
    <rPh sb="17" eb="18">
      <t>ジク</t>
    </rPh>
    <rPh sb="21" eb="23">
      <t>ドウリョク</t>
    </rPh>
    <rPh sb="23" eb="25">
      <t>デンドウ</t>
    </rPh>
    <rPh sb="26" eb="28">
      <t>ソウチ</t>
    </rPh>
    <rPh sb="29" eb="31">
      <t>ソウジ</t>
    </rPh>
    <rPh sb="32" eb="34">
      <t>キュウユ</t>
    </rPh>
    <rPh sb="35" eb="37">
      <t>ケンサ</t>
    </rPh>
    <rPh sb="38" eb="40">
      <t>シュウリ</t>
    </rPh>
    <rPh sb="47" eb="48">
      <t>カ</t>
    </rPh>
    <rPh sb="48" eb="49">
      <t>カ</t>
    </rPh>
    <phoneticPr fontId="4"/>
  </si>
  <si>
    <t>異常気圧下での業務</t>
    <rPh sb="0" eb="2">
      <t>イジョウ</t>
    </rPh>
    <rPh sb="2" eb="5">
      <t>キアツカ</t>
    </rPh>
    <rPh sb="7" eb="9">
      <t>ギョウム</t>
    </rPh>
    <phoneticPr fontId="4"/>
  </si>
  <si>
    <t>土石等のじん埃または粉末を著しく飛散する場所での業務</t>
    <rPh sb="0" eb="2">
      <t>ドセキ</t>
    </rPh>
    <rPh sb="2" eb="3">
      <t>ナド</t>
    </rPh>
    <rPh sb="10" eb="12">
      <t>フンマツ</t>
    </rPh>
    <rPh sb="13" eb="14">
      <t>イチジル</t>
    </rPh>
    <rPh sb="16" eb="18">
      <t>ヒサン</t>
    </rPh>
    <rPh sb="20" eb="22">
      <t>バショ</t>
    </rPh>
    <rPh sb="24" eb="26">
      <t>ギョウム</t>
    </rPh>
    <phoneticPr fontId="4"/>
  </si>
  <si>
    <t>強烈な騒音を発する場所での業務</t>
    <rPh sb="0" eb="2">
      <t>キョウレツ</t>
    </rPh>
    <rPh sb="3" eb="5">
      <t>ソウオン</t>
    </rPh>
    <rPh sb="6" eb="7">
      <t>ハッ</t>
    </rPh>
    <rPh sb="9" eb="11">
      <t>バショ</t>
    </rPh>
    <rPh sb="13" eb="15">
      <t>ギョウム</t>
    </rPh>
    <phoneticPr fontId="4"/>
  </si>
  <si>
    <t>産婦</t>
  </si>
  <si>
    <t>×</t>
    <phoneticPr fontId="7"/>
  </si>
  <si>
    <t>△</t>
    <phoneticPr fontId="7"/>
  </si>
  <si>
    <t>〇</t>
    <phoneticPr fontId="7"/>
  </si>
  <si>
    <t>－</t>
    <phoneticPr fontId="7"/>
  </si>
  <si>
    <t>×…女性又は
　　　１８歳未満の者を
　　　就かせてはならない
　　　業務
△…本人が申し出た場合
　　　就かせてはならない
　　　業務
○…女性を就かせても
　　　さしつかえない業務
－…条文がないもの</t>
    <rPh sb="11" eb="12">
      <t>サイ</t>
    </rPh>
    <rPh sb="12" eb="14">
      <t>ミマン</t>
    </rPh>
    <rPh sb="15" eb="16">
      <t>モノ</t>
    </rPh>
    <rPh sb="21" eb="22">
      <t>ツ</t>
    </rPh>
    <rPh sb="34" eb="36">
      <t>ギョウム</t>
    </rPh>
    <rPh sb="40" eb="42">
      <t>ホンニン</t>
    </rPh>
    <rPh sb="43" eb="44">
      <t>モウ</t>
    </rPh>
    <rPh sb="45" eb="46">
      <t>デ</t>
    </rPh>
    <rPh sb="47" eb="49">
      <t>バアイ</t>
    </rPh>
    <rPh sb="53" eb="54">
      <t>ツ</t>
    </rPh>
    <rPh sb="66" eb="68">
      <t>ギョウム</t>
    </rPh>
    <rPh sb="72" eb="74">
      <t>ジョセイ</t>
    </rPh>
    <rPh sb="75" eb="76">
      <t>ツ</t>
    </rPh>
    <rPh sb="91" eb="93">
      <t>ギョウム</t>
    </rPh>
    <rPh sb="97" eb="99">
      <t>ジョウブン</t>
    </rPh>
    <phoneticPr fontId="4"/>
  </si>
  <si>
    <t>（注）産婦とは産後1年以内の</t>
    <rPh sb="1" eb="2">
      <t>チュウ</t>
    </rPh>
    <rPh sb="3" eb="5">
      <t>サンプ</t>
    </rPh>
    <phoneticPr fontId="4"/>
  </si>
  <si>
    <t>以内の女性</t>
    <phoneticPr fontId="7"/>
  </si>
  <si>
    <t>安全提出書類（植栽維持管理業務）目次</t>
    <rPh sb="0" eb="2">
      <t>アンゼン</t>
    </rPh>
    <rPh sb="2" eb="4">
      <t>テイシュツ</t>
    </rPh>
    <rPh sb="4" eb="6">
      <t>ショルイ</t>
    </rPh>
    <rPh sb="7" eb="9">
      <t>ショクサイ</t>
    </rPh>
    <rPh sb="9" eb="13">
      <t>イジカンリ</t>
    </rPh>
    <rPh sb="13" eb="15">
      <t>ギョウム</t>
    </rPh>
    <rPh sb="16" eb="18">
      <t>モクジ</t>
    </rPh>
    <phoneticPr fontId="4"/>
  </si>
  <si>
    <t xml:space="preserve">  墜落制止用器具の正しい使用)</t>
    <rPh sb="2" eb="9">
      <t>ツイラクセイシヨウキグ</t>
    </rPh>
    <phoneticPr fontId="4"/>
  </si>
  <si>
    <t xml:space="preserve">  (5)持込機械</t>
    <phoneticPr fontId="7"/>
  </si>
  <si>
    <t xml:space="preserve">  (6)防護設備の除去と復旧</t>
    <phoneticPr fontId="7"/>
  </si>
  <si>
    <t>４．　当該作業については直接作業を指揮し、作業中の危険防止に対する注意喚起を行　</t>
    <rPh sb="33" eb="35">
      <t>チュウイ</t>
    </rPh>
    <rPh sb="35" eb="37">
      <t>カンキ</t>
    </rPh>
    <rPh sb="38" eb="39">
      <t>オコナ</t>
    </rPh>
    <phoneticPr fontId="4"/>
  </si>
  <si>
    <t>６．　危険な作業を行う時は、当社係員と協議のうえ、安全通路の確保及び必要な標示</t>
    <rPh sb="32" eb="33">
      <t>オヨ</t>
    </rPh>
    <rPh sb="37" eb="39">
      <t>ヒョウジ</t>
    </rPh>
    <phoneticPr fontId="4"/>
  </si>
  <si>
    <t>７．　作業中崩壊、爆発等危険箇所を発見した場合は、速やかに作業員を避難させる等</t>
    <phoneticPr fontId="4"/>
  </si>
  <si>
    <t>８．　悪天候等で危険が予想されるときは、その旨を作業所安全衛生管理者に申し出て</t>
    <phoneticPr fontId="4"/>
  </si>
  <si>
    <t>運行経路図</t>
    <rPh sb="0" eb="4">
      <t>ウンコウケイロ</t>
    </rPh>
    <rPh sb="4" eb="5">
      <t>ズ</t>
    </rPh>
    <phoneticPr fontId="7"/>
  </si>
  <si>
    <t>連続7日以上の作業場</t>
    <rPh sb="0" eb="2">
      <t>レンゾク</t>
    </rPh>
    <rPh sb="3" eb="6">
      <t>ニチイジョウ</t>
    </rPh>
    <rPh sb="7" eb="10">
      <t>サギョウバ</t>
    </rPh>
    <phoneticPr fontId="7"/>
  </si>
  <si>
    <t>年度当初</t>
    <rPh sb="0" eb="2">
      <t>ネンド</t>
    </rPh>
    <rPh sb="2" eb="4">
      <t>トウショ</t>
    </rPh>
    <phoneticPr fontId="4"/>
  </si>
  <si>
    <t>　　〇　〇　　〇　〇</t>
    <phoneticPr fontId="7"/>
  </si>
  <si>
    <t>１工区全体</t>
    <rPh sb="1" eb="3">
      <t>コウク</t>
    </rPh>
    <rPh sb="3" eb="5">
      <t>ゼンタイ</t>
    </rPh>
    <phoneticPr fontId="4"/>
  </si>
  <si>
    <t>（　次)会社名</t>
    <phoneticPr fontId="4"/>
  </si>
  <si>
    <t>一次会社名</t>
    <rPh sb="0" eb="1">
      <t>イチ</t>
    </rPh>
    <phoneticPr fontId="4"/>
  </si>
  <si>
    <t>生年月日（西暦）</t>
    <rPh sb="5" eb="7">
      <t>セイレキ</t>
    </rPh>
    <phoneticPr fontId="4"/>
  </si>
  <si>
    <t>【就労制限事項】</t>
    <rPh sb="1" eb="3">
      <t>シュウロウ</t>
    </rPh>
    <rPh sb="3" eb="5">
      <t>セイゲン</t>
    </rPh>
    <rPh sb="5" eb="7">
      <t>ジコウ</t>
    </rPh>
    <phoneticPr fontId="7"/>
  </si>
  <si>
    <t>社印押印</t>
    <rPh sb="0" eb="4">
      <t>シャインオウイン</t>
    </rPh>
    <phoneticPr fontId="7"/>
  </si>
  <si>
    <t xml:space="preserve">  　の上げ下ろしには、吊り網，吊り袋等使用させる。</t>
    <phoneticPr fontId="4"/>
  </si>
  <si>
    <t>５．　保安帽，墜落制止用器具（安全帯）その他の保護具の使用状況を監視し、資材等</t>
    <rPh sb="7" eb="14">
      <t>ツイラクセイシヨウキグ</t>
    </rPh>
    <phoneticPr fontId="4"/>
  </si>
  <si>
    <t>10．交通災害防止</t>
    <phoneticPr fontId="4"/>
  </si>
  <si>
    <t xml:space="preserve">  交通災害の防止</t>
    <phoneticPr fontId="7"/>
  </si>
  <si>
    <t xml:space="preserve">   ② 作業員に対し保護帽，墜落制止用器具（安全帯）等法令に定められた防護</t>
    <rPh sb="15" eb="22">
      <t>ツイラクセイシヨウキグ</t>
    </rPh>
    <rPh sb="36" eb="38">
      <t>ボウゴ</t>
    </rPh>
    <phoneticPr fontId="4"/>
  </si>
  <si>
    <t>　　具を必ず着用させ、その正しい使用方法を作業員に徹底させなければならない。</t>
    <phoneticPr fontId="4"/>
  </si>
  <si>
    <t>７．作業着手前に、「新規入場者就労報告書」、「送り出し教育実施報告書」、</t>
    <rPh sb="2" eb="4">
      <t>サギョウ</t>
    </rPh>
    <rPh sb="4" eb="6">
      <t>チャクシュ</t>
    </rPh>
    <rPh sb="10" eb="15">
      <t>シンキニュウジョウシャ</t>
    </rPh>
    <rPh sb="15" eb="20">
      <t>シュウロウホウコクショ</t>
    </rPh>
    <rPh sb="23" eb="24">
      <t>オク</t>
    </rPh>
    <rPh sb="25" eb="26">
      <t>ダ</t>
    </rPh>
    <rPh sb="27" eb="29">
      <t>キョウイク</t>
    </rPh>
    <rPh sb="29" eb="34">
      <t>ジッシホウコクショ</t>
    </rPh>
    <phoneticPr fontId="4"/>
  </si>
  <si>
    <t xml:space="preserve">     協力企業は、１作業所の労働者が常時５０人をこえる場合には、法の定め</t>
    <rPh sb="7" eb="9">
      <t>キギョウ</t>
    </rPh>
    <phoneticPr fontId="4"/>
  </si>
  <si>
    <t>　　添えて、作業着手5日前までに作業所安全衛生管理者に提出しなければな</t>
    <rPh sb="6" eb="8">
      <t>サギョウ</t>
    </rPh>
    <rPh sb="8" eb="10">
      <t>チャクシュ</t>
    </rPh>
    <phoneticPr fontId="4"/>
  </si>
  <si>
    <t>　(2) 当社より受注した委託作業の全部又は一部を二次以下の下請負業者に発注す</t>
    <rPh sb="13" eb="15">
      <t>イタク</t>
    </rPh>
    <rPh sb="15" eb="17">
      <t>サギョウ</t>
    </rPh>
    <rPh sb="20" eb="21">
      <t>マタ</t>
    </rPh>
    <phoneticPr fontId="4"/>
  </si>
  <si>
    <t>　　るときは、それぞれの下請負業者に、「作業員名簿」を作成させ、自社の</t>
    <phoneticPr fontId="4"/>
  </si>
  <si>
    <t>　　提出書類と一括して作業所安全衛生管理者に提出しなければならない。</t>
    <phoneticPr fontId="4"/>
  </si>
  <si>
    <t xml:space="preserve">  (2)作業所等の環境整備</t>
    <phoneticPr fontId="7"/>
  </si>
  <si>
    <t xml:space="preserve">　 </t>
    <phoneticPr fontId="4"/>
  </si>
  <si>
    <t xml:space="preserve">     使用する作業所，便所等について、常に環境衛生の整備に努め、十分な</t>
    <phoneticPr fontId="4"/>
  </si>
  <si>
    <t>　 衛生管理を行わなければならない。</t>
    <rPh sb="2" eb="4">
      <t>エイセイ</t>
    </rPh>
    <rPh sb="7" eb="8">
      <t>オコナ</t>
    </rPh>
    <phoneticPr fontId="4"/>
  </si>
  <si>
    <t>　　 一人親方等労働者災害補償保険法の適用外の者に作業の全部または一部</t>
    <rPh sb="3" eb="4">
      <t>ヒト</t>
    </rPh>
    <rPh sb="25" eb="27">
      <t>サギョウ</t>
    </rPh>
    <phoneticPr fontId="4"/>
  </si>
  <si>
    <t>１．　当社係員から作業計画又は設計図等の説明を受け、事前に作業方法の打合せを行</t>
    <rPh sb="9" eb="11">
      <t>サギョウ</t>
    </rPh>
    <rPh sb="13" eb="14">
      <t>マタ</t>
    </rPh>
    <rPh sb="26" eb="28">
      <t>ジゼン</t>
    </rPh>
    <rPh sb="38" eb="39">
      <t>オコナ</t>
    </rPh>
    <phoneticPr fontId="4"/>
  </si>
  <si>
    <t>17．業務の一部を再下請負させる場合には、当社が、貴社に誓約した</t>
    <rPh sb="3" eb="5">
      <t>ギョウム</t>
    </rPh>
    <phoneticPr fontId="4"/>
  </si>
  <si>
    <t xml:space="preserve">  一切の事項を当社の責任において、当該再下請業者にも遵守させます。</t>
    <phoneticPr fontId="4"/>
  </si>
  <si>
    <t xml:space="preserve">  (2) 当社より受注した委託内容の全部または一部を、第二次以下の下請負会社に</t>
    <rPh sb="14" eb="18">
      <t>イタクナイヨウ</t>
    </rPh>
    <phoneticPr fontId="4"/>
  </si>
  <si>
    <t>作業場ごとに作成・提出する書類</t>
    <rPh sb="0" eb="3">
      <t>サギョウバ</t>
    </rPh>
    <rPh sb="6" eb="8">
      <t>サクセイ</t>
    </rPh>
    <rPh sb="9" eb="11">
      <t>テイシュツ</t>
    </rPh>
    <rPh sb="13" eb="15">
      <t>ショルイ</t>
    </rPh>
    <phoneticPr fontId="4"/>
  </si>
  <si>
    <t>持込機械等（ﾁｪｰﾝｿｰ）使用届</t>
    <rPh sb="0" eb="2">
      <t>モチコミ</t>
    </rPh>
    <rPh sb="2" eb="4">
      <t>キカイ</t>
    </rPh>
    <rPh sb="4" eb="5">
      <t>トウ</t>
    </rPh>
    <rPh sb="13" eb="15">
      <t>シヨウ</t>
    </rPh>
    <rPh sb="15" eb="16">
      <t>トドケ</t>
    </rPh>
    <phoneticPr fontId="4"/>
  </si>
  <si>
    <r>
      <t>適用除外</t>
    </r>
    <r>
      <rPr>
        <sz val="9"/>
        <rFont val="ＭＳ Ｐ明朝"/>
        <family val="1"/>
        <charset val="128"/>
      </rPr>
      <t>（ガソリン：専用金属容器かつ20L以内）</t>
    </r>
    <rPh sb="0" eb="4">
      <t>テキヨウジョガイ</t>
    </rPh>
    <rPh sb="10" eb="12">
      <t>センヨウ</t>
    </rPh>
    <rPh sb="12" eb="14">
      <t>キンゾク</t>
    </rPh>
    <rPh sb="14" eb="16">
      <t>ヨウキ</t>
    </rPh>
    <rPh sb="21" eb="23">
      <t>イナイ</t>
    </rPh>
    <phoneticPr fontId="7"/>
  </si>
  <si>
    <t>（押印省略）</t>
    <rPh sb="1" eb="5">
      <t>オウインショウリャク</t>
    </rPh>
    <phoneticPr fontId="7"/>
  </si>
  <si>
    <t>〈植栽維持管理様式〉</t>
    <rPh sb="1" eb="3">
      <t>ショクサイ</t>
    </rPh>
    <rPh sb="3" eb="7">
      <t>イジカンリ</t>
    </rPh>
    <rPh sb="7" eb="9">
      <t>ヨウシキ</t>
    </rPh>
    <phoneticPr fontId="7"/>
  </si>
  <si>
    <t xml:space="preserve"> </t>
    <phoneticPr fontId="7"/>
  </si>
  <si>
    <t>（雇用主記入）</t>
    <phoneticPr fontId="7"/>
  </si>
  <si>
    <t>〈植栽維持管理様式〉</t>
    <rPh sb="1" eb="3">
      <t>ショクサイ</t>
    </rPh>
    <rPh sb="3" eb="7">
      <t>イジカンリ</t>
    </rPh>
    <rPh sb="7" eb="9">
      <t>ヨウシキ</t>
    </rPh>
    <phoneticPr fontId="12"/>
  </si>
  <si>
    <t>会社名</t>
    <rPh sb="0" eb="1">
      <t>カイ</t>
    </rPh>
    <rPh sb="1" eb="2">
      <t>シャ</t>
    </rPh>
    <rPh sb="2" eb="3">
      <t>メイ</t>
    </rPh>
    <phoneticPr fontId="4"/>
  </si>
  <si>
    <t>代　　表　　者</t>
    <rPh sb="0" eb="1">
      <t>ダイ</t>
    </rPh>
    <rPh sb="3" eb="4">
      <t>ヒョウ</t>
    </rPh>
    <rPh sb="6" eb="7">
      <t>シャ</t>
    </rPh>
    <phoneticPr fontId="4"/>
  </si>
  <si>
    <t>連絡先</t>
    <rPh sb="0" eb="3">
      <t>レンラクサキ</t>
    </rPh>
    <phoneticPr fontId="4"/>
  </si>
  <si>
    <t>排気量40cm³ 以上の機械
（押印省略）</t>
    <rPh sb="0" eb="3">
      <t>ハイキリョウ</t>
    </rPh>
    <rPh sb="12" eb="14">
      <t>キカイ</t>
    </rPh>
    <rPh sb="16" eb="20">
      <t>オウインショウリャク</t>
    </rPh>
    <phoneticPr fontId="7"/>
  </si>
  <si>
    <t>雇用会社・本人が記入</t>
    <rPh sb="0" eb="4">
      <t>コヨウカイシャ</t>
    </rPh>
    <rPh sb="5" eb="7">
      <t>ホンニン</t>
    </rPh>
    <rPh sb="8" eb="10">
      <t>キニュウ</t>
    </rPh>
    <phoneticPr fontId="7"/>
  </si>
  <si>
    <t>年　　月　　日</t>
    <rPh sb="0" eb="1">
      <t>ネン</t>
    </rPh>
    <rPh sb="3" eb="4">
      <t>ガツ</t>
    </rPh>
    <rPh sb="6" eb="7">
      <t>ニチ</t>
    </rPh>
    <phoneticPr fontId="7"/>
  </si>
  <si>
    <t>緊急連絡体制の確認</t>
    <rPh sb="0" eb="2">
      <t>キンキュウ</t>
    </rPh>
    <rPh sb="2" eb="4">
      <t>レンラク</t>
    </rPh>
    <rPh sb="4" eb="6">
      <t>タイセイ</t>
    </rPh>
    <rPh sb="7" eb="9">
      <t>カクニン</t>
    </rPh>
    <phoneticPr fontId="7"/>
  </si>
  <si>
    <t>弊社書式</t>
    <rPh sb="0" eb="2">
      <t>ヘイシャ</t>
    </rPh>
    <rPh sb="2" eb="4">
      <t>ショシキ</t>
    </rPh>
    <phoneticPr fontId="7"/>
  </si>
  <si>
    <t>弊社作業手順書</t>
    <rPh sb="0" eb="2">
      <t>ヘイシャ</t>
    </rPh>
    <rPh sb="2" eb="4">
      <t>サギョウ</t>
    </rPh>
    <rPh sb="4" eb="7">
      <t>テジュンショ</t>
    </rPh>
    <phoneticPr fontId="7"/>
  </si>
  <si>
    <t>メーカー説明書</t>
    <rPh sb="4" eb="7">
      <t>セツメイショ</t>
    </rPh>
    <phoneticPr fontId="7"/>
  </si>
  <si>
    <t>備考・資料</t>
    <rPh sb="0" eb="2">
      <t>ビコウ</t>
    </rPh>
    <rPh sb="3" eb="5">
      <t>シリョウ</t>
    </rPh>
    <phoneticPr fontId="7"/>
  </si>
  <si>
    <t>資格が必要な作業の確認</t>
    <rPh sb="0" eb="2">
      <t>シカク</t>
    </rPh>
    <rPh sb="3" eb="5">
      <t>ヒツヨウ</t>
    </rPh>
    <rPh sb="6" eb="8">
      <t>サギョウ</t>
    </rPh>
    <rPh sb="9" eb="11">
      <t>カクニン</t>
    </rPh>
    <phoneticPr fontId="7"/>
  </si>
  <si>
    <t>着用必須作業・規格の周知</t>
    <rPh sb="0" eb="2">
      <t>チャクヨウ</t>
    </rPh>
    <rPh sb="2" eb="4">
      <t>ヒッス</t>
    </rPh>
    <rPh sb="4" eb="6">
      <t>サギョウ</t>
    </rPh>
    <rPh sb="7" eb="9">
      <t>キカク</t>
    </rPh>
    <rPh sb="10" eb="12">
      <t>シュウチ</t>
    </rPh>
    <phoneticPr fontId="7"/>
  </si>
  <si>
    <t>御社連絡体制の周知</t>
    <rPh sb="0" eb="2">
      <t>オンシャ</t>
    </rPh>
    <rPh sb="2" eb="4">
      <t>レンラク</t>
    </rPh>
    <rPh sb="4" eb="6">
      <t>タイセイ</t>
    </rPh>
    <rPh sb="7" eb="9">
      <t>シュウチ</t>
    </rPh>
    <phoneticPr fontId="7"/>
  </si>
  <si>
    <t>※自己申告書が作成される場合は本様式の提出は不要</t>
    <rPh sb="1" eb="6">
      <t>ジコシンコクショ</t>
    </rPh>
    <phoneticPr fontId="7"/>
  </si>
  <si>
    <t>作成日</t>
    <rPh sb="0" eb="3">
      <t>サクセイビ</t>
    </rPh>
    <phoneticPr fontId="7"/>
  </si>
  <si>
    <t>（別紙）女性・年少者の就業制限一覧表</t>
    <rPh sb="1" eb="3">
      <t>ベッシ</t>
    </rPh>
    <phoneticPr fontId="7"/>
  </si>
  <si>
    <t>※2.一人親方、事業主は記載の必要なし。</t>
    <rPh sb="3" eb="7">
      <t>ヒトリオヤカタ</t>
    </rPh>
    <rPh sb="8" eb="11">
      <t>ジギョウヌシ</t>
    </rPh>
    <rPh sb="12" eb="14">
      <t>キサイ</t>
    </rPh>
    <rPh sb="15" eb="17">
      <t>ヒツヨウ</t>
    </rPh>
    <phoneticPr fontId="4"/>
  </si>
  <si>
    <t>※3.作業員名簿に記載されている人物は不可。</t>
    <rPh sb="3" eb="6">
      <t>サギョウイン</t>
    </rPh>
    <rPh sb="6" eb="8">
      <t>メイボ</t>
    </rPh>
    <rPh sb="9" eb="11">
      <t>キサイ</t>
    </rPh>
    <rPh sb="16" eb="18">
      <t>ジンブツ</t>
    </rPh>
    <rPh sb="19" eb="21">
      <t>フカ</t>
    </rPh>
    <phoneticPr fontId="4"/>
  </si>
  <si>
    <t>作成日</t>
    <rPh sb="0" eb="3">
      <t>サクセイビ</t>
    </rPh>
    <phoneticPr fontId="7"/>
  </si>
  <si>
    <t>刈払機(　　　)台　　ﾛｰﾀﾘｰﾓｱ(　　　)台　　ﾊﾝﾏﾅｲﾌ（　　　）台　　乗用ﾓｱ（　　　）　　ﾁｪﾝｿｰ(　　　)台　　ﾄﾘﾏｰ(　　　)台</t>
    <rPh sb="37" eb="38">
      <t>ダイ</t>
    </rPh>
    <rPh sb="40" eb="42">
      <t>ジョウヨウ</t>
    </rPh>
    <phoneticPr fontId="48"/>
  </si>
  <si>
    <t xml:space="preserve">高所作業車(　　　)m(　　　)台　　バックホー(　　　)㎥(　　　)台　　　その他(　　　　　　　　　　　　　　　　　　　　　　　　　　) </t>
    <rPh sb="35" eb="36">
      <t>ダイ</t>
    </rPh>
    <rPh sb="41" eb="42">
      <t>タ</t>
    </rPh>
    <phoneticPr fontId="48"/>
  </si>
  <si>
    <t>軽ﾄﾗｯｸ(　　　)台　　ﾄﾗｯｸ車1～2t(　　　)台　3t以上(　　　)台　　ﾕﾆｯｸ車(　　　)台　　ﾊﾟｯｶｰ車(　　　)台</t>
    <rPh sb="31" eb="33">
      <t>イジョウ</t>
    </rPh>
    <rPh sb="45" eb="46">
      <t>シャ</t>
    </rPh>
    <phoneticPr fontId="48"/>
  </si>
  <si>
    <t>自社・リース
の区分</t>
    <rPh sb="0" eb="2">
      <t>ジシャ</t>
    </rPh>
    <rPh sb="8" eb="10">
      <t>クブン</t>
    </rPh>
    <phoneticPr fontId="4"/>
  </si>
  <si>
    <t>円</t>
    <rPh sb="0" eb="1">
      <t>エン</t>
    </rPh>
    <phoneticPr fontId="4"/>
  </si>
  <si>
    <t>高所作業車</t>
    <rPh sb="0" eb="2">
      <t>コウショ</t>
    </rPh>
    <phoneticPr fontId="4"/>
  </si>
  <si>
    <t>機械名</t>
    <rPh sb="0" eb="3">
      <t>キカイメイ</t>
    </rPh>
    <phoneticPr fontId="4"/>
  </si>
  <si>
    <t>※実線にて編成図を完成させてください。</t>
    <rPh sb="1" eb="3">
      <t>ジッセン</t>
    </rPh>
    <rPh sb="5" eb="7">
      <t>ヘンセイ</t>
    </rPh>
    <rPh sb="7" eb="8">
      <t>ズ</t>
    </rPh>
    <rPh sb="9" eb="11">
      <t>カンセイ</t>
    </rPh>
    <phoneticPr fontId="80"/>
  </si>
  <si>
    <t>現場責任者①</t>
    <rPh sb="0" eb="2">
      <t>ゲンバ</t>
    </rPh>
    <rPh sb="2" eb="5">
      <t>セキニンシャ</t>
    </rPh>
    <phoneticPr fontId="7"/>
  </si>
  <si>
    <t>現場責任者②</t>
    <rPh sb="0" eb="2">
      <t>ゲンバ</t>
    </rPh>
    <rPh sb="2" eb="5">
      <t>セキニンシャ</t>
    </rPh>
    <phoneticPr fontId="7"/>
  </si>
  <si>
    <t>現場責任者①</t>
    <rPh sb="0" eb="5">
      <t>ゲンバセキニンシャ</t>
    </rPh>
    <phoneticPr fontId="4"/>
  </si>
  <si>
    <t>現場責任者②</t>
    <rPh sb="0" eb="5">
      <t>ゲンバセキニンシャ</t>
    </rPh>
    <phoneticPr fontId="4"/>
  </si>
  <si>
    <t>現場責任者③</t>
    <rPh sb="0" eb="5">
      <t>ゲンバセキニンシャ</t>
    </rPh>
    <phoneticPr fontId="4"/>
  </si>
  <si>
    <t>請負体系編成表（一次下請負業者＝作成下請負業者）</t>
    <rPh sb="0" eb="2">
      <t>ウケオイ</t>
    </rPh>
    <rPh sb="2" eb="4">
      <t>タイケイ</t>
    </rPh>
    <rPh sb="4" eb="7">
      <t>ヘンセイヒョウ</t>
    </rPh>
    <phoneticPr fontId="4"/>
  </si>
  <si>
    <t>請負体系編成表</t>
    <rPh sb="0" eb="2">
      <t>ウケオイ</t>
    </rPh>
    <rPh sb="2" eb="4">
      <t>タイケイ</t>
    </rPh>
    <rPh sb="4" eb="6">
      <t>ヘンセイ</t>
    </rPh>
    <rPh sb="6" eb="7">
      <t>ヒョウ</t>
    </rPh>
    <phoneticPr fontId="7"/>
  </si>
  <si>
    <t>（押印省略）</t>
    <rPh sb="1" eb="3">
      <t>オウイン</t>
    </rPh>
    <rPh sb="3" eb="5">
      <t>ショウリャク</t>
    </rPh>
    <phoneticPr fontId="7"/>
  </si>
  <si>
    <t>必要な基本書類</t>
    <rPh sb="0" eb="2">
      <t>ヒツヨウ</t>
    </rPh>
    <rPh sb="3" eb="5">
      <t>キホン</t>
    </rPh>
    <rPh sb="5" eb="7">
      <t>ショルイ</t>
    </rPh>
    <phoneticPr fontId="4"/>
  </si>
  <si>
    <r>
      <rPr>
        <sz val="9"/>
        <rFont val="ＭＳ Ｐ明朝"/>
        <family val="1"/>
        <charset val="128"/>
      </rPr>
      <t>自己申告書で確認できない者</t>
    </r>
    <r>
      <rPr>
        <sz val="10"/>
        <rFont val="ＭＳ Ｐ明朝"/>
        <family val="1"/>
        <charset val="128"/>
      </rPr>
      <t xml:space="preserve">
（押印省略）</t>
    </r>
    <rPh sb="0" eb="5">
      <t>ジコシンコクショ</t>
    </rPh>
    <rPh sb="6" eb="8">
      <t>カクニン</t>
    </rPh>
    <rPh sb="12" eb="13">
      <t>モノ</t>
    </rPh>
    <rPh sb="15" eb="17">
      <t>オウイン</t>
    </rPh>
    <rPh sb="17" eb="19">
      <t>ショウリャク</t>
    </rPh>
    <phoneticPr fontId="7"/>
  </si>
  <si>
    <t>一次請負者が作成
（押印省略）</t>
    <rPh sb="0" eb="1">
      <t>イチ</t>
    </rPh>
    <rPh sb="1" eb="2">
      <t>ジ</t>
    </rPh>
    <rPh sb="2" eb="5">
      <t>ウケオイシャ</t>
    </rPh>
    <rPh sb="6" eb="8">
      <t>サクセイ</t>
    </rPh>
    <rPh sb="10" eb="14">
      <t>オウインショウリャク</t>
    </rPh>
    <phoneticPr fontId="7"/>
  </si>
  <si>
    <t>対象は機械名一覧参照</t>
    <rPh sb="0" eb="2">
      <t>タイショウ</t>
    </rPh>
    <rPh sb="3" eb="5">
      <t>キカイ</t>
    </rPh>
    <rPh sb="5" eb="6">
      <t>メイ</t>
    </rPh>
    <rPh sb="6" eb="8">
      <t>イチラン</t>
    </rPh>
    <rPh sb="8" eb="10">
      <t>サンショウ</t>
    </rPh>
    <phoneticPr fontId="7"/>
  </si>
  <si>
    <t>※追加・変更した場合は作業の5日前までに弊社安全担当へ提出してください。</t>
    <rPh sb="20" eb="22">
      <t>ヘイシャ</t>
    </rPh>
    <rPh sb="22" eb="25">
      <t>タントウシャ</t>
    </rPh>
    <phoneticPr fontId="7"/>
  </si>
  <si>
    <t>年　月　日</t>
    <rPh sb="0" eb="1">
      <t>ネン</t>
    </rPh>
    <rPh sb="2" eb="3">
      <t>ツキ</t>
    </rPh>
    <rPh sb="4" eb="5">
      <t>ヒ</t>
    </rPh>
    <phoneticPr fontId="4"/>
  </si>
  <si>
    <t>対象期間：</t>
    <rPh sb="0" eb="2">
      <t>タイショウ</t>
    </rPh>
    <rPh sb="2" eb="3">
      <t>キ</t>
    </rPh>
    <phoneticPr fontId="4"/>
  </si>
  <si>
    <t>～</t>
    <phoneticPr fontId="7"/>
  </si>
  <si>
    <t>年　　月　　日</t>
    <rPh sb="0" eb="1">
      <t>ネン</t>
    </rPh>
    <rPh sb="3" eb="4">
      <t>ツキ</t>
    </rPh>
    <rPh sb="6" eb="7">
      <t>ヒ</t>
    </rPh>
    <phoneticPr fontId="7"/>
  </si>
  <si>
    <t>作成日：</t>
    <rPh sb="0" eb="3">
      <t>サクセイビ</t>
    </rPh>
    <phoneticPr fontId="7"/>
  </si>
  <si>
    <t>年　　　　月　　　　日</t>
    <rPh sb="0" eb="1">
      <t>ネン</t>
    </rPh>
    <rPh sb="5" eb="6">
      <t>ツキ</t>
    </rPh>
    <rPh sb="10" eb="11">
      <t>ヒ</t>
    </rPh>
    <phoneticPr fontId="7"/>
  </si>
  <si>
    <t>最低：</t>
    <rPh sb="0" eb="2">
      <t>サイテイ</t>
    </rPh>
    <phoneticPr fontId="7"/>
  </si>
  <si>
    <t>【血圧】</t>
    <rPh sb="1" eb="3">
      <t>ケツアツ</t>
    </rPh>
    <phoneticPr fontId="7"/>
  </si>
  <si>
    <t>最高：</t>
    <phoneticPr fontId="7"/>
  </si>
  <si>
    <t>（</t>
    <phoneticPr fontId="7"/>
  </si>
  <si>
    <t>）</t>
    <phoneticPr fontId="7"/>
  </si>
  <si>
    <t>時～</t>
    <rPh sb="0" eb="1">
      <t>ジ</t>
    </rPh>
    <phoneticPr fontId="7"/>
  </si>
  <si>
    <t>・</t>
    <phoneticPr fontId="7"/>
  </si>
  <si>
    <t>年　　月　　日</t>
    <rPh sb="0" eb="1">
      <t>ネン</t>
    </rPh>
    <rPh sb="3" eb="4">
      <t>ツキ</t>
    </rPh>
    <rPh sb="6" eb="7">
      <t>ヒ</t>
    </rPh>
    <phoneticPr fontId="4"/>
  </si>
  <si>
    <t>～</t>
    <phoneticPr fontId="7"/>
  </si>
  <si>
    <t>人</t>
    <rPh sb="0" eb="1">
      <t>ニン</t>
    </rPh>
    <phoneticPr fontId="7"/>
  </si>
  <si>
    <t>ヨシ！</t>
    <phoneticPr fontId="7"/>
  </si>
  <si>
    <t>ミーティング
参　加　者</t>
    <rPh sb="7" eb="8">
      <t>サン</t>
    </rPh>
    <rPh sb="9" eb="10">
      <t>カ</t>
    </rPh>
    <rPh sb="11" eb="12">
      <t>モノ</t>
    </rPh>
    <phoneticPr fontId="7"/>
  </si>
  <si>
    <t>)</t>
    <phoneticPr fontId="7"/>
  </si>
  <si>
    <t>(</t>
    <phoneticPr fontId="7"/>
  </si>
  <si>
    <t>日</t>
    <rPh sb="0" eb="1">
      <t>ニチ</t>
    </rPh>
    <phoneticPr fontId="7"/>
  </si>
  <si>
    <t>月</t>
    <rPh sb="0" eb="1">
      <t>ツキ</t>
    </rPh>
    <phoneticPr fontId="7"/>
  </si>
  <si>
    <t>年</t>
    <rPh sb="0" eb="1">
      <t>ネン</t>
    </rPh>
    <phoneticPr fontId="7"/>
  </si>
  <si>
    <t>氏　名</t>
    <rPh sb="0" eb="1">
      <t>シ</t>
    </rPh>
    <rPh sb="2" eb="3">
      <t>ナ</t>
    </rPh>
    <phoneticPr fontId="7"/>
  </si>
  <si>
    <t>年　月　日</t>
    <rPh sb="0" eb="1">
      <t>ネン</t>
    </rPh>
    <rPh sb="2" eb="3">
      <t>ツキ</t>
    </rPh>
    <rPh sb="4" eb="5">
      <t>ヒ</t>
    </rPh>
    <phoneticPr fontId="7"/>
  </si>
  <si>
    <t xml:space="preserve">     年 　月 　日</t>
    <rPh sb="5" eb="6">
      <t>ネン</t>
    </rPh>
    <rPh sb="8" eb="9">
      <t>ガツ</t>
    </rPh>
    <rPh sb="11" eb="12">
      <t>ニチ</t>
    </rPh>
    <phoneticPr fontId="7"/>
  </si>
  <si>
    <t>　　年　　　月　　　日　　（　　）</t>
    <rPh sb="2" eb="3">
      <t>ネン</t>
    </rPh>
    <rPh sb="6" eb="7">
      <t>ガツ</t>
    </rPh>
    <rPh sb="10" eb="11">
      <t>ニチ</t>
    </rPh>
    <phoneticPr fontId="4"/>
  </si>
  <si>
    <t>殿</t>
    <rPh sb="0" eb="1">
      <t>ドノ</t>
    </rPh>
    <phoneticPr fontId="7"/>
  </si>
  <si>
    <t>作業所（指示者）</t>
    <rPh sb="0" eb="3">
      <t>サギョウショ</t>
    </rPh>
    <rPh sb="4" eb="6">
      <t>シジ</t>
    </rPh>
    <rPh sb="6" eb="7">
      <t>シャ</t>
    </rPh>
    <phoneticPr fontId="7"/>
  </si>
  <si>
    <t>協力企業名：</t>
    <rPh sb="0" eb="2">
      <t>キョウリョク</t>
    </rPh>
    <rPh sb="2" eb="4">
      <t>キギョウ</t>
    </rPh>
    <rPh sb="4" eb="5">
      <t>メイ</t>
    </rPh>
    <phoneticPr fontId="48"/>
  </si>
  <si>
    <t>作業所名：　　　　　　　　</t>
    <rPh sb="0" eb="2">
      <t>サギョウ</t>
    </rPh>
    <rPh sb="2" eb="3">
      <t>ショ</t>
    </rPh>
    <rPh sb="3" eb="4">
      <t>メイ</t>
    </rPh>
    <phoneticPr fontId="4"/>
  </si>
  <si>
    <t>分</t>
    <rPh sb="0" eb="1">
      <t>フン</t>
    </rPh>
    <phoneticPr fontId="7"/>
  </si>
  <si>
    <t>時</t>
    <rPh sb="0" eb="1">
      <t>ジ</t>
    </rPh>
    <phoneticPr fontId="7"/>
  </si>
  <si>
    <t>ｋｍ</t>
    <phoneticPr fontId="7"/>
  </si>
  <si>
    <t>ｋｍ</t>
    <phoneticPr fontId="4"/>
  </si>
  <si>
    <t>～</t>
    <phoneticPr fontId="7"/>
  </si>
  <si>
    <t>建退共加入
の有無</t>
    <rPh sb="0" eb="1">
      <t>ケン</t>
    </rPh>
    <rPh sb="1" eb="2">
      <t>タイ</t>
    </rPh>
    <rPh sb="3" eb="5">
      <t>カニュウ</t>
    </rPh>
    <rPh sb="7" eb="9">
      <t>ウム</t>
    </rPh>
    <phoneticPr fontId="4"/>
  </si>
  <si>
    <t>中退共加入
の有無</t>
    <rPh sb="0" eb="1">
      <t>チュウ</t>
    </rPh>
    <rPh sb="3" eb="5">
      <t>カニュウ</t>
    </rPh>
    <rPh sb="7" eb="9">
      <t>ウム</t>
    </rPh>
    <phoneticPr fontId="4"/>
  </si>
  <si>
    <t>・現場代理人</t>
    <rPh sb="1" eb="3">
      <t>ゲンバ</t>
    </rPh>
    <rPh sb="3" eb="6">
      <t>ダイリニン</t>
    </rPh>
    <phoneticPr fontId="4"/>
  </si>
  <si>
    <t>・職　長</t>
    <rPh sb="1" eb="2">
      <t>ショク</t>
    </rPh>
    <rPh sb="3" eb="4">
      <t>チョウ</t>
    </rPh>
    <phoneticPr fontId="4"/>
  </si>
  <si>
    <t>・外国人技能実習生</t>
    <phoneticPr fontId="4"/>
  </si>
  <si>
    <t>・外国人建設就労者</t>
    <phoneticPr fontId="4"/>
  </si>
  <si>
    <t>・安全衛生責任者</t>
    <rPh sb="1" eb="3">
      <t>アンゼン</t>
    </rPh>
    <rPh sb="3" eb="5">
      <t>エイセイ</t>
    </rPh>
    <rPh sb="5" eb="8">
      <t>セキニンシャ</t>
    </rPh>
    <phoneticPr fontId="4"/>
  </si>
  <si>
    <t>・車両運転者</t>
    <rPh sb="1" eb="3">
      <t>シャリョウ</t>
    </rPh>
    <rPh sb="3" eb="6">
      <t>ウンテンシャ</t>
    </rPh>
    <phoneticPr fontId="4"/>
  </si>
  <si>
    <t>・18歳未満の作業員</t>
    <rPh sb="3" eb="4">
      <t>サイ</t>
    </rPh>
    <rPh sb="4" eb="6">
      <t>ミマン</t>
    </rPh>
    <rPh sb="7" eb="10">
      <t>サギョウイン</t>
    </rPh>
    <phoneticPr fontId="4"/>
  </si>
  <si>
    <t>・事業主（役員、親族）</t>
    <rPh sb="1" eb="4">
      <t>ジギョウヌシ</t>
    </rPh>
    <rPh sb="5" eb="7">
      <t>ヤクイン</t>
    </rPh>
    <rPh sb="8" eb="10">
      <t>シンゾク</t>
    </rPh>
    <phoneticPr fontId="4"/>
  </si>
  <si>
    <t>・一人親方</t>
    <rPh sb="1" eb="3">
      <t>ヒトリ</t>
    </rPh>
    <rPh sb="3" eb="5">
      <t>オヤカタ</t>
    </rPh>
    <phoneticPr fontId="4"/>
  </si>
  <si>
    <t>（注）８．年金保険欄には、左欄に年金保険の名称（厚生年金、国民年金）を記載。
　　　　　各年金の受給者である場合は、左欄に「受給者」と記載。</t>
    <phoneticPr fontId="7"/>
  </si>
  <si>
    <t>（注）３.作業主任者は作業を直接指揮する義務を負うので、同時に施工されている他の現場や、同一現場においても
 　　　　他の作業個所との作業主任者を兼務することは、法的に認められていないので、複数の選任としなければならない。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59" eb="60">
      <t>ホカ</t>
    </rPh>
    <rPh sb="63" eb="65">
      <t>カショ</t>
    </rPh>
    <rPh sb="67" eb="69">
      <t>サギョウ</t>
    </rPh>
    <rPh sb="69" eb="72">
      <t>シュニンシャ</t>
    </rPh>
    <rPh sb="73" eb="75">
      <t>ケンム</t>
    </rPh>
    <rPh sb="81" eb="83">
      <t>ホウテキ</t>
    </rPh>
    <rPh sb="84" eb="85">
      <t>ミト</t>
    </rPh>
    <rPh sb="95" eb="97">
      <t>フクスウ</t>
    </rPh>
    <rPh sb="98" eb="100">
      <t>センニン</t>
    </rPh>
    <phoneticPr fontId="4"/>
  </si>
  <si>
    <t>・労働者１（フルタイム）</t>
    <rPh sb="1" eb="4">
      <t>ロウドウシャ</t>
    </rPh>
    <phoneticPr fontId="4"/>
  </si>
  <si>
    <t>・労働者２（週20h以内）</t>
    <rPh sb="1" eb="4">
      <t>ロウドウシャ</t>
    </rPh>
    <rPh sb="6" eb="7">
      <t>シュウ</t>
    </rPh>
    <rPh sb="10" eb="12">
      <t>イナイ</t>
    </rPh>
    <phoneticPr fontId="4"/>
  </si>
  <si>
    <t>（注) １.※印欄には、下記の職種を記載する。</t>
    <rPh sb="1" eb="2">
      <t>チュウ</t>
    </rPh>
    <rPh sb="7" eb="8">
      <t>ジルシ</t>
    </rPh>
    <rPh sb="8" eb="9">
      <t>ラン</t>
    </rPh>
    <rPh sb="12" eb="14">
      <t>カキ</t>
    </rPh>
    <rPh sb="15" eb="17">
      <t>ショクシュ</t>
    </rPh>
    <rPh sb="18" eb="20">
      <t>キサイ</t>
    </rPh>
    <phoneticPr fontId="4"/>
  </si>
  <si>
    <t>（注) ２.※印欄には下記の労働者性を記載する。</t>
    <rPh sb="1" eb="2">
      <t>チュウ</t>
    </rPh>
    <rPh sb="7" eb="8">
      <t>ジルシ</t>
    </rPh>
    <rPh sb="8" eb="9">
      <t>ラン</t>
    </rPh>
    <rPh sb="11" eb="13">
      <t>カキ</t>
    </rPh>
    <rPh sb="14" eb="18">
      <t>ロウドウシャセイ</t>
    </rPh>
    <rPh sb="19" eb="21">
      <t>キサイ</t>
    </rPh>
    <phoneticPr fontId="4"/>
  </si>
  <si>
    <t>・女性作業員</t>
    <rPh sb="1" eb="2">
      <t>セイ</t>
    </rPh>
    <rPh sb="2" eb="5">
      <t>サギョウイン</t>
    </rPh>
    <phoneticPr fontId="4"/>
  </si>
  <si>
    <t>役割区分
※1</t>
    <rPh sb="0" eb="2">
      <t>ヤクワリ</t>
    </rPh>
    <rPh sb="2" eb="4">
      <t>クブン</t>
    </rPh>
    <phoneticPr fontId="4"/>
  </si>
  <si>
    <t>労働者性
区分※2</t>
    <rPh sb="0" eb="4">
      <t>ロウドウシャセイ</t>
    </rPh>
    <rPh sb="5" eb="7">
      <t>クブン</t>
    </rPh>
    <phoneticPr fontId="7"/>
  </si>
  <si>
    <t>　本書面に記載した内容は、作業員名簿として安全衛生管理や労働災害発生時の緊急連絡・対応のために元請負業者に提示することについて、記載者本人は同意しています。</t>
    <phoneticPr fontId="7"/>
  </si>
  <si>
    <t>・作業主任者（（注）3.)</t>
    <rPh sb="1" eb="3">
      <t>サギョウ</t>
    </rPh>
    <rPh sb="3" eb="6">
      <t>シュニンシャ</t>
    </rPh>
    <rPh sb="8" eb="9">
      <t>チュウ</t>
    </rPh>
    <phoneticPr fontId="4"/>
  </si>
  <si>
    <t>通信欄（元請記入）</t>
    <rPh sb="0" eb="3">
      <t>ツウシンラン</t>
    </rPh>
    <rPh sb="4" eb="6">
      <t>モトウケ</t>
    </rPh>
    <rPh sb="6" eb="8">
      <t>キニュウ</t>
    </rPh>
    <phoneticPr fontId="7"/>
  </si>
  <si>
    <t>事務局　　　　確認欄</t>
    <rPh sb="0" eb="3">
      <t>ジムキョク</t>
    </rPh>
    <phoneticPr fontId="4"/>
  </si>
  <si>
    <t>安全管理者　　　　確　認　欄</t>
    <rPh sb="0" eb="2">
      <t>アンゼン</t>
    </rPh>
    <rPh sb="2" eb="5">
      <t>カンリシャ</t>
    </rPh>
    <phoneticPr fontId="4"/>
  </si>
  <si>
    <t>事務局　　確認欄</t>
    <rPh sb="0" eb="3">
      <t>ジムキョク</t>
    </rPh>
    <rPh sb="5" eb="8">
      <t>カクニンラン</t>
    </rPh>
    <phoneticPr fontId="4"/>
  </si>
  <si>
    <t>事務局
確認欄</t>
    <rPh sb="0" eb="3">
      <t>ジムキョク</t>
    </rPh>
    <phoneticPr fontId="4"/>
  </si>
  <si>
    <t>小型移動式クレーン及びクレーン配置計画書</t>
    <rPh sb="0" eb="2">
      <t>コガタ</t>
    </rPh>
    <rPh sb="2" eb="4">
      <t>イドウ</t>
    </rPh>
    <rPh sb="4" eb="5">
      <t>シキ</t>
    </rPh>
    <rPh sb="9" eb="10">
      <t>オヨ</t>
    </rPh>
    <rPh sb="15" eb="17">
      <t>ハイチ</t>
    </rPh>
    <rPh sb="17" eb="19">
      <t>ケイカク</t>
    </rPh>
    <rPh sb="19" eb="20">
      <t>ショ</t>
    </rPh>
    <phoneticPr fontId="7"/>
  </si>
  <si>
    <t>作業予定日</t>
    <rPh sb="0" eb="2">
      <t>サギョウ</t>
    </rPh>
    <rPh sb="2" eb="4">
      <t>ヨテイ</t>
    </rPh>
    <rPh sb="4" eb="5">
      <t>ビ</t>
    </rPh>
    <phoneticPr fontId="7"/>
  </si>
  <si>
    <t>2023年　　月　　日　　～　2023年　　月　　日</t>
    <rPh sb="4" eb="5">
      <t>ネン</t>
    </rPh>
    <rPh sb="7" eb="8">
      <t>ガツ</t>
    </rPh>
    <rPh sb="10" eb="11">
      <t>ニチ</t>
    </rPh>
    <rPh sb="19" eb="20">
      <t>ネン</t>
    </rPh>
    <rPh sb="22" eb="23">
      <t>ツキ</t>
    </rPh>
    <rPh sb="25" eb="26">
      <t>ヒ</t>
    </rPh>
    <phoneticPr fontId="7"/>
  </si>
  <si>
    <t>9:00～17:00</t>
    <phoneticPr fontId="7"/>
  </si>
  <si>
    <t>作業帯図及び略図（作業動線　・　クレーン配置　・　合図者位置　・　仮囲い等）</t>
  </si>
  <si>
    <t>作業内容</t>
    <rPh sb="0" eb="2">
      <t>サギョウ</t>
    </rPh>
    <rPh sb="2" eb="4">
      <t>ナイヨウ</t>
    </rPh>
    <phoneticPr fontId="7"/>
  </si>
  <si>
    <t>作業場所及び運行経路</t>
    <rPh sb="0" eb="2">
      <t>サギョウ</t>
    </rPh>
    <rPh sb="2" eb="4">
      <t>バショ</t>
    </rPh>
    <rPh sb="4" eb="5">
      <t>オヨ</t>
    </rPh>
    <rPh sb="6" eb="8">
      <t>ウンコウ</t>
    </rPh>
    <rPh sb="8" eb="10">
      <t>ケイロ</t>
    </rPh>
    <phoneticPr fontId="7"/>
  </si>
  <si>
    <t>位置図参照</t>
    <rPh sb="0" eb="2">
      <t>イチ</t>
    </rPh>
    <rPh sb="2" eb="3">
      <t>ズ</t>
    </rPh>
    <rPh sb="3" eb="5">
      <t>サンショウ</t>
    </rPh>
    <phoneticPr fontId="7"/>
  </si>
  <si>
    <t>使用機械</t>
    <rPh sb="0" eb="4">
      <t>シヨウキカイ</t>
    </rPh>
    <phoneticPr fontId="7"/>
  </si>
  <si>
    <t>接地面との強度と養生</t>
    <rPh sb="0" eb="2">
      <t>セッチ</t>
    </rPh>
    <rPh sb="2" eb="3">
      <t>メン</t>
    </rPh>
    <rPh sb="5" eb="7">
      <t>キョウド</t>
    </rPh>
    <rPh sb="8" eb="10">
      <t>ヨウジョウ</t>
    </rPh>
    <phoneticPr fontId="7"/>
  </si>
  <si>
    <t>地盤</t>
    <rPh sb="0" eb="2">
      <t>ジバン</t>
    </rPh>
    <phoneticPr fontId="7"/>
  </si>
  <si>
    <t>(地山 ・ 舗装 ・ 構台 ・ その他　　　　　　　　）</t>
    <rPh sb="1" eb="3">
      <t>ジヤマ</t>
    </rPh>
    <rPh sb="6" eb="8">
      <t>ホソウ</t>
    </rPh>
    <rPh sb="11" eb="12">
      <t>カマエ</t>
    </rPh>
    <rPh sb="12" eb="13">
      <t>ダイ</t>
    </rPh>
    <rPh sb="18" eb="19">
      <t>タ</t>
    </rPh>
    <phoneticPr fontId="7"/>
  </si>
  <si>
    <t>養生</t>
    <rPh sb="0" eb="2">
      <t>ヨウジョウ</t>
    </rPh>
    <phoneticPr fontId="7"/>
  </si>
  <si>
    <t>(敷板 ・ 敷鉄板 ・ 反力版 ・ その他　　　　　　）</t>
    <rPh sb="1" eb="3">
      <t>シキイタ</t>
    </rPh>
    <rPh sb="6" eb="7">
      <t>シ</t>
    </rPh>
    <rPh sb="7" eb="9">
      <t>テッパン</t>
    </rPh>
    <rPh sb="12" eb="14">
      <t>ハンリョク</t>
    </rPh>
    <rPh sb="14" eb="15">
      <t>バン</t>
    </rPh>
    <rPh sb="20" eb="21">
      <t>タ</t>
    </rPh>
    <phoneticPr fontId="7"/>
  </si>
  <si>
    <t>機械の所属会社</t>
    <rPh sb="0" eb="2">
      <t>キカイ</t>
    </rPh>
    <rPh sb="3" eb="5">
      <t>ショゾク</t>
    </rPh>
    <rPh sb="5" eb="7">
      <t>カイシャ</t>
    </rPh>
    <phoneticPr fontId="7"/>
  </si>
  <si>
    <t>自　　・　　リース　（会社：　　 　　　　　　　　　　　　  　　　）</t>
    <rPh sb="0" eb="1">
      <t>ジ</t>
    </rPh>
    <rPh sb="11" eb="13">
      <t>カイシャ</t>
    </rPh>
    <phoneticPr fontId="7"/>
  </si>
  <si>
    <t>使用会社</t>
    <rPh sb="0" eb="2">
      <t>シヨウ</t>
    </rPh>
    <rPh sb="2" eb="4">
      <t>カイシャ</t>
    </rPh>
    <phoneticPr fontId="7"/>
  </si>
  <si>
    <t>会社名：</t>
    <rPh sb="0" eb="3">
      <t>カイシャメイ</t>
    </rPh>
    <phoneticPr fontId="7"/>
  </si>
  <si>
    <t>立入禁止の措置</t>
    <rPh sb="0" eb="1">
      <t>タ</t>
    </rPh>
    <rPh sb="1" eb="2">
      <t>イ</t>
    </rPh>
    <rPh sb="2" eb="4">
      <t>キンシ</t>
    </rPh>
    <rPh sb="5" eb="7">
      <t>ソチ</t>
    </rPh>
    <phoneticPr fontId="7"/>
  </si>
  <si>
    <t>カラーコーン ・ トラロープ ・ A型バリケード ・ その他（　　　　　　）　</t>
    <rPh sb="18" eb="19">
      <t>カタ</t>
    </rPh>
    <rPh sb="29" eb="30">
      <t>タ</t>
    </rPh>
    <phoneticPr fontId="7"/>
  </si>
  <si>
    <t>信号合図</t>
    <rPh sb="0" eb="2">
      <t>シンゴウ</t>
    </rPh>
    <rPh sb="2" eb="4">
      <t>アイズ</t>
    </rPh>
    <phoneticPr fontId="7"/>
  </si>
  <si>
    <t>手合図 ・ 無線 ・ 笛 ・ メガホン</t>
    <rPh sb="0" eb="1">
      <t>テ</t>
    </rPh>
    <rPh sb="1" eb="3">
      <t>アイズ</t>
    </rPh>
    <rPh sb="6" eb="8">
      <t>ムセン</t>
    </rPh>
    <rPh sb="11" eb="12">
      <t>フエ</t>
    </rPh>
    <phoneticPr fontId="7"/>
  </si>
  <si>
    <t>玉掛用具</t>
    <rPh sb="0" eb="2">
      <t>タマカケ</t>
    </rPh>
    <rPh sb="2" eb="4">
      <t>ヨウグ</t>
    </rPh>
    <phoneticPr fontId="7"/>
  </si>
  <si>
    <t>ワイヤー　・　ナイロンスリング　・　チェーン　・　シャックル</t>
    <phoneticPr fontId="7"/>
  </si>
  <si>
    <t>定格荷重表</t>
    <rPh sb="0" eb="4">
      <t>テイカクカジュウ</t>
    </rPh>
    <rPh sb="4" eb="5">
      <t>ヒョウ</t>
    </rPh>
    <phoneticPr fontId="7"/>
  </si>
  <si>
    <t>労働安全衛生規則第667条　第２項により下記事項を通知いたしますので遵守方お願いいたします。</t>
  </si>
  <si>
    <t>記</t>
    <rPh sb="0" eb="1">
      <t>シル</t>
    </rPh>
    <phoneticPr fontId="7"/>
  </si>
  <si>
    <t>作業内容・指揮系統・信号合図等は上記による</t>
  </si>
  <si>
    <t>１ 作業開始前の点検を実施すること。</t>
    <rPh sb="2" eb="4">
      <t>サギョウ</t>
    </rPh>
    <rPh sb="4" eb="6">
      <t>カイシ</t>
    </rPh>
    <rPh sb="6" eb="7">
      <t>マエ</t>
    </rPh>
    <rPh sb="8" eb="10">
      <t>テンケン</t>
    </rPh>
    <rPh sb="11" eb="13">
      <t>ジッシ</t>
    </rPh>
    <phoneticPr fontId="7"/>
  </si>
  <si>
    <t>２ クレーンフックの外れ止め装置を確認すること。</t>
    <rPh sb="10" eb="11">
      <t>ハズ</t>
    </rPh>
    <rPh sb="12" eb="13">
      <t>ド</t>
    </rPh>
    <rPh sb="14" eb="16">
      <t>ソウチ</t>
    </rPh>
    <rPh sb="17" eb="19">
      <t>カクニン</t>
    </rPh>
    <phoneticPr fontId="7"/>
  </si>
  <si>
    <t>３ アウトリガー（全張出し）、クローラークレーンは拡張を確認し、しっかりと据え付けること。</t>
    <rPh sb="9" eb="10">
      <t>ゼン</t>
    </rPh>
    <rPh sb="10" eb="11">
      <t>ハ</t>
    </rPh>
    <rPh sb="11" eb="12">
      <t>ダ</t>
    </rPh>
    <rPh sb="25" eb="27">
      <t>カクチョウ</t>
    </rPh>
    <rPh sb="28" eb="30">
      <t>カクニン</t>
    </rPh>
    <rPh sb="37" eb="38">
      <t>ス</t>
    </rPh>
    <rPh sb="39" eb="40">
      <t>ツ</t>
    </rPh>
    <phoneticPr fontId="7"/>
  </si>
  <si>
    <t>・全張出し出来ない場合、職員の許可を得ること。</t>
    <rPh sb="1" eb="2">
      <t>ゼン</t>
    </rPh>
    <rPh sb="2" eb="3">
      <t>ハ</t>
    </rPh>
    <rPh sb="3" eb="4">
      <t>ダ</t>
    </rPh>
    <rPh sb="5" eb="7">
      <t>デキ</t>
    </rPh>
    <rPh sb="9" eb="11">
      <t>バアイ</t>
    </rPh>
    <rPh sb="12" eb="14">
      <t>ショクイン</t>
    </rPh>
    <rPh sb="15" eb="17">
      <t>キョカ</t>
    </rPh>
    <rPh sb="18" eb="19">
      <t>エ</t>
    </rPh>
    <phoneticPr fontId="7"/>
  </si>
  <si>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7"/>
  </si>
  <si>
    <t>４ 合図者の合図を確認してから操作すること。</t>
    <rPh sb="2" eb="4">
      <t>アイズ</t>
    </rPh>
    <rPh sb="4" eb="5">
      <t>シャ</t>
    </rPh>
    <rPh sb="6" eb="8">
      <t>アイズ</t>
    </rPh>
    <rPh sb="9" eb="11">
      <t>カクニン</t>
    </rPh>
    <rPh sb="15" eb="17">
      <t>ソウサ</t>
    </rPh>
    <phoneticPr fontId="7"/>
  </si>
  <si>
    <t>・カウンターウエイトの旋回範囲に人、物のいないことを確認する。</t>
    <rPh sb="11" eb="13">
      <t>センカイ</t>
    </rPh>
    <rPh sb="13" eb="15">
      <t>ハンイ</t>
    </rPh>
    <rPh sb="16" eb="17">
      <t>ヒト</t>
    </rPh>
    <rPh sb="18" eb="19">
      <t>モノ</t>
    </rPh>
    <rPh sb="26" eb="28">
      <t>カクニン</t>
    </rPh>
    <phoneticPr fontId="7"/>
  </si>
  <si>
    <t>・吊上げ・吊下げ中、吊荷の真下に人のいないことを確認する。</t>
    <rPh sb="1" eb="2">
      <t>ツ</t>
    </rPh>
    <rPh sb="2" eb="3">
      <t>ア</t>
    </rPh>
    <rPh sb="5" eb="6">
      <t>ツ</t>
    </rPh>
    <rPh sb="6" eb="7">
      <t>サ</t>
    </rPh>
    <rPh sb="8" eb="9">
      <t>チュウ</t>
    </rPh>
    <rPh sb="10" eb="11">
      <t>ツ</t>
    </rPh>
    <rPh sb="11" eb="12">
      <t>ニ</t>
    </rPh>
    <rPh sb="13" eb="15">
      <t>マシタ</t>
    </rPh>
    <rPh sb="16" eb="17">
      <t>ヒト</t>
    </rPh>
    <rPh sb="24" eb="26">
      <t>カクニン</t>
    </rPh>
    <phoneticPr fontId="7"/>
  </si>
  <si>
    <t>５ 定格荷重を超える荷重をかけて使用しないこと。</t>
    <rPh sb="2" eb="4">
      <t>テイカク</t>
    </rPh>
    <rPh sb="4" eb="6">
      <t>カジュウ</t>
    </rPh>
    <rPh sb="7" eb="8">
      <t>コ</t>
    </rPh>
    <rPh sb="10" eb="12">
      <t>カジュウ</t>
    </rPh>
    <rPh sb="16" eb="18">
      <t>シヨウ</t>
    </rPh>
    <phoneticPr fontId="7"/>
  </si>
  <si>
    <t>定格荷重表を添付し当該工事での作業可能範囲の確認を行うこと</t>
  </si>
  <si>
    <t>６ ジブの傾斜角の範囲を超えて使用しないこと。</t>
    <rPh sb="5" eb="7">
      <t>ケイシャ</t>
    </rPh>
    <rPh sb="7" eb="8">
      <t>カク</t>
    </rPh>
    <rPh sb="9" eb="11">
      <t>ハンイ</t>
    </rPh>
    <rPh sb="12" eb="13">
      <t>コ</t>
    </rPh>
    <rPh sb="15" eb="17">
      <t>シヨウ</t>
    </rPh>
    <phoneticPr fontId="7"/>
  </si>
  <si>
    <t>７ ジブ・吊荷が接触するおそれがあるときは、監視員の配置を申し出ること。</t>
    <rPh sb="5" eb="6">
      <t>ツ</t>
    </rPh>
    <rPh sb="6" eb="7">
      <t>ニ</t>
    </rPh>
    <rPh sb="8" eb="10">
      <t>セッショク</t>
    </rPh>
    <rPh sb="22" eb="25">
      <t>カンシイン</t>
    </rPh>
    <rPh sb="26" eb="28">
      <t>ハイチ</t>
    </rPh>
    <rPh sb="29" eb="30">
      <t>モウ</t>
    </rPh>
    <rPh sb="31" eb="32">
      <t>デ</t>
    </rPh>
    <phoneticPr fontId="7"/>
  </si>
  <si>
    <t>対象木</t>
    <rPh sb="0" eb="2">
      <t>タイショウ</t>
    </rPh>
    <rPh sb="2" eb="3">
      <t>ボク</t>
    </rPh>
    <phoneticPr fontId="7"/>
  </si>
  <si>
    <t>構造物の確認</t>
    <rPh sb="0" eb="3">
      <t>コウゾウブツ</t>
    </rPh>
    <rPh sb="4" eb="6">
      <t>カクニン</t>
    </rPh>
    <phoneticPr fontId="7"/>
  </si>
  <si>
    <t>８ ジブを伸ばしたままで運転席を離れないこと。</t>
    <rPh sb="5" eb="6">
      <t>ノ</t>
    </rPh>
    <rPh sb="12" eb="15">
      <t>ウンテンセキ</t>
    </rPh>
    <rPh sb="16" eb="17">
      <t>ハナ</t>
    </rPh>
    <phoneticPr fontId="7"/>
  </si>
  <si>
    <t>番号</t>
    <rPh sb="0" eb="2">
      <t>バンゴウ</t>
    </rPh>
    <phoneticPr fontId="7"/>
  </si>
  <si>
    <t>作業帯</t>
    <rPh sb="0" eb="2">
      <t>サギョウ</t>
    </rPh>
    <rPh sb="2" eb="3">
      <t>タイ</t>
    </rPh>
    <phoneticPr fontId="7"/>
  </si>
  <si>
    <t>目通り</t>
    <rPh sb="0" eb="2">
      <t>メドオ</t>
    </rPh>
    <phoneticPr fontId="7"/>
  </si>
  <si>
    <t>作業半径</t>
    <rPh sb="0" eb="2">
      <t>サギョウ</t>
    </rPh>
    <rPh sb="2" eb="4">
      <t>ハンケイ</t>
    </rPh>
    <phoneticPr fontId="7"/>
  </si>
  <si>
    <t>アウトリガー張出</t>
    <rPh sb="6" eb="8">
      <t>ハリダシ</t>
    </rPh>
    <phoneticPr fontId="7"/>
  </si>
  <si>
    <t>定格荷重</t>
    <rPh sb="0" eb="2">
      <t>テイカク</t>
    </rPh>
    <rPh sb="2" eb="4">
      <t>カジュウ</t>
    </rPh>
    <phoneticPr fontId="7"/>
  </si>
  <si>
    <t>最大切断長</t>
    <rPh sb="0" eb="5">
      <t>サイダイセツダンチョウ</t>
    </rPh>
    <phoneticPr fontId="7"/>
  </si>
  <si>
    <t>位置図</t>
    <rPh sb="0" eb="2">
      <t>イチ</t>
    </rPh>
    <rPh sb="2" eb="3">
      <t>ズ</t>
    </rPh>
    <phoneticPr fontId="7"/>
  </si>
  <si>
    <t>No.</t>
    <phoneticPr fontId="7"/>
  </si>
  <si>
    <t>指示事項</t>
    <rPh sb="0" eb="2">
      <t>シジ</t>
    </rPh>
    <rPh sb="2" eb="4">
      <t>ジコウ</t>
    </rPh>
    <phoneticPr fontId="7"/>
  </si>
  <si>
    <t>・アウトリガーを確実に張り出し、接地面を確認すること。また、接地面が不安定な場合は必ず、養生をおこなうこと。
・必ず空車時定格荷重に従い、吊り上げること。
・作業半径内、ブーム直下には入らないこと。
・「３３３運動」を厳守すること。</t>
    <rPh sb="8" eb="10">
      <t>カクジツ</t>
    </rPh>
    <rPh sb="11" eb="12">
      <t>ハ</t>
    </rPh>
    <rPh sb="13" eb="14">
      <t>ダ</t>
    </rPh>
    <rPh sb="16" eb="18">
      <t>セッチ</t>
    </rPh>
    <rPh sb="18" eb="19">
      <t>メン</t>
    </rPh>
    <rPh sb="20" eb="22">
      <t>カクニン</t>
    </rPh>
    <rPh sb="30" eb="32">
      <t>セッチ</t>
    </rPh>
    <rPh sb="32" eb="33">
      <t>メン</t>
    </rPh>
    <rPh sb="34" eb="37">
      <t>フアンテイ</t>
    </rPh>
    <rPh sb="38" eb="40">
      <t>バアイ</t>
    </rPh>
    <rPh sb="41" eb="42">
      <t>カナラ</t>
    </rPh>
    <rPh sb="44" eb="46">
      <t>ヨウジョウ</t>
    </rPh>
    <rPh sb="56" eb="57">
      <t>カナラ</t>
    </rPh>
    <rPh sb="58" eb="60">
      <t>クウシャ</t>
    </rPh>
    <rPh sb="60" eb="61">
      <t>ジ</t>
    </rPh>
    <rPh sb="61" eb="63">
      <t>テイカク</t>
    </rPh>
    <rPh sb="63" eb="65">
      <t>カジュウ</t>
    </rPh>
    <rPh sb="66" eb="67">
      <t>シタガ</t>
    </rPh>
    <rPh sb="69" eb="70">
      <t>ツ</t>
    </rPh>
    <rPh sb="71" eb="72">
      <t>ア</t>
    </rPh>
    <rPh sb="79" eb="81">
      <t>サギョウ</t>
    </rPh>
    <rPh sb="81" eb="83">
      <t>ハンケイ</t>
    </rPh>
    <rPh sb="83" eb="84">
      <t>ナイ</t>
    </rPh>
    <rPh sb="88" eb="90">
      <t>チョッカ</t>
    </rPh>
    <rPh sb="92" eb="93">
      <t>ハイ</t>
    </rPh>
    <rPh sb="105" eb="107">
      <t>ウンドウ</t>
    </rPh>
    <rPh sb="109" eb="111">
      <t>ゲンシュ</t>
    </rPh>
    <phoneticPr fontId="7"/>
  </si>
  <si>
    <t>吊り荷荷重
※幹材でない物</t>
    <rPh sb="0" eb="1">
      <t>ツ</t>
    </rPh>
    <rPh sb="2" eb="3">
      <t>ニ</t>
    </rPh>
    <rPh sb="3" eb="5">
      <t>カジュウ</t>
    </rPh>
    <rPh sb="7" eb="8">
      <t>ミキ</t>
    </rPh>
    <rPh sb="8" eb="9">
      <t>ジュカン</t>
    </rPh>
    <rPh sb="12" eb="13">
      <t>モノ</t>
    </rPh>
    <phoneticPr fontId="7"/>
  </si>
  <si>
    <t>吊る物</t>
    <rPh sb="0" eb="1">
      <t>ツ</t>
    </rPh>
    <rPh sb="2" eb="3">
      <t>モノ</t>
    </rPh>
    <phoneticPr fontId="7"/>
  </si>
  <si>
    <t>イーグル　・　フック　・　その他（　　　　　　　　　　　　　）</t>
    <rPh sb="15" eb="16">
      <t>タ</t>
    </rPh>
    <phoneticPr fontId="7"/>
  </si>
  <si>
    <t>高所作業車配置計画書</t>
    <rPh sb="0" eb="5">
      <t>コウショサギョウシャ</t>
    </rPh>
    <rPh sb="5" eb="7">
      <t>ハイチ</t>
    </rPh>
    <rPh sb="7" eb="9">
      <t>ケイカク</t>
    </rPh>
    <rPh sb="9" eb="10">
      <t>ショ</t>
    </rPh>
    <phoneticPr fontId="7"/>
  </si>
  <si>
    <t>9：00～17：00</t>
    <phoneticPr fontId="7"/>
  </si>
  <si>
    <t>（地山 ・ 舗装 ・ 構台 ・ その他　　　　　　　　　）</t>
    <rPh sb="1" eb="3">
      <t>ジヤマ</t>
    </rPh>
    <rPh sb="6" eb="8">
      <t>ホソウ</t>
    </rPh>
    <rPh sb="11" eb="12">
      <t>カマエ</t>
    </rPh>
    <rPh sb="12" eb="13">
      <t>ダイ</t>
    </rPh>
    <rPh sb="18" eb="19">
      <t>タ</t>
    </rPh>
    <phoneticPr fontId="7"/>
  </si>
  <si>
    <t>（敷板 ・ 敷鉄板 ・ 反力版 ・ その他　　　　　　　）</t>
    <rPh sb="1" eb="3">
      <t>シキイタ</t>
    </rPh>
    <rPh sb="6" eb="7">
      <t>シ</t>
    </rPh>
    <rPh sb="7" eb="9">
      <t>テッパン</t>
    </rPh>
    <rPh sb="12" eb="14">
      <t>ハンリョク</t>
    </rPh>
    <rPh sb="14" eb="15">
      <t>バン</t>
    </rPh>
    <rPh sb="20" eb="21">
      <t>タ</t>
    </rPh>
    <phoneticPr fontId="7"/>
  </si>
  <si>
    <t>自　　・　　リース　（会社：　　　　　　　　 　　　　　　　  　）</t>
    <rPh sb="0" eb="1">
      <t>ジ</t>
    </rPh>
    <rPh sb="11" eb="13">
      <t>カイシャ</t>
    </rPh>
    <phoneticPr fontId="7"/>
  </si>
  <si>
    <t>会社名　：</t>
    <rPh sb="0" eb="3">
      <t>カイシャメイ</t>
    </rPh>
    <phoneticPr fontId="7"/>
  </si>
  <si>
    <t>カラーコーン ・ トラロープ ・ A型バリケード ・ その他（　　　）　</t>
    <rPh sb="18" eb="19">
      <t>カタ</t>
    </rPh>
    <rPh sb="29" eb="30">
      <t>タ</t>
    </rPh>
    <phoneticPr fontId="7"/>
  </si>
  <si>
    <t>手合図  ・  無線  ・  笛  ・  メガホン</t>
    <rPh sb="0" eb="1">
      <t>テ</t>
    </rPh>
    <rPh sb="1" eb="3">
      <t>アイズ</t>
    </rPh>
    <rPh sb="8" eb="10">
      <t>ムセン</t>
    </rPh>
    <rPh sb="15" eb="16">
      <t>フエ</t>
    </rPh>
    <phoneticPr fontId="7"/>
  </si>
  <si>
    <t>積載荷重</t>
    <rPh sb="0" eb="2">
      <t>セキサイ</t>
    </rPh>
    <rPh sb="2" eb="4">
      <t>カジュウ</t>
    </rPh>
    <phoneticPr fontId="7"/>
  </si>
  <si>
    <t>作業員1名+道具</t>
    <rPh sb="0" eb="2">
      <t>サギョウ</t>
    </rPh>
    <rPh sb="2" eb="3">
      <t>イン</t>
    </rPh>
    <rPh sb="4" eb="5">
      <t>メイ</t>
    </rPh>
    <rPh sb="6" eb="8">
      <t>ドウグ</t>
    </rPh>
    <phoneticPr fontId="7"/>
  </si>
  <si>
    <t>kg</t>
    <phoneticPr fontId="7"/>
  </si>
  <si>
    <t>木材</t>
    <rPh sb="0" eb="2">
      <t>モクザイ</t>
    </rPh>
    <phoneticPr fontId="7"/>
  </si>
  <si>
    <t>㎏</t>
    <phoneticPr fontId="7"/>
  </si>
  <si>
    <t>まで</t>
    <phoneticPr fontId="7"/>
  </si>
  <si>
    <t>労働安全衛生規則第667条　第２項により下記事項を遵守いたします。</t>
    <rPh sb="25" eb="27">
      <t>ジュンシュ</t>
    </rPh>
    <phoneticPr fontId="7"/>
  </si>
  <si>
    <t>３ アウトリガー（全張出し）、クローラークレーンは拡張を確認し</t>
    <rPh sb="9" eb="10">
      <t>ゼン</t>
    </rPh>
    <rPh sb="10" eb="11">
      <t>ハ</t>
    </rPh>
    <rPh sb="11" eb="12">
      <t>ダ</t>
    </rPh>
    <rPh sb="25" eb="27">
      <t>カクチョウ</t>
    </rPh>
    <rPh sb="28" eb="30">
      <t>カクニン</t>
    </rPh>
    <phoneticPr fontId="7"/>
  </si>
  <si>
    <t>　しっかりと据え付けえること。</t>
    <rPh sb="6" eb="7">
      <t>ス</t>
    </rPh>
    <rPh sb="8" eb="9">
      <t>ツ</t>
    </rPh>
    <phoneticPr fontId="7"/>
  </si>
  <si>
    <t>定格荷重</t>
    <rPh sb="0" eb="4">
      <t>テイカクカジュウ</t>
    </rPh>
    <phoneticPr fontId="7"/>
  </si>
  <si>
    <t>指示事項</t>
    <rPh sb="0" eb="4">
      <t>シジジコウ</t>
    </rPh>
    <phoneticPr fontId="7"/>
  </si>
  <si>
    <t>・強風（10分間の平均風速10/s以上）、大雨（１回の降雨量50㎜以上）、大雪（一回の降雪量250㎜以上）の悪天候下では直ちに作業を中止すること。
・アウトリガーを確実に張り出すこと。また、その際、接地面を確認すること。不安定な場合は必ず、養生を行うこと。
・7度を超える傾斜地では高所作業車を使用しないこと。ジャッキベースを使用して水平を確保する場合は2枚・20㎝以内とすること。
・4本のジャッキ全てに荷重がかかっており、タイヤすべてが地切していることを確認後、使用すること。ジャッキセットは前ジャッキ→後ジャッキとすること（格納はその逆）</t>
    <rPh sb="1" eb="3">
      <t>キョウフウ</t>
    </rPh>
    <rPh sb="6" eb="8">
      <t>フンカン</t>
    </rPh>
    <rPh sb="9" eb="11">
      <t>ヘイキン</t>
    </rPh>
    <rPh sb="11" eb="13">
      <t>フウソク</t>
    </rPh>
    <rPh sb="17" eb="19">
      <t>イジョウ</t>
    </rPh>
    <rPh sb="21" eb="23">
      <t>オオアメ</t>
    </rPh>
    <rPh sb="25" eb="26">
      <t>カイ</t>
    </rPh>
    <rPh sb="27" eb="29">
      <t>コウウ</t>
    </rPh>
    <rPh sb="29" eb="30">
      <t>リョウ</t>
    </rPh>
    <rPh sb="33" eb="35">
      <t>イジョウ</t>
    </rPh>
    <rPh sb="37" eb="39">
      <t>オオユキ</t>
    </rPh>
    <rPh sb="40" eb="42">
      <t>イッカイ</t>
    </rPh>
    <rPh sb="43" eb="45">
      <t>コウセツ</t>
    </rPh>
    <rPh sb="45" eb="46">
      <t>リョウ</t>
    </rPh>
    <rPh sb="50" eb="52">
      <t>イジョウ</t>
    </rPh>
    <rPh sb="54" eb="57">
      <t>アクテンコウ</t>
    </rPh>
    <rPh sb="57" eb="58">
      <t>カ</t>
    </rPh>
    <rPh sb="60" eb="61">
      <t>タダ</t>
    </rPh>
    <rPh sb="63" eb="65">
      <t>サギョウ</t>
    </rPh>
    <rPh sb="66" eb="68">
      <t>チュウシ</t>
    </rPh>
    <rPh sb="82" eb="84">
      <t>カクジツ</t>
    </rPh>
    <rPh sb="85" eb="86">
      <t>ハ</t>
    </rPh>
    <rPh sb="87" eb="88">
      <t>ダ</t>
    </rPh>
    <rPh sb="97" eb="98">
      <t>サイ</t>
    </rPh>
    <rPh sb="99" eb="101">
      <t>セッチ</t>
    </rPh>
    <rPh sb="101" eb="102">
      <t>メン</t>
    </rPh>
    <rPh sb="103" eb="105">
      <t>カクニン</t>
    </rPh>
    <rPh sb="110" eb="113">
      <t>フアンテイ</t>
    </rPh>
    <rPh sb="114" eb="116">
      <t>バアイ</t>
    </rPh>
    <rPh sb="117" eb="118">
      <t>カナラ</t>
    </rPh>
    <rPh sb="120" eb="122">
      <t>ヨウジョウ</t>
    </rPh>
    <rPh sb="123" eb="124">
      <t>オコナ</t>
    </rPh>
    <rPh sb="131" eb="132">
      <t>ド</t>
    </rPh>
    <rPh sb="133" eb="134">
      <t>コ</t>
    </rPh>
    <rPh sb="136" eb="138">
      <t>ケイシャ</t>
    </rPh>
    <rPh sb="138" eb="139">
      <t>チ</t>
    </rPh>
    <rPh sb="141" eb="143">
      <t>コウショ</t>
    </rPh>
    <rPh sb="143" eb="145">
      <t>サギョウ</t>
    </rPh>
    <rPh sb="145" eb="146">
      <t>シャ</t>
    </rPh>
    <rPh sb="147" eb="149">
      <t>シヨウ</t>
    </rPh>
    <rPh sb="163" eb="165">
      <t>シヨウ</t>
    </rPh>
    <rPh sb="167" eb="169">
      <t>スイヘイ</t>
    </rPh>
    <rPh sb="170" eb="172">
      <t>カクホ</t>
    </rPh>
    <rPh sb="174" eb="176">
      <t>バアイ</t>
    </rPh>
    <rPh sb="178" eb="179">
      <t>マイ</t>
    </rPh>
    <rPh sb="183" eb="185">
      <t>イナイ</t>
    </rPh>
    <rPh sb="194" eb="195">
      <t>ホン</t>
    </rPh>
    <rPh sb="200" eb="201">
      <t>スベ</t>
    </rPh>
    <rPh sb="203" eb="205">
      <t>カジュウ</t>
    </rPh>
    <rPh sb="220" eb="222">
      <t>ジキリ</t>
    </rPh>
    <rPh sb="229" eb="231">
      <t>カクニン</t>
    </rPh>
    <rPh sb="231" eb="232">
      <t>ゴ</t>
    </rPh>
    <rPh sb="233" eb="235">
      <t>シヨウ</t>
    </rPh>
    <rPh sb="248" eb="249">
      <t>マエ</t>
    </rPh>
    <rPh sb="254" eb="255">
      <t>ウシ</t>
    </rPh>
    <rPh sb="265" eb="267">
      <t>カクノウ</t>
    </rPh>
    <rPh sb="270" eb="271">
      <t>ギャク</t>
    </rPh>
    <phoneticPr fontId="7"/>
  </si>
  <si>
    <t>事務局　　　確認欄</t>
    <rPh sb="0" eb="3">
      <t>ジムキョク</t>
    </rPh>
    <rPh sb="6" eb="8">
      <t>カクニン</t>
    </rPh>
    <rPh sb="8" eb="9">
      <t>ラン</t>
    </rPh>
    <phoneticPr fontId="4"/>
  </si>
  <si>
    <t>安全指導事項</t>
    <rPh sb="0" eb="2">
      <t>アンゼン</t>
    </rPh>
    <rPh sb="2" eb="4">
      <t>シドウ</t>
    </rPh>
    <rPh sb="4" eb="6">
      <t>ジコウ</t>
    </rPh>
    <phoneticPr fontId="7"/>
  </si>
  <si>
    <t>本日の作業内容　（作業内容・作業手順等の変更があった場合は、作業開始前に必ず元請の安全指導事項を確認すること）</t>
    <rPh sb="0" eb="2">
      <t>ホンジツ</t>
    </rPh>
    <rPh sb="3" eb="5">
      <t>サギョウ</t>
    </rPh>
    <rPh sb="5" eb="7">
      <t>ナイヨウ</t>
    </rPh>
    <phoneticPr fontId="4"/>
  </si>
  <si>
    <t>事　務　局　確　認　欄</t>
    <rPh sb="0" eb="1">
      <t>コト</t>
    </rPh>
    <rPh sb="2" eb="3">
      <t>ツトム</t>
    </rPh>
    <rPh sb="4" eb="5">
      <t>キョク</t>
    </rPh>
    <rPh sb="6" eb="7">
      <t>アキラ</t>
    </rPh>
    <rPh sb="8" eb="9">
      <t>ニン</t>
    </rPh>
    <rPh sb="10" eb="11">
      <t>ラン</t>
    </rPh>
    <phoneticPr fontId="4"/>
  </si>
  <si>
    <t>小型移動式ｸﾚｰﾝ配置計画書</t>
    <rPh sb="0" eb="2">
      <t>コガタ</t>
    </rPh>
    <rPh sb="2" eb="4">
      <t>イドウ</t>
    </rPh>
    <rPh sb="4" eb="5">
      <t>シキ</t>
    </rPh>
    <rPh sb="9" eb="11">
      <t>ハイチ</t>
    </rPh>
    <rPh sb="11" eb="14">
      <t>ケイカクショ</t>
    </rPh>
    <phoneticPr fontId="4"/>
  </si>
  <si>
    <t>高所作業車配置計画書</t>
    <rPh sb="0" eb="2">
      <t>コウショ</t>
    </rPh>
    <rPh sb="2" eb="5">
      <t>サギョウシャ</t>
    </rPh>
    <rPh sb="5" eb="7">
      <t>ハイチ</t>
    </rPh>
    <rPh sb="7" eb="10">
      <t>ケイカクショ</t>
    </rPh>
    <phoneticPr fontId="4"/>
  </si>
  <si>
    <t>※連続7日以上の作業場に適用</t>
    <rPh sb="12" eb="14">
      <t>テキヨウ</t>
    </rPh>
    <phoneticPr fontId="7"/>
  </si>
  <si>
    <t>日</t>
    <rPh sb="0" eb="1">
      <t>ヒ</t>
    </rPh>
    <phoneticPr fontId="7"/>
  </si>
  <si>
    <t>月</t>
    <rPh sb="0" eb="1">
      <t>ツキ</t>
    </rPh>
    <phoneticPr fontId="7"/>
  </si>
  <si>
    <t>年</t>
    <rPh sb="0" eb="1">
      <t>ネン</t>
    </rPh>
    <phoneticPr fontId="7"/>
  </si>
  <si>
    <t>2tユニック（3段）</t>
    <rPh sb="8" eb="9">
      <t>ダン</t>
    </rPh>
    <phoneticPr fontId="7"/>
  </si>
  <si>
    <t>武蔵野産業使用ユニック</t>
    <rPh sb="0" eb="5">
      <t>ムサシノサンギョウ</t>
    </rPh>
    <rPh sb="5" eb="7">
      <t>シヨウ</t>
    </rPh>
    <phoneticPr fontId="7"/>
  </si>
  <si>
    <t>アウトリガー</t>
    <phoneticPr fontId="7"/>
  </si>
  <si>
    <t>最大作業半径</t>
    <rPh sb="0" eb="2">
      <t>サイダイ</t>
    </rPh>
    <rPh sb="2" eb="4">
      <t>サギョウ</t>
    </rPh>
    <rPh sb="4" eb="6">
      <t>ハンケイ</t>
    </rPh>
    <phoneticPr fontId="7"/>
  </si>
  <si>
    <t>使用機械一覧</t>
    <rPh sb="0" eb="4">
      <t>シヨウキカイ</t>
    </rPh>
    <rPh sb="4" eb="6">
      <t>イチラン</t>
    </rPh>
    <phoneticPr fontId="7"/>
  </si>
  <si>
    <t>作業半径（ｍ）</t>
    <rPh sb="0" eb="2">
      <t>サギョウ</t>
    </rPh>
    <rPh sb="2" eb="4">
      <t>ハンケイ</t>
    </rPh>
    <phoneticPr fontId="7"/>
  </si>
  <si>
    <t>最大張出</t>
    <rPh sb="0" eb="2">
      <t>サイダイ</t>
    </rPh>
    <rPh sb="2" eb="4">
      <t>ハリダシ</t>
    </rPh>
    <phoneticPr fontId="7"/>
  </si>
  <si>
    <t>中間張出</t>
    <rPh sb="0" eb="2">
      <t>チュウカン</t>
    </rPh>
    <rPh sb="2" eb="4">
      <t>ハリダシ</t>
    </rPh>
    <phoneticPr fontId="7"/>
  </si>
  <si>
    <t>3tユニック（4段）</t>
    <rPh sb="8" eb="9">
      <t>ダン</t>
    </rPh>
    <phoneticPr fontId="7"/>
  </si>
  <si>
    <t>最小張出</t>
    <rPh sb="0" eb="2">
      <t>サイショウ</t>
    </rPh>
    <rPh sb="2" eb="4">
      <t>ハリダシ</t>
    </rPh>
    <phoneticPr fontId="7"/>
  </si>
  <si>
    <t>最大作業半径</t>
    <rPh sb="0" eb="6">
      <t>サイダイサギョウハンケイ</t>
    </rPh>
    <phoneticPr fontId="7"/>
  </si>
  <si>
    <t>機械</t>
    <rPh sb="0" eb="2">
      <t>キカイ</t>
    </rPh>
    <phoneticPr fontId="7"/>
  </si>
  <si>
    <t>OK/NOT</t>
    <phoneticPr fontId="7"/>
  </si>
  <si>
    <t>2tユニック（3段）</t>
  </si>
  <si>
    <t>3tユニック（4段）</t>
  </si>
  <si>
    <t>社内荷重</t>
    <rPh sb="0" eb="2">
      <t>シャナイ</t>
    </rPh>
    <rPh sb="2" eb="4">
      <t>カジュウ</t>
    </rPh>
    <phoneticPr fontId="7"/>
  </si>
  <si>
    <t>フックの重さ</t>
    <rPh sb="4" eb="5">
      <t>オモ</t>
    </rPh>
    <phoneticPr fontId="7"/>
  </si>
  <si>
    <t>定格ーフック</t>
    <rPh sb="0" eb="2">
      <t>テイカク</t>
    </rPh>
    <phoneticPr fontId="7"/>
  </si>
  <si>
    <t>前方領域</t>
    <rPh sb="0" eb="2">
      <t>ゼンポウ</t>
    </rPh>
    <rPh sb="2" eb="4">
      <t>リョウイキ</t>
    </rPh>
    <phoneticPr fontId="7"/>
  </si>
  <si>
    <t>最大切断長</t>
    <rPh sb="0" eb="2">
      <t>サイダイ</t>
    </rPh>
    <rPh sb="2" eb="4">
      <t>セツダン</t>
    </rPh>
    <rPh sb="4" eb="5">
      <t>チョウ</t>
    </rPh>
    <phoneticPr fontId="7"/>
  </si>
  <si>
    <t>目通り繰り上げ</t>
    <rPh sb="0" eb="2">
      <t>メドオ</t>
    </rPh>
    <rPh sb="3" eb="4">
      <t>ク</t>
    </rPh>
    <rPh sb="5" eb="6">
      <t>ア</t>
    </rPh>
    <phoneticPr fontId="7"/>
  </si>
  <si>
    <t>目通りリスト</t>
    <rPh sb="0" eb="2">
      <t>メドオ</t>
    </rPh>
    <phoneticPr fontId="7"/>
  </si>
  <si>
    <t>木材の重さ</t>
    <rPh sb="0" eb="2">
      <t>モクザイ</t>
    </rPh>
    <rPh sb="3" eb="4">
      <t>オモ</t>
    </rPh>
    <phoneticPr fontId="7"/>
  </si>
  <si>
    <t>目通り（㎝）</t>
    <rPh sb="0" eb="2">
      <t>メドオ</t>
    </rPh>
    <phoneticPr fontId="7"/>
  </si>
  <si>
    <t>０　～</t>
    <phoneticPr fontId="7"/>
  </si>
  <si>
    <t>10　～</t>
    <phoneticPr fontId="7"/>
  </si>
  <si>
    <t>20　～</t>
    <phoneticPr fontId="7"/>
  </si>
  <si>
    <t>30　～</t>
    <phoneticPr fontId="7"/>
  </si>
  <si>
    <t>40　～</t>
    <phoneticPr fontId="7"/>
  </si>
  <si>
    <t>50　～</t>
    <phoneticPr fontId="7"/>
  </si>
  <si>
    <t>60　～</t>
    <phoneticPr fontId="7"/>
  </si>
  <si>
    <t>70　～</t>
    <phoneticPr fontId="7"/>
  </si>
  <si>
    <t>80　～</t>
    <phoneticPr fontId="7"/>
  </si>
  <si>
    <t>90　～</t>
    <phoneticPr fontId="7"/>
  </si>
  <si>
    <t>発生材</t>
    <rPh sb="0" eb="2">
      <t>ハッセイ</t>
    </rPh>
    <rPh sb="2" eb="3">
      <t>ザイ</t>
    </rPh>
    <phoneticPr fontId="7"/>
  </si>
  <si>
    <t>重さ（t）</t>
    <rPh sb="0" eb="1">
      <t>オモ</t>
    </rPh>
    <phoneticPr fontId="7"/>
  </si>
  <si>
    <t>木材の長さ（㎝）</t>
    <rPh sb="0" eb="2">
      <t>モクザイ</t>
    </rPh>
    <rPh sb="3" eb="4">
      <t>ナガ</t>
    </rPh>
    <phoneticPr fontId="7"/>
  </si>
  <si>
    <t>code</t>
    <phoneticPr fontId="7"/>
  </si>
  <si>
    <t>乗用草刈機</t>
    <rPh sb="0" eb="2">
      <t>ジョウヨウ</t>
    </rPh>
    <rPh sb="2" eb="4">
      <t>クサカリ</t>
    </rPh>
    <rPh sb="4" eb="5">
      <t>キ</t>
    </rPh>
    <phoneticPr fontId="7"/>
  </si>
  <si>
    <t>aa01</t>
    <phoneticPr fontId="7"/>
  </si>
  <si>
    <t>ab01</t>
    <phoneticPr fontId="7"/>
  </si>
  <si>
    <t>ac01</t>
    <phoneticPr fontId="7"/>
  </si>
  <si>
    <t>ad01</t>
    <phoneticPr fontId="7"/>
  </si>
  <si>
    <t>ae01</t>
    <phoneticPr fontId="7"/>
  </si>
  <si>
    <t>af01</t>
    <phoneticPr fontId="7"/>
  </si>
  <si>
    <t>ag01</t>
    <phoneticPr fontId="7"/>
  </si>
  <si>
    <t>ah01</t>
    <phoneticPr fontId="7"/>
  </si>
  <si>
    <t>ai01</t>
    <phoneticPr fontId="7"/>
  </si>
  <si>
    <t>aj01</t>
    <phoneticPr fontId="7"/>
  </si>
  <si>
    <t>ハンマーナイフモア</t>
    <phoneticPr fontId="7"/>
  </si>
  <si>
    <t>aa02</t>
    <phoneticPr fontId="7"/>
  </si>
  <si>
    <t>ab02</t>
    <phoneticPr fontId="7"/>
  </si>
  <si>
    <t>ac02</t>
    <phoneticPr fontId="7"/>
  </si>
  <si>
    <t>ad02</t>
    <phoneticPr fontId="7"/>
  </si>
  <si>
    <t>ae02</t>
    <phoneticPr fontId="7"/>
  </si>
  <si>
    <t>af02</t>
    <phoneticPr fontId="7"/>
  </si>
  <si>
    <t>ag02</t>
    <phoneticPr fontId="7"/>
  </si>
  <si>
    <t>ah02</t>
    <phoneticPr fontId="7"/>
  </si>
  <si>
    <t>ai02</t>
    <phoneticPr fontId="7"/>
  </si>
  <si>
    <t>aj02</t>
    <phoneticPr fontId="7"/>
  </si>
  <si>
    <t>aa03</t>
  </si>
  <si>
    <t>ab03</t>
  </si>
  <si>
    <t>ac03</t>
  </si>
  <si>
    <t>ad03</t>
  </si>
  <si>
    <t>ae03</t>
  </si>
  <si>
    <t>af03</t>
  </si>
  <si>
    <t>ag03</t>
  </si>
  <si>
    <t>ah03</t>
  </si>
  <si>
    <t>ai03</t>
  </si>
  <si>
    <t>aj03</t>
  </si>
  <si>
    <t>名称</t>
    <rPh sb="0" eb="2">
      <t>メイショウ</t>
    </rPh>
    <phoneticPr fontId="7"/>
  </si>
  <si>
    <t>最大作業範囲</t>
    <rPh sb="0" eb="2">
      <t>サイダイ</t>
    </rPh>
    <rPh sb="2" eb="4">
      <t>サギョウ</t>
    </rPh>
    <rPh sb="4" eb="6">
      <t>ハンイ</t>
    </rPh>
    <phoneticPr fontId="7"/>
  </si>
  <si>
    <t>aa04</t>
  </si>
  <si>
    <t>ab04</t>
  </si>
  <si>
    <t>ac04</t>
  </si>
  <si>
    <t>ad04</t>
  </si>
  <si>
    <t>ae04</t>
  </si>
  <si>
    <t>af04</t>
  </si>
  <si>
    <t>ag04</t>
  </si>
  <si>
    <t>ah04</t>
  </si>
  <si>
    <t>ai04</t>
  </si>
  <si>
    <t>aj04</t>
  </si>
  <si>
    <t>aa05</t>
  </si>
  <si>
    <t>ab05</t>
  </si>
  <si>
    <t>ac05</t>
  </si>
  <si>
    <t>ad05</t>
  </si>
  <si>
    <t>ae05</t>
  </si>
  <si>
    <t>af05</t>
  </si>
  <si>
    <t>ag05</t>
  </si>
  <si>
    <t>ah05</t>
  </si>
  <si>
    <t>ai05</t>
  </si>
  <si>
    <t>aj05</t>
  </si>
  <si>
    <t>2tユニック（3段）</t>
    <phoneticPr fontId="7"/>
  </si>
  <si>
    <t>最大張出</t>
    <phoneticPr fontId="7"/>
  </si>
  <si>
    <t>aa06</t>
  </si>
  <si>
    <t>ab06</t>
  </si>
  <si>
    <t>ac06</t>
  </si>
  <si>
    <t>ad06</t>
  </si>
  <si>
    <t>ae06</t>
  </si>
  <si>
    <t>af06</t>
  </si>
  <si>
    <t>ag06</t>
  </si>
  <si>
    <t>ah06</t>
  </si>
  <si>
    <t>ai06</t>
  </si>
  <si>
    <t>aj06</t>
  </si>
  <si>
    <t>aa07</t>
  </si>
  <si>
    <t>ab07</t>
  </si>
  <si>
    <t>ac07</t>
  </si>
  <si>
    <t>ad07</t>
  </si>
  <si>
    <t>ae07</t>
  </si>
  <si>
    <t>af07</t>
  </si>
  <si>
    <t>ag07</t>
  </si>
  <si>
    <t>ah07</t>
  </si>
  <si>
    <t>ai07</t>
  </si>
  <si>
    <t>aj07</t>
  </si>
  <si>
    <t>3tユニック（4段）</t>
    <phoneticPr fontId="7"/>
  </si>
  <si>
    <t>aa08</t>
  </si>
  <si>
    <t>ab08</t>
  </si>
  <si>
    <t>ac08</t>
  </si>
  <si>
    <t>ad08</t>
  </si>
  <si>
    <t>ae08</t>
  </si>
  <si>
    <t>af08</t>
  </si>
  <si>
    <t>ag08</t>
  </si>
  <si>
    <t>ah08</t>
  </si>
  <si>
    <t>ai08</t>
  </si>
  <si>
    <t>aj08</t>
  </si>
  <si>
    <t>中間張出</t>
    <rPh sb="0" eb="4">
      <t>チュウカンハリダシ</t>
    </rPh>
    <phoneticPr fontId="7"/>
  </si>
  <si>
    <t>aa09</t>
  </si>
  <si>
    <t>ab09</t>
  </si>
  <si>
    <t>ac09</t>
  </si>
  <si>
    <t>ad09</t>
  </si>
  <si>
    <t>ae09</t>
  </si>
  <si>
    <t>af09</t>
  </si>
  <si>
    <t>ag09</t>
  </si>
  <si>
    <t>ah09</t>
  </si>
  <si>
    <t>ai09</t>
  </si>
  <si>
    <t>aj09</t>
  </si>
  <si>
    <t>aa10</t>
  </si>
  <si>
    <t>ab10</t>
  </si>
  <si>
    <t>ac10</t>
  </si>
  <si>
    <t>ad10</t>
  </si>
  <si>
    <t>ae10</t>
  </si>
  <si>
    <t>af10</t>
  </si>
  <si>
    <t>ag10</t>
  </si>
  <si>
    <t>ah10</t>
  </si>
  <si>
    <t>ai10</t>
  </si>
  <si>
    <t>aj10</t>
  </si>
  <si>
    <t>aa11</t>
  </si>
  <si>
    <t>ab11</t>
  </si>
  <si>
    <t>ac11</t>
  </si>
  <si>
    <t>ad11</t>
  </si>
  <si>
    <t>ae11</t>
  </si>
  <si>
    <t>af11</t>
  </si>
  <si>
    <t>ag11</t>
  </si>
  <si>
    <t>ah11</t>
  </si>
  <si>
    <t>ai11</t>
  </si>
  <si>
    <t>aj11</t>
  </si>
  <si>
    <t>aa12</t>
  </si>
  <si>
    <t>ab12</t>
  </si>
  <si>
    <t>ac12</t>
  </si>
  <si>
    <t>ad12</t>
  </si>
  <si>
    <t>ae12</t>
  </si>
  <si>
    <t>af12</t>
  </si>
  <si>
    <t>ag12</t>
  </si>
  <si>
    <t>ah12</t>
  </si>
  <si>
    <t>ai12</t>
  </si>
  <si>
    <t>aj12</t>
  </si>
  <si>
    <t>aa13</t>
  </si>
  <si>
    <t>ab13</t>
  </si>
  <si>
    <t>ac13</t>
  </si>
  <si>
    <t>ad13</t>
  </si>
  <si>
    <t>ae13</t>
  </si>
  <si>
    <t>af13</t>
  </si>
  <si>
    <t>ag13</t>
  </si>
  <si>
    <t>ah13</t>
  </si>
  <si>
    <t>ai13</t>
  </si>
  <si>
    <t>aj13</t>
  </si>
  <si>
    <t>aa14</t>
  </si>
  <si>
    <t>ab14</t>
  </si>
  <si>
    <t>ac14</t>
  </si>
  <si>
    <t>ad14</t>
  </si>
  <si>
    <t>ae14</t>
  </si>
  <si>
    <t>af14</t>
  </si>
  <si>
    <t>ag14</t>
  </si>
  <si>
    <t>ah14</t>
  </si>
  <si>
    <t>ai14</t>
  </si>
  <si>
    <t>aj14</t>
  </si>
  <si>
    <t>最小張出</t>
    <rPh sb="0" eb="4">
      <t>サイショウハリダシ</t>
    </rPh>
    <phoneticPr fontId="7"/>
  </si>
  <si>
    <t>aa15</t>
  </si>
  <si>
    <t>ab15</t>
  </si>
  <si>
    <t>ac15</t>
  </si>
  <si>
    <t>ad15</t>
  </si>
  <si>
    <t>ae15</t>
  </si>
  <si>
    <t>af15</t>
  </si>
  <si>
    <t>ag15</t>
  </si>
  <si>
    <t>ah15</t>
  </si>
  <si>
    <t>ai15</t>
  </si>
  <si>
    <t>aj15</t>
  </si>
  <si>
    <t>aa16</t>
  </si>
  <si>
    <t>ab16</t>
  </si>
  <si>
    <t>ac16</t>
  </si>
  <si>
    <t>ad16</t>
  </si>
  <si>
    <t>ae16</t>
  </si>
  <si>
    <t>af16</t>
  </si>
  <si>
    <t>ag16</t>
  </si>
  <si>
    <t>ah16</t>
  </si>
  <si>
    <t>ai16</t>
  </si>
  <si>
    <t>aj16</t>
  </si>
  <si>
    <t>aa17</t>
  </si>
  <si>
    <t>ab17</t>
  </si>
  <si>
    <t>ac17</t>
  </si>
  <si>
    <t>ad17</t>
  </si>
  <si>
    <t>ae17</t>
  </si>
  <si>
    <t>af17</t>
  </si>
  <si>
    <t>ag17</t>
  </si>
  <si>
    <t>ah17</t>
  </si>
  <si>
    <t>ai17</t>
  </si>
  <si>
    <t>aj17</t>
  </si>
  <si>
    <t>aa18</t>
  </si>
  <si>
    <t>ab18</t>
  </si>
  <si>
    <t>ac18</t>
  </si>
  <si>
    <t>ad18</t>
  </si>
  <si>
    <t>ae18</t>
  </si>
  <si>
    <t>af18</t>
  </si>
  <si>
    <t>ag18</t>
  </si>
  <si>
    <t>ah18</t>
  </si>
  <si>
    <t>ai18</t>
  </si>
  <si>
    <t>aj18</t>
  </si>
  <si>
    <t>aa19</t>
  </si>
  <si>
    <t>ab19</t>
  </si>
  <si>
    <t>ac19</t>
  </si>
  <si>
    <t>ad19</t>
  </si>
  <si>
    <t>ae19</t>
  </si>
  <si>
    <t>af19</t>
  </si>
  <si>
    <t>ag19</t>
  </si>
  <si>
    <t>ah19</t>
  </si>
  <si>
    <t>ai19</t>
  </si>
  <si>
    <t>aj19</t>
  </si>
  <si>
    <t>aa20</t>
  </si>
  <si>
    <t>ab20</t>
  </si>
  <si>
    <t>ac20</t>
  </si>
  <si>
    <t>ad20</t>
  </si>
  <si>
    <t>ae20</t>
  </si>
  <si>
    <t>af20</t>
  </si>
  <si>
    <t>ag20</t>
  </si>
  <si>
    <t>ah20</t>
  </si>
  <si>
    <t>ai20</t>
  </si>
  <si>
    <t>aj20</t>
  </si>
  <si>
    <t>aa21</t>
  </si>
  <si>
    <t>ab21</t>
  </si>
  <si>
    <t>ac21</t>
  </si>
  <si>
    <t>ad21</t>
  </si>
  <si>
    <t>ae21</t>
  </si>
  <si>
    <t>af21</t>
  </si>
  <si>
    <t>ag21</t>
  </si>
  <si>
    <t>ah21</t>
  </si>
  <si>
    <t>ai21</t>
  </si>
  <si>
    <t>aj21</t>
  </si>
  <si>
    <t>aa22</t>
  </si>
  <si>
    <t>ab22</t>
  </si>
  <si>
    <t>ac22</t>
  </si>
  <si>
    <t>ad22</t>
  </si>
  <si>
    <t>ae22</t>
  </si>
  <si>
    <t>af22</t>
  </si>
  <si>
    <t>ag22</t>
  </si>
  <si>
    <t>ah22</t>
  </si>
  <si>
    <t>ai22</t>
  </si>
  <si>
    <t>aj22</t>
  </si>
  <si>
    <t>aa23</t>
  </si>
  <si>
    <t>ab23</t>
  </si>
  <si>
    <t>ac23</t>
  </si>
  <si>
    <t>ad23</t>
  </si>
  <si>
    <t>ae23</t>
  </si>
  <si>
    <t>af23</t>
  </si>
  <si>
    <t>ag23</t>
  </si>
  <si>
    <t>ah23</t>
  </si>
  <si>
    <t>ai23</t>
  </si>
  <si>
    <t>aj23</t>
  </si>
  <si>
    <t>aa24</t>
  </si>
  <si>
    <t>ab24</t>
  </si>
  <si>
    <t>ac24</t>
  </si>
  <si>
    <t>ad24</t>
  </si>
  <si>
    <t>ae24</t>
  </si>
  <si>
    <t>af24</t>
  </si>
  <si>
    <t>ag24</t>
  </si>
  <si>
    <t>ah24</t>
  </si>
  <si>
    <t>ai24</t>
  </si>
  <si>
    <t>aj24</t>
  </si>
  <si>
    <t>aa25</t>
  </si>
  <si>
    <t>ab25</t>
  </si>
  <si>
    <t>ac25</t>
  </si>
  <si>
    <t>ad25</t>
  </si>
  <si>
    <t>ae25</t>
  </si>
  <si>
    <t>af25</t>
  </si>
  <si>
    <t>ag25</t>
  </si>
  <si>
    <t>ah25</t>
  </si>
  <si>
    <t>ai25</t>
  </si>
  <si>
    <t>aj25</t>
  </si>
  <si>
    <t>aa26</t>
  </si>
  <si>
    <t>ab26</t>
  </si>
  <si>
    <t>ac26</t>
  </si>
  <si>
    <t>ad26</t>
  </si>
  <si>
    <t>ae26</t>
  </si>
  <si>
    <t>af26</t>
  </si>
  <si>
    <t>ag26</t>
  </si>
  <si>
    <t>ah26</t>
  </si>
  <si>
    <t>ai26</t>
  </si>
  <si>
    <t>aj26</t>
  </si>
  <si>
    <t>aa27</t>
  </si>
  <si>
    <t>ab27</t>
  </si>
  <si>
    <t>ac27</t>
  </si>
  <si>
    <t>ad27</t>
  </si>
  <si>
    <t>ae27</t>
  </si>
  <si>
    <t>af27</t>
  </si>
  <si>
    <t>ag27</t>
  </si>
  <si>
    <t>ah27</t>
  </si>
  <si>
    <t>ai27</t>
  </si>
  <si>
    <t>aj27</t>
  </si>
  <si>
    <t>aa28</t>
  </si>
  <si>
    <t>ab28</t>
  </si>
  <si>
    <t>ac28</t>
  </si>
  <si>
    <t>ad28</t>
  </si>
  <si>
    <t>ae28</t>
  </si>
  <si>
    <t>af28</t>
  </si>
  <si>
    <t>ag28</t>
  </si>
  <si>
    <t>ah28</t>
  </si>
  <si>
    <t>ai28</t>
  </si>
  <si>
    <t>aj28</t>
  </si>
  <si>
    <t>aa29</t>
  </si>
  <si>
    <t>ab29</t>
  </si>
  <si>
    <t>ac29</t>
  </si>
  <si>
    <t>ad29</t>
  </si>
  <si>
    <t>ae29</t>
  </si>
  <si>
    <t>af29</t>
  </si>
  <si>
    <t>ag29</t>
  </si>
  <si>
    <t>ah29</t>
  </si>
  <si>
    <t>ai29</t>
  </si>
  <si>
    <t>aj29</t>
  </si>
  <si>
    <t>aa30</t>
  </si>
  <si>
    <t>ab30</t>
  </si>
  <si>
    <t>ac30</t>
  </si>
  <si>
    <t>ad30</t>
  </si>
  <si>
    <t>ae30</t>
  </si>
  <si>
    <t>af30</t>
  </si>
  <si>
    <t>ag30</t>
  </si>
  <si>
    <t>ah30</t>
  </si>
  <si>
    <t>ai30</t>
  </si>
  <si>
    <t>aj30</t>
  </si>
  <si>
    <t>aa31</t>
  </si>
  <si>
    <t>ab31</t>
  </si>
  <si>
    <t>ac31</t>
  </si>
  <si>
    <t>ad31</t>
  </si>
  <si>
    <t>ae31</t>
  </si>
  <si>
    <t>af31</t>
  </si>
  <si>
    <t>ag31</t>
  </si>
  <si>
    <t>ah31</t>
  </si>
  <si>
    <t>ai31</t>
  </si>
  <si>
    <t>aj31</t>
  </si>
  <si>
    <t>aa32</t>
  </si>
  <si>
    <t>ab32</t>
  </si>
  <si>
    <t>ac32</t>
  </si>
  <si>
    <t>ad32</t>
  </si>
  <si>
    <t>ae32</t>
  </si>
  <si>
    <t>af32</t>
  </si>
  <si>
    <t>ag32</t>
  </si>
  <si>
    <t>ah32</t>
  </si>
  <si>
    <t>ai32</t>
  </si>
  <si>
    <t>aj32</t>
  </si>
  <si>
    <t>aa33</t>
  </si>
  <si>
    <t>ab33</t>
  </si>
  <si>
    <t>ac33</t>
  </si>
  <si>
    <t>ad33</t>
  </si>
  <si>
    <t>ae33</t>
  </si>
  <si>
    <t>af33</t>
  </si>
  <si>
    <t>ag33</t>
  </si>
  <si>
    <t>ah33</t>
  </si>
  <si>
    <t>ai33</t>
  </si>
  <si>
    <t>aj33</t>
  </si>
  <si>
    <t>aa34</t>
  </si>
  <si>
    <t>ab34</t>
  </si>
  <si>
    <t>ac34</t>
  </si>
  <si>
    <t>ad34</t>
  </si>
  <si>
    <t>ae34</t>
  </si>
  <si>
    <t>af34</t>
  </si>
  <si>
    <t>ag34</t>
  </si>
  <si>
    <t>ah34</t>
  </si>
  <si>
    <t>ai34</t>
  </si>
  <si>
    <t>aj34</t>
  </si>
  <si>
    <t>aa35</t>
  </si>
  <si>
    <t>ab35</t>
  </si>
  <si>
    <t>ac35</t>
  </si>
  <si>
    <t>ad35</t>
  </si>
  <si>
    <t>ae35</t>
  </si>
  <si>
    <t>af35</t>
  </si>
  <si>
    <t>ag35</t>
  </si>
  <si>
    <t>ah35</t>
  </si>
  <si>
    <t>ai35</t>
  </si>
  <si>
    <t>aj35</t>
  </si>
  <si>
    <t>aa36</t>
  </si>
  <si>
    <t>ab36</t>
  </si>
  <si>
    <t>ac36</t>
  </si>
  <si>
    <t>ad36</t>
  </si>
  <si>
    <t>ae36</t>
  </si>
  <si>
    <t>af36</t>
  </si>
  <si>
    <t>ag36</t>
  </si>
  <si>
    <t>ah36</t>
  </si>
  <si>
    <t>ai36</t>
  </si>
  <si>
    <t>aj36</t>
  </si>
  <si>
    <t>aa37</t>
  </si>
  <si>
    <t>ab37</t>
  </si>
  <si>
    <t>ac37</t>
  </si>
  <si>
    <t>ad37</t>
  </si>
  <si>
    <t>ae37</t>
  </si>
  <si>
    <t>af37</t>
  </si>
  <si>
    <t>ag37</t>
  </si>
  <si>
    <t>ah37</t>
  </si>
  <si>
    <t>ai37</t>
  </si>
  <si>
    <t>aj37</t>
  </si>
  <si>
    <t>aa38</t>
  </si>
  <si>
    <t>ab38</t>
  </si>
  <si>
    <t>ac38</t>
  </si>
  <si>
    <t>ad38</t>
  </si>
  <si>
    <t>ae38</t>
  </si>
  <si>
    <t>af38</t>
  </si>
  <si>
    <t>ag38</t>
  </si>
  <si>
    <t>ah38</t>
  </si>
  <si>
    <t>ai38</t>
  </si>
  <si>
    <t>aj38</t>
  </si>
  <si>
    <t>aa39</t>
  </si>
  <si>
    <t>ab39</t>
  </si>
  <si>
    <t>ac39</t>
  </si>
  <si>
    <t>ad39</t>
  </si>
  <si>
    <t>ae39</t>
  </si>
  <si>
    <t>af39</t>
  </si>
  <si>
    <t>ag39</t>
  </si>
  <si>
    <t>ah39</t>
  </si>
  <si>
    <t>ai39</t>
  </si>
  <si>
    <t>aj39</t>
  </si>
  <si>
    <t>aa40</t>
  </si>
  <si>
    <t>ab40</t>
  </si>
  <si>
    <t>ac40</t>
  </si>
  <si>
    <t>ad40</t>
  </si>
  <si>
    <t>ae40</t>
  </si>
  <si>
    <t>af40</t>
  </si>
  <si>
    <t>ag40</t>
  </si>
  <si>
    <t>ah40</t>
  </si>
  <si>
    <t>ai40</t>
  </si>
  <si>
    <t>aj40</t>
  </si>
  <si>
    <t>aa41</t>
  </si>
  <si>
    <t>ab41</t>
  </si>
  <si>
    <t>ac41</t>
  </si>
  <si>
    <t>ad41</t>
  </si>
  <si>
    <t>ae41</t>
  </si>
  <si>
    <t>af41</t>
  </si>
  <si>
    <t>ag41</t>
  </si>
  <si>
    <t>ah41</t>
  </si>
  <si>
    <t>ai41</t>
  </si>
  <si>
    <t>aj41</t>
  </si>
  <si>
    <t>aa42</t>
  </si>
  <si>
    <t>ab42</t>
  </si>
  <si>
    <t>ac42</t>
  </si>
  <si>
    <t>ad42</t>
  </si>
  <si>
    <t>ae42</t>
  </si>
  <si>
    <t>af42</t>
  </si>
  <si>
    <t>ag42</t>
  </si>
  <si>
    <t>ah42</t>
  </si>
  <si>
    <t>ai42</t>
  </si>
  <si>
    <t>aj42</t>
  </si>
  <si>
    <t>aa43</t>
  </si>
  <si>
    <t>ab43</t>
  </si>
  <si>
    <t>ac43</t>
  </si>
  <si>
    <t>ad43</t>
  </si>
  <si>
    <t>ae43</t>
  </si>
  <si>
    <t>af43</t>
  </si>
  <si>
    <t>ag43</t>
  </si>
  <si>
    <t>ah43</t>
  </si>
  <si>
    <t>ai43</t>
  </si>
  <si>
    <t>aj43</t>
  </si>
  <si>
    <t>aa44</t>
  </si>
  <si>
    <t>ab44</t>
  </si>
  <si>
    <t>ac44</t>
  </si>
  <si>
    <t>ad44</t>
  </si>
  <si>
    <t>ae44</t>
  </si>
  <si>
    <t>af44</t>
  </si>
  <si>
    <t>ag44</t>
  </si>
  <si>
    <t>ah44</t>
  </si>
  <si>
    <t>ai44</t>
  </si>
  <si>
    <t>aj44</t>
  </si>
  <si>
    <t>aa45</t>
  </si>
  <si>
    <t>ab45</t>
  </si>
  <si>
    <t>ac45</t>
  </si>
  <si>
    <t>ad45</t>
  </si>
  <si>
    <t>ae45</t>
  </si>
  <si>
    <t>af45</t>
  </si>
  <si>
    <t>ag45</t>
  </si>
  <si>
    <t>ah45</t>
  </si>
  <si>
    <t>ai45</t>
  </si>
  <si>
    <t>aj45</t>
  </si>
  <si>
    <t>aa46</t>
  </si>
  <si>
    <t>ab46</t>
  </si>
  <si>
    <t>ac46</t>
  </si>
  <si>
    <t>ad46</t>
  </si>
  <si>
    <t>ae46</t>
  </si>
  <si>
    <t>af46</t>
  </si>
  <si>
    <t>ag46</t>
  </si>
  <si>
    <t>ah46</t>
  </si>
  <si>
    <t>ai46</t>
  </si>
  <si>
    <t>aj46</t>
  </si>
  <si>
    <t>aa47</t>
  </si>
  <si>
    <t>ab47</t>
  </si>
  <si>
    <t>ac47</t>
  </si>
  <si>
    <t>ad47</t>
  </si>
  <si>
    <t>ae47</t>
  </si>
  <si>
    <t>af47</t>
  </si>
  <si>
    <t>ag47</t>
  </si>
  <si>
    <t>ah47</t>
  </si>
  <si>
    <t>ai47</t>
  </si>
  <si>
    <t>aj47</t>
  </si>
  <si>
    <t>aa48</t>
  </si>
  <si>
    <t>ab48</t>
  </si>
  <si>
    <t>ac48</t>
  </si>
  <si>
    <t>ad48</t>
  </si>
  <si>
    <t>ae48</t>
  </si>
  <si>
    <t>af48</t>
  </si>
  <si>
    <t>ag48</t>
  </si>
  <si>
    <t>ah48</t>
  </si>
  <si>
    <t>ai48</t>
  </si>
  <si>
    <t>aj48</t>
  </si>
  <si>
    <t>aa49</t>
  </si>
  <si>
    <t>ab49</t>
  </si>
  <si>
    <t>ac49</t>
  </si>
  <si>
    <t>ad49</t>
  </si>
  <si>
    <t>ae49</t>
  </si>
  <si>
    <t>af49</t>
  </si>
  <si>
    <t>ag49</t>
  </si>
  <si>
    <t>ah49</t>
  </si>
  <si>
    <t>ai49</t>
  </si>
  <si>
    <t>aj49</t>
  </si>
  <si>
    <t>aa50</t>
  </si>
  <si>
    <t>ab50</t>
  </si>
  <si>
    <t>ac50</t>
  </si>
  <si>
    <t>ad50</t>
  </si>
  <si>
    <t>ae50</t>
  </si>
  <si>
    <t>af50</t>
  </si>
  <si>
    <t>ag50</t>
  </si>
  <si>
    <t>ah50</t>
  </si>
  <si>
    <t>ai50</t>
  </si>
  <si>
    <t>aj50</t>
  </si>
  <si>
    <t>100　～</t>
    <phoneticPr fontId="7"/>
  </si>
  <si>
    <t>110　～</t>
    <phoneticPr fontId="7"/>
  </si>
  <si>
    <t>120　～</t>
    <phoneticPr fontId="7"/>
  </si>
  <si>
    <t>130　～</t>
    <phoneticPr fontId="7"/>
  </si>
  <si>
    <t>140　～</t>
    <phoneticPr fontId="7"/>
  </si>
  <si>
    <t>150　～</t>
    <phoneticPr fontId="7"/>
  </si>
  <si>
    <t>160　～</t>
    <phoneticPr fontId="7"/>
  </si>
  <si>
    <t>170　～</t>
    <phoneticPr fontId="7"/>
  </si>
  <si>
    <t>180　～</t>
    <phoneticPr fontId="7"/>
  </si>
  <si>
    <t>190　～</t>
    <phoneticPr fontId="7"/>
  </si>
  <si>
    <t>ak01</t>
    <phoneticPr fontId="7"/>
  </si>
  <si>
    <t>al01</t>
    <phoneticPr fontId="7"/>
  </si>
  <si>
    <t>am01</t>
    <phoneticPr fontId="7"/>
  </si>
  <si>
    <t>an01</t>
    <phoneticPr fontId="7"/>
  </si>
  <si>
    <t>ao01</t>
    <phoneticPr fontId="7"/>
  </si>
  <si>
    <t>ap01</t>
    <phoneticPr fontId="7"/>
  </si>
  <si>
    <t>aq01</t>
    <phoneticPr fontId="7"/>
  </si>
  <si>
    <t>ar01</t>
    <phoneticPr fontId="7"/>
  </si>
  <si>
    <t>as01</t>
    <phoneticPr fontId="7"/>
  </si>
  <si>
    <t>at01</t>
    <phoneticPr fontId="7"/>
  </si>
  <si>
    <t>ak02</t>
    <phoneticPr fontId="7"/>
  </si>
  <si>
    <t>al02</t>
    <phoneticPr fontId="7"/>
  </si>
  <si>
    <t>am02</t>
    <phoneticPr fontId="7"/>
  </si>
  <si>
    <t>an02</t>
    <phoneticPr fontId="7"/>
  </si>
  <si>
    <t>ao02</t>
    <phoneticPr fontId="7"/>
  </si>
  <si>
    <t>ap02</t>
    <phoneticPr fontId="7"/>
  </si>
  <si>
    <t>aq02</t>
    <phoneticPr fontId="7"/>
  </si>
  <si>
    <t>ar02</t>
    <phoneticPr fontId="7"/>
  </si>
  <si>
    <t>as02</t>
    <phoneticPr fontId="7"/>
  </si>
  <si>
    <t>at02</t>
    <phoneticPr fontId="7"/>
  </si>
  <si>
    <t>ak03</t>
  </si>
  <si>
    <t>al03</t>
  </si>
  <si>
    <t>am03</t>
  </si>
  <si>
    <t>an03</t>
  </si>
  <si>
    <t>ao03</t>
  </si>
  <si>
    <t>ap03</t>
  </si>
  <si>
    <t>aq03</t>
  </si>
  <si>
    <t>ar03</t>
  </si>
  <si>
    <t>as03</t>
  </si>
  <si>
    <t>at03</t>
  </si>
  <si>
    <t>ak04</t>
  </si>
  <si>
    <t>al04</t>
  </si>
  <si>
    <t>am04</t>
  </si>
  <si>
    <t>an04</t>
  </si>
  <si>
    <t>ao04</t>
  </si>
  <si>
    <t>ap04</t>
  </si>
  <si>
    <t>aq04</t>
  </si>
  <si>
    <t>ar04</t>
  </si>
  <si>
    <t>as04</t>
  </si>
  <si>
    <t>at04</t>
  </si>
  <si>
    <t>ak05</t>
  </si>
  <si>
    <t>al05</t>
  </si>
  <si>
    <t>am05</t>
  </si>
  <si>
    <t>an05</t>
  </si>
  <si>
    <t>ao05</t>
  </si>
  <si>
    <t>ap05</t>
  </si>
  <si>
    <t>aq05</t>
  </si>
  <si>
    <t>ar05</t>
  </si>
  <si>
    <t>as05</t>
  </si>
  <si>
    <t>at05</t>
  </si>
  <si>
    <t>ak06</t>
  </si>
  <si>
    <t>al06</t>
  </si>
  <si>
    <t>am06</t>
  </si>
  <si>
    <t>an06</t>
  </si>
  <si>
    <t>ao06</t>
  </si>
  <si>
    <t>ap06</t>
  </si>
  <si>
    <t>aq06</t>
  </si>
  <si>
    <t>ar06</t>
  </si>
  <si>
    <t>as06</t>
  </si>
  <si>
    <t>at06</t>
  </si>
  <si>
    <t>ak07</t>
  </si>
  <si>
    <t>al07</t>
  </si>
  <si>
    <t>am07</t>
  </si>
  <si>
    <t>an07</t>
  </si>
  <si>
    <t>ao07</t>
  </si>
  <si>
    <t>ap07</t>
  </si>
  <si>
    <t>aq07</t>
  </si>
  <si>
    <t>ar07</t>
  </si>
  <si>
    <t>as07</t>
  </si>
  <si>
    <t>at07</t>
  </si>
  <si>
    <t>ak08</t>
  </si>
  <si>
    <t>al08</t>
  </si>
  <si>
    <t>am08</t>
  </si>
  <si>
    <t>an08</t>
  </si>
  <si>
    <t>ao08</t>
  </si>
  <si>
    <t>ap08</t>
  </si>
  <si>
    <t>aq08</t>
  </si>
  <si>
    <t>ar08</t>
  </si>
  <si>
    <t>as08</t>
  </si>
  <si>
    <t>at08</t>
  </si>
  <si>
    <t>ak09</t>
  </si>
  <si>
    <t>al09</t>
  </si>
  <si>
    <t>am09</t>
  </si>
  <si>
    <t>an09</t>
  </si>
  <si>
    <t>ao09</t>
  </si>
  <si>
    <t>ap09</t>
  </si>
  <si>
    <t>aq09</t>
  </si>
  <si>
    <t>ar09</t>
  </si>
  <si>
    <t>as09</t>
  </si>
  <si>
    <t>at09</t>
  </si>
  <si>
    <t>ak10</t>
  </si>
  <si>
    <t>al10</t>
  </si>
  <si>
    <t>am10</t>
  </si>
  <si>
    <t>an10</t>
  </si>
  <si>
    <t>ao10</t>
  </si>
  <si>
    <t>ap10</t>
  </si>
  <si>
    <t>aq10</t>
  </si>
  <si>
    <t>ar10</t>
  </si>
  <si>
    <t>as10</t>
  </si>
  <si>
    <t>at10</t>
  </si>
  <si>
    <t>ak11</t>
  </si>
  <si>
    <t>al11</t>
  </si>
  <si>
    <t>am11</t>
  </si>
  <si>
    <t>an11</t>
  </si>
  <si>
    <t>ao11</t>
  </si>
  <si>
    <t>ap11</t>
  </si>
  <si>
    <t>aq11</t>
  </si>
  <si>
    <t>ar11</t>
  </si>
  <si>
    <t>as11</t>
  </si>
  <si>
    <t>at11</t>
  </si>
  <si>
    <t>ak12</t>
  </si>
  <si>
    <t>al12</t>
  </si>
  <si>
    <t>am12</t>
  </si>
  <si>
    <t>an12</t>
  </si>
  <si>
    <t>ao12</t>
  </si>
  <si>
    <t>ap12</t>
  </si>
  <si>
    <t>aq12</t>
  </si>
  <si>
    <t>ar12</t>
  </si>
  <si>
    <t>as12</t>
  </si>
  <si>
    <t>at12</t>
  </si>
  <si>
    <t>ak13</t>
  </si>
  <si>
    <t>al13</t>
  </si>
  <si>
    <t>am13</t>
  </si>
  <si>
    <t>an13</t>
  </si>
  <si>
    <t>ao13</t>
  </si>
  <si>
    <t>ap13</t>
  </si>
  <si>
    <t>aq13</t>
  </si>
  <si>
    <t>ar13</t>
  </si>
  <si>
    <t>as13</t>
  </si>
  <si>
    <t>at13</t>
  </si>
  <si>
    <t>ak14</t>
  </si>
  <si>
    <t>al14</t>
  </si>
  <si>
    <t>am14</t>
  </si>
  <si>
    <t>an14</t>
  </si>
  <si>
    <t>ao14</t>
  </si>
  <si>
    <t>ap14</t>
  </si>
  <si>
    <t>aq14</t>
  </si>
  <si>
    <t>ar14</t>
  </si>
  <si>
    <t>as14</t>
  </si>
  <si>
    <t>at14</t>
  </si>
  <si>
    <t>ak15</t>
  </si>
  <si>
    <t>al15</t>
  </si>
  <si>
    <t>am15</t>
  </si>
  <si>
    <t>an15</t>
  </si>
  <si>
    <t>ao15</t>
  </si>
  <si>
    <t>ap15</t>
  </si>
  <si>
    <t>aq15</t>
  </si>
  <si>
    <t>ar15</t>
  </si>
  <si>
    <t>as15</t>
  </si>
  <si>
    <t>at15</t>
  </si>
  <si>
    <t>ak16</t>
  </si>
  <si>
    <t>al16</t>
  </si>
  <si>
    <t>am16</t>
  </si>
  <si>
    <t>an16</t>
  </si>
  <si>
    <t>ao16</t>
  </si>
  <si>
    <t>ap16</t>
  </si>
  <si>
    <t>aq16</t>
  </si>
  <si>
    <t>ar16</t>
  </si>
  <si>
    <t>as16</t>
  </si>
  <si>
    <t>at16</t>
  </si>
  <si>
    <t>ak17</t>
  </si>
  <si>
    <t>al17</t>
  </si>
  <si>
    <t>am17</t>
  </si>
  <si>
    <t>an17</t>
  </si>
  <si>
    <t>ao17</t>
  </si>
  <si>
    <t>ap17</t>
  </si>
  <si>
    <t>aq17</t>
  </si>
  <si>
    <t>ar17</t>
  </si>
  <si>
    <t>as17</t>
  </si>
  <si>
    <t>at17</t>
  </si>
  <si>
    <t>ak18</t>
  </si>
  <si>
    <t>al18</t>
  </si>
  <si>
    <t>am18</t>
  </si>
  <si>
    <t>an18</t>
  </si>
  <si>
    <t>ao18</t>
  </si>
  <si>
    <t>ap18</t>
  </si>
  <si>
    <t>aq18</t>
  </si>
  <si>
    <t>ar18</t>
  </si>
  <si>
    <t>as18</t>
  </si>
  <si>
    <t>at18</t>
  </si>
  <si>
    <t>ak19</t>
  </si>
  <si>
    <t>al19</t>
  </si>
  <si>
    <t>am19</t>
  </si>
  <si>
    <t>an19</t>
  </si>
  <si>
    <t>ao19</t>
  </si>
  <si>
    <t>ap19</t>
  </si>
  <si>
    <t>aq19</t>
  </si>
  <si>
    <t>ar19</t>
  </si>
  <si>
    <t>as19</t>
  </si>
  <si>
    <t>at19</t>
  </si>
  <si>
    <t>ak20</t>
  </si>
  <si>
    <t>al20</t>
  </si>
  <si>
    <t>am20</t>
  </si>
  <si>
    <t>an20</t>
  </si>
  <si>
    <t>ao20</t>
  </si>
  <si>
    <t>ap20</t>
  </si>
  <si>
    <t>aq20</t>
  </si>
  <si>
    <t>ar20</t>
  </si>
  <si>
    <t>as20</t>
  </si>
  <si>
    <t>at20</t>
  </si>
  <si>
    <t>ak21</t>
  </si>
  <si>
    <t>al21</t>
  </si>
  <si>
    <t>am21</t>
  </si>
  <si>
    <t>an21</t>
  </si>
  <si>
    <t>ao21</t>
  </si>
  <si>
    <t>ap21</t>
  </si>
  <si>
    <t>aq21</t>
  </si>
  <si>
    <t>ar21</t>
  </si>
  <si>
    <t>as21</t>
  </si>
  <si>
    <t>at21</t>
  </si>
  <si>
    <t>ak22</t>
  </si>
  <si>
    <t>al22</t>
  </si>
  <si>
    <t>am22</t>
  </si>
  <si>
    <t>an22</t>
  </si>
  <si>
    <t>ao22</t>
  </si>
  <si>
    <t>ap22</t>
  </si>
  <si>
    <t>aq22</t>
  </si>
  <si>
    <t>ar22</t>
  </si>
  <si>
    <t>as22</t>
  </si>
  <si>
    <t>at22</t>
  </si>
  <si>
    <t>ak23</t>
  </si>
  <si>
    <t>al23</t>
  </si>
  <si>
    <t>am23</t>
  </si>
  <si>
    <t>an23</t>
  </si>
  <si>
    <t>ao23</t>
  </si>
  <si>
    <t>ap23</t>
  </si>
  <si>
    <t>aq23</t>
  </si>
  <si>
    <t>ar23</t>
  </si>
  <si>
    <t>as23</t>
  </si>
  <si>
    <t>at23</t>
  </si>
  <si>
    <t>ak24</t>
  </si>
  <si>
    <t>al24</t>
  </si>
  <si>
    <t>am24</t>
  </si>
  <si>
    <t>an24</t>
  </si>
  <si>
    <t>ao24</t>
  </si>
  <si>
    <t>ap24</t>
  </si>
  <si>
    <t>aq24</t>
  </si>
  <si>
    <t>ar24</t>
  </si>
  <si>
    <t>as24</t>
  </si>
  <si>
    <t>at24</t>
  </si>
  <si>
    <t>ak25</t>
  </si>
  <si>
    <t>al25</t>
  </si>
  <si>
    <t>am25</t>
  </si>
  <si>
    <t>an25</t>
  </si>
  <si>
    <t>ao25</t>
  </si>
  <si>
    <t>ap25</t>
  </si>
  <si>
    <t>aq25</t>
  </si>
  <si>
    <t>ar25</t>
  </si>
  <si>
    <t>as25</t>
  </si>
  <si>
    <t>at25</t>
  </si>
  <si>
    <t>ak26</t>
  </si>
  <si>
    <t>al26</t>
  </si>
  <si>
    <t>am26</t>
  </si>
  <si>
    <t>an26</t>
  </si>
  <si>
    <t>ao26</t>
  </si>
  <si>
    <t>ap26</t>
  </si>
  <si>
    <t>aq26</t>
  </si>
  <si>
    <t>ar26</t>
  </si>
  <si>
    <t>as26</t>
  </si>
  <si>
    <t>at26</t>
  </si>
  <si>
    <t>ak27</t>
  </si>
  <si>
    <t>al27</t>
  </si>
  <si>
    <t>am27</t>
  </si>
  <si>
    <t>an27</t>
  </si>
  <si>
    <t>ao27</t>
  </si>
  <si>
    <t>ap27</t>
  </si>
  <si>
    <t>aq27</t>
  </si>
  <si>
    <t>ar27</t>
  </si>
  <si>
    <t>as27</t>
  </si>
  <si>
    <t>at27</t>
  </si>
  <si>
    <t>ak28</t>
  </si>
  <si>
    <t>al28</t>
  </si>
  <si>
    <t>am28</t>
  </si>
  <si>
    <t>an28</t>
  </si>
  <si>
    <t>ao28</t>
  </si>
  <si>
    <t>ap28</t>
  </si>
  <si>
    <t>aq28</t>
  </si>
  <si>
    <t>ar28</t>
  </si>
  <si>
    <t>as28</t>
  </si>
  <si>
    <t>at28</t>
  </si>
  <si>
    <t>ak29</t>
  </si>
  <si>
    <t>al29</t>
  </si>
  <si>
    <t>am29</t>
  </si>
  <si>
    <t>an29</t>
  </si>
  <si>
    <t>ao29</t>
  </si>
  <si>
    <t>ap29</t>
  </si>
  <si>
    <t>aq29</t>
  </si>
  <si>
    <t>ar29</t>
  </si>
  <si>
    <t>as29</t>
  </si>
  <si>
    <t>at29</t>
  </si>
  <si>
    <t>ak30</t>
  </si>
  <si>
    <t>al30</t>
  </si>
  <si>
    <t>am30</t>
  </si>
  <si>
    <t>an30</t>
  </si>
  <si>
    <t>ao30</t>
  </si>
  <si>
    <t>ap30</t>
  </si>
  <si>
    <t>aq30</t>
  </si>
  <si>
    <t>ar30</t>
  </si>
  <si>
    <t>as30</t>
  </si>
  <si>
    <t>at30</t>
  </si>
  <si>
    <t>ak31</t>
  </si>
  <si>
    <t>al31</t>
  </si>
  <si>
    <t>am31</t>
  </si>
  <si>
    <t>an31</t>
  </si>
  <si>
    <t>ao31</t>
  </si>
  <si>
    <t>ap31</t>
  </si>
  <si>
    <t>aq31</t>
  </si>
  <si>
    <t>ar31</t>
  </si>
  <si>
    <t>as31</t>
  </si>
  <si>
    <t>at31</t>
  </si>
  <si>
    <t>ak32</t>
  </si>
  <si>
    <t>al32</t>
  </si>
  <si>
    <t>am32</t>
  </si>
  <si>
    <t>an32</t>
  </si>
  <si>
    <t>ao32</t>
  </si>
  <si>
    <t>ap32</t>
  </si>
  <si>
    <t>aq32</t>
  </si>
  <si>
    <t>ar32</t>
  </si>
  <si>
    <t>as32</t>
  </si>
  <si>
    <t>at32</t>
  </si>
  <si>
    <t>ak33</t>
  </si>
  <si>
    <t>al33</t>
  </si>
  <si>
    <t>am33</t>
  </si>
  <si>
    <t>an33</t>
  </si>
  <si>
    <t>ao33</t>
  </si>
  <si>
    <t>ap33</t>
  </si>
  <si>
    <t>aq33</t>
  </si>
  <si>
    <t>ar33</t>
  </si>
  <si>
    <t>as33</t>
  </si>
  <si>
    <t>at33</t>
  </si>
  <si>
    <t>ak34</t>
  </si>
  <si>
    <t>al34</t>
  </si>
  <si>
    <t>am34</t>
  </si>
  <si>
    <t>an34</t>
  </si>
  <si>
    <t>ao34</t>
  </si>
  <si>
    <t>ap34</t>
  </si>
  <si>
    <t>aq34</t>
  </si>
  <si>
    <t>ar34</t>
  </si>
  <si>
    <t>as34</t>
  </si>
  <si>
    <t>at34</t>
  </si>
  <si>
    <t>ak35</t>
  </si>
  <si>
    <t>al35</t>
  </si>
  <si>
    <t>am35</t>
  </si>
  <si>
    <t>an35</t>
  </si>
  <si>
    <t>ao35</t>
  </si>
  <si>
    <t>ap35</t>
  </si>
  <si>
    <t>aq35</t>
  </si>
  <si>
    <t>ar35</t>
  </si>
  <si>
    <t>as35</t>
  </si>
  <si>
    <t>at35</t>
  </si>
  <si>
    <t>ak36</t>
  </si>
  <si>
    <t>al36</t>
  </si>
  <si>
    <t>am36</t>
  </si>
  <si>
    <t>an36</t>
  </si>
  <si>
    <t>ao36</t>
  </si>
  <si>
    <t>ap36</t>
  </si>
  <si>
    <t>aq36</t>
  </si>
  <si>
    <t>ar36</t>
  </si>
  <si>
    <t>as36</t>
  </si>
  <si>
    <t>at36</t>
  </si>
  <si>
    <t>ak37</t>
  </si>
  <si>
    <t>al37</t>
  </si>
  <si>
    <t>am37</t>
  </si>
  <si>
    <t>an37</t>
  </si>
  <si>
    <t>ao37</t>
  </si>
  <si>
    <t>ap37</t>
  </si>
  <si>
    <t>aq37</t>
  </si>
  <si>
    <t>ar37</t>
  </si>
  <si>
    <t>as37</t>
  </si>
  <si>
    <t>at37</t>
  </si>
  <si>
    <t>ak38</t>
  </si>
  <si>
    <t>al38</t>
  </si>
  <si>
    <t>am38</t>
  </si>
  <si>
    <t>an38</t>
  </si>
  <si>
    <t>ao38</t>
  </si>
  <si>
    <t>ap38</t>
  </si>
  <si>
    <t>aq38</t>
  </si>
  <si>
    <t>ar38</t>
  </si>
  <si>
    <t>as38</t>
  </si>
  <si>
    <t>at38</t>
  </si>
  <si>
    <t>ak39</t>
  </si>
  <si>
    <t>al39</t>
  </si>
  <si>
    <t>am39</t>
  </si>
  <si>
    <t>an39</t>
  </si>
  <si>
    <t>ao39</t>
  </si>
  <si>
    <t>ap39</t>
  </si>
  <si>
    <t>aq39</t>
  </si>
  <si>
    <t>ar39</t>
  </si>
  <si>
    <t>as39</t>
  </si>
  <si>
    <t>at39</t>
  </si>
  <si>
    <t>ak40</t>
  </si>
  <si>
    <t>al40</t>
  </si>
  <si>
    <t>am40</t>
  </si>
  <si>
    <t>an40</t>
  </si>
  <si>
    <t>ao40</t>
  </si>
  <si>
    <t>ap40</t>
  </si>
  <si>
    <t>aq40</t>
  </si>
  <si>
    <t>ar40</t>
  </si>
  <si>
    <t>as40</t>
  </si>
  <si>
    <t>at40</t>
  </si>
  <si>
    <t>ak41</t>
  </si>
  <si>
    <t>al41</t>
  </si>
  <si>
    <t>am41</t>
  </si>
  <si>
    <t>an41</t>
  </si>
  <si>
    <t>ao41</t>
  </si>
  <si>
    <t>ap41</t>
  </si>
  <si>
    <t>aq41</t>
  </si>
  <si>
    <t>ar41</t>
  </si>
  <si>
    <t>as41</t>
  </si>
  <si>
    <t>at41</t>
  </si>
  <si>
    <t>ak42</t>
  </si>
  <si>
    <t>al42</t>
  </si>
  <si>
    <t>am42</t>
  </si>
  <si>
    <t>an42</t>
  </si>
  <si>
    <t>ao42</t>
  </si>
  <si>
    <t>ap42</t>
  </si>
  <si>
    <t>aq42</t>
  </si>
  <si>
    <t>ar42</t>
  </si>
  <si>
    <t>as42</t>
  </si>
  <si>
    <t>at42</t>
  </si>
  <si>
    <t>ak43</t>
  </si>
  <si>
    <t>al43</t>
  </si>
  <si>
    <t>am43</t>
  </si>
  <si>
    <t>an43</t>
  </si>
  <si>
    <t>ao43</t>
  </si>
  <si>
    <t>ap43</t>
  </si>
  <si>
    <t>aq43</t>
  </si>
  <si>
    <t>ar43</t>
  </si>
  <si>
    <t>as43</t>
  </si>
  <si>
    <t>at43</t>
  </si>
  <si>
    <t>ak44</t>
  </si>
  <si>
    <t>al44</t>
  </si>
  <si>
    <t>am44</t>
  </si>
  <si>
    <t>an44</t>
  </si>
  <si>
    <t>ao44</t>
  </si>
  <si>
    <t>ap44</t>
  </si>
  <si>
    <t>aq44</t>
  </si>
  <si>
    <t>ar44</t>
  </si>
  <si>
    <t>as44</t>
  </si>
  <si>
    <t>at44</t>
  </si>
  <si>
    <t>ak45</t>
  </si>
  <si>
    <t>al45</t>
  </si>
  <si>
    <t>am45</t>
  </si>
  <si>
    <t>an45</t>
  </si>
  <si>
    <t>ao45</t>
  </si>
  <si>
    <t>ap45</t>
  </si>
  <si>
    <t>aq45</t>
  </si>
  <si>
    <t>ar45</t>
  </si>
  <si>
    <t>as45</t>
  </si>
  <si>
    <t>at45</t>
  </si>
  <si>
    <t>ak46</t>
  </si>
  <si>
    <t>al46</t>
  </si>
  <si>
    <t>am46</t>
  </si>
  <si>
    <t>an46</t>
  </si>
  <si>
    <t>ao46</t>
  </si>
  <si>
    <t>ap46</t>
  </si>
  <si>
    <t>aq46</t>
  </si>
  <si>
    <t>ar46</t>
  </si>
  <si>
    <t>as46</t>
  </si>
  <si>
    <t>at46</t>
  </si>
  <si>
    <t>ak47</t>
  </si>
  <si>
    <t>al47</t>
  </si>
  <si>
    <t>am47</t>
  </si>
  <si>
    <t>an47</t>
  </si>
  <si>
    <t>ao47</t>
  </si>
  <si>
    <t>ap47</t>
  </si>
  <si>
    <t>aq47</t>
  </si>
  <si>
    <t>ar47</t>
  </si>
  <si>
    <t>as47</t>
  </si>
  <si>
    <t>at47</t>
  </si>
  <si>
    <t>ak48</t>
  </si>
  <si>
    <t>al48</t>
  </si>
  <si>
    <t>am48</t>
  </si>
  <si>
    <t>an48</t>
  </si>
  <si>
    <t>ao48</t>
  </si>
  <si>
    <t>ap48</t>
  </si>
  <si>
    <t>aq48</t>
  </si>
  <si>
    <t>ar48</t>
  </si>
  <si>
    <t>as48</t>
  </si>
  <si>
    <t>at48</t>
  </si>
  <si>
    <t>ak49</t>
  </si>
  <si>
    <t>al49</t>
  </si>
  <si>
    <t>am49</t>
  </si>
  <si>
    <t>an49</t>
  </si>
  <si>
    <t>ao49</t>
  </si>
  <si>
    <t>ap49</t>
  </si>
  <si>
    <t>aq49</t>
  </si>
  <si>
    <t>ar49</t>
  </si>
  <si>
    <t>as49</t>
  </si>
  <si>
    <t>at49</t>
  </si>
  <si>
    <t>ak50</t>
  </si>
  <si>
    <t>al50</t>
  </si>
  <si>
    <t>am50</t>
  </si>
  <si>
    <t>an50</t>
  </si>
  <si>
    <t>ao50</t>
  </si>
  <si>
    <t>ap50</t>
  </si>
  <si>
    <t>aq50</t>
  </si>
  <si>
    <t>ar50</t>
  </si>
  <si>
    <t>as50</t>
  </si>
  <si>
    <t>at50</t>
  </si>
  <si>
    <t>200　～</t>
    <phoneticPr fontId="7"/>
  </si>
  <si>
    <t>210　～</t>
    <phoneticPr fontId="7"/>
  </si>
  <si>
    <t>220　～</t>
    <phoneticPr fontId="7"/>
  </si>
  <si>
    <t>230　～</t>
    <phoneticPr fontId="7"/>
  </si>
  <si>
    <t>240　～</t>
    <phoneticPr fontId="7"/>
  </si>
  <si>
    <t>250　～</t>
    <phoneticPr fontId="7"/>
  </si>
  <si>
    <t>260　～</t>
    <phoneticPr fontId="7"/>
  </si>
  <si>
    <t>270　～</t>
    <phoneticPr fontId="7"/>
  </si>
  <si>
    <t>280　～</t>
    <phoneticPr fontId="7"/>
  </si>
  <si>
    <t>290　～</t>
    <phoneticPr fontId="7"/>
  </si>
  <si>
    <t>au01</t>
    <phoneticPr fontId="7"/>
  </si>
  <si>
    <t>av01</t>
    <phoneticPr fontId="7"/>
  </si>
  <si>
    <t>aw01</t>
    <phoneticPr fontId="7"/>
  </si>
  <si>
    <t>ax01</t>
    <phoneticPr fontId="7"/>
  </si>
  <si>
    <t>ay01</t>
    <phoneticPr fontId="7"/>
  </si>
  <si>
    <t>az01</t>
    <phoneticPr fontId="7"/>
  </si>
  <si>
    <t>ba01</t>
    <phoneticPr fontId="7"/>
  </si>
  <si>
    <t>ca01</t>
    <phoneticPr fontId="7"/>
  </si>
  <si>
    <t>da01</t>
    <phoneticPr fontId="7"/>
  </si>
  <si>
    <t>ea01</t>
    <phoneticPr fontId="7"/>
  </si>
  <si>
    <t>au02</t>
    <phoneticPr fontId="7"/>
  </si>
  <si>
    <t>av02</t>
    <phoneticPr fontId="7"/>
  </si>
  <si>
    <t>aw02</t>
    <phoneticPr fontId="7"/>
  </si>
  <si>
    <t>ax02</t>
    <phoneticPr fontId="7"/>
  </si>
  <si>
    <t>ay02</t>
    <phoneticPr fontId="7"/>
  </si>
  <si>
    <t>az02</t>
    <phoneticPr fontId="7"/>
  </si>
  <si>
    <t>ba02</t>
    <phoneticPr fontId="7"/>
  </si>
  <si>
    <t>ca02</t>
    <phoneticPr fontId="7"/>
  </si>
  <si>
    <t>da02</t>
    <phoneticPr fontId="7"/>
  </si>
  <si>
    <t>ea02</t>
    <phoneticPr fontId="7"/>
  </si>
  <si>
    <t>au03</t>
  </si>
  <si>
    <t>av03</t>
  </si>
  <si>
    <t>aw03</t>
  </si>
  <si>
    <t>ax03</t>
  </si>
  <si>
    <t>ay03</t>
  </si>
  <si>
    <t>az03</t>
  </si>
  <si>
    <t>ba03</t>
  </si>
  <si>
    <t>ca03</t>
  </si>
  <si>
    <t>da03</t>
  </si>
  <si>
    <t>ea03</t>
  </si>
  <si>
    <t>au04</t>
  </si>
  <si>
    <t>av04</t>
  </si>
  <si>
    <t>aw04</t>
  </si>
  <si>
    <t>ax04</t>
  </si>
  <si>
    <t>ay04</t>
  </si>
  <si>
    <t>az04</t>
  </si>
  <si>
    <t>ba04</t>
  </si>
  <si>
    <t>ca04</t>
  </si>
  <si>
    <t>da04</t>
  </si>
  <si>
    <t>ea04</t>
  </si>
  <si>
    <t>au05</t>
  </si>
  <si>
    <t>av05</t>
  </si>
  <si>
    <t>aw05</t>
  </si>
  <si>
    <t>ax05</t>
  </si>
  <si>
    <t>ay05</t>
  </si>
  <si>
    <t>az05</t>
  </si>
  <si>
    <t>ba05</t>
  </si>
  <si>
    <t>ca05</t>
  </si>
  <si>
    <t>da05</t>
  </si>
  <si>
    <t>ea05</t>
  </si>
  <si>
    <t>au06</t>
  </si>
  <si>
    <t>av06</t>
  </si>
  <si>
    <t>aw06</t>
  </si>
  <si>
    <t>ax06</t>
  </si>
  <si>
    <t>ay06</t>
  </si>
  <si>
    <t>az06</t>
  </si>
  <si>
    <t>ba06</t>
  </si>
  <si>
    <t>ca06</t>
  </si>
  <si>
    <t>da06</t>
  </si>
  <si>
    <t>ea06</t>
  </si>
  <si>
    <t>au07</t>
  </si>
  <si>
    <t>av07</t>
  </si>
  <si>
    <t>aw07</t>
  </si>
  <si>
    <t>ax07</t>
  </si>
  <si>
    <t>ay07</t>
  </si>
  <si>
    <t>az07</t>
  </si>
  <si>
    <t>ba07</t>
  </si>
  <si>
    <t>ca07</t>
  </si>
  <si>
    <t>da07</t>
  </si>
  <si>
    <t>ea07</t>
  </si>
  <si>
    <t>au08</t>
  </si>
  <si>
    <t>av08</t>
  </si>
  <si>
    <t>aw08</t>
  </si>
  <si>
    <t>ax08</t>
  </si>
  <si>
    <t>ay08</t>
  </si>
  <si>
    <t>az08</t>
  </si>
  <si>
    <t>ba08</t>
  </si>
  <si>
    <t>ca08</t>
  </si>
  <si>
    <t>da08</t>
  </si>
  <si>
    <t>ea08</t>
  </si>
  <si>
    <t>au09</t>
  </si>
  <si>
    <t>av09</t>
  </si>
  <si>
    <t>aw09</t>
  </si>
  <si>
    <t>ax09</t>
  </si>
  <si>
    <t>ay09</t>
  </si>
  <si>
    <t>az09</t>
  </si>
  <si>
    <t>ba09</t>
  </si>
  <si>
    <t>ca09</t>
  </si>
  <si>
    <t>da09</t>
  </si>
  <si>
    <t>ea09</t>
  </si>
  <si>
    <t>au10</t>
  </si>
  <si>
    <t>av10</t>
  </si>
  <si>
    <t>aw10</t>
  </si>
  <si>
    <t>ax10</t>
  </si>
  <si>
    <t>ay10</t>
  </si>
  <si>
    <t>az10</t>
  </si>
  <si>
    <t>ba10</t>
  </si>
  <si>
    <t>ca10</t>
  </si>
  <si>
    <t>da10</t>
  </si>
  <si>
    <t>ea10</t>
  </si>
  <si>
    <t>au11</t>
  </si>
  <si>
    <t>av11</t>
  </si>
  <si>
    <t>aw11</t>
  </si>
  <si>
    <t>ax11</t>
  </si>
  <si>
    <t>ay11</t>
  </si>
  <si>
    <t>az11</t>
  </si>
  <si>
    <t>ba11</t>
  </si>
  <si>
    <t>ca11</t>
  </si>
  <si>
    <t>da11</t>
  </si>
  <si>
    <t>ea11</t>
  </si>
  <si>
    <t>au12</t>
  </si>
  <si>
    <t>av12</t>
  </si>
  <si>
    <t>aw12</t>
  </si>
  <si>
    <t>ax12</t>
  </si>
  <si>
    <t>ay12</t>
  </si>
  <si>
    <t>az12</t>
  </si>
  <si>
    <t>ba12</t>
  </si>
  <si>
    <t>ca12</t>
  </si>
  <si>
    <t>da12</t>
  </si>
  <si>
    <t>ea12</t>
  </si>
  <si>
    <t>au13</t>
  </si>
  <si>
    <t>av13</t>
  </si>
  <si>
    <t>aw13</t>
  </si>
  <si>
    <t>ax13</t>
  </si>
  <si>
    <t>ay13</t>
  </si>
  <si>
    <t>az13</t>
  </si>
  <si>
    <t>ba13</t>
  </si>
  <si>
    <t>ca13</t>
  </si>
  <si>
    <t>da13</t>
  </si>
  <si>
    <t>ea13</t>
  </si>
  <si>
    <t>au14</t>
  </si>
  <si>
    <t>av14</t>
  </si>
  <si>
    <t>aw14</t>
  </si>
  <si>
    <t>ax14</t>
  </si>
  <si>
    <t>ay14</t>
  </si>
  <si>
    <t>az14</t>
  </si>
  <si>
    <t>ba14</t>
  </si>
  <si>
    <t>ca14</t>
  </si>
  <si>
    <t>da14</t>
  </si>
  <si>
    <t>ea14</t>
  </si>
  <si>
    <t>au15</t>
  </si>
  <si>
    <t>av15</t>
  </si>
  <si>
    <t>aw15</t>
  </si>
  <si>
    <t>ax15</t>
  </si>
  <si>
    <t>ay15</t>
  </si>
  <si>
    <t>az15</t>
  </si>
  <si>
    <t>ba15</t>
  </si>
  <si>
    <t>ca15</t>
  </si>
  <si>
    <t>da15</t>
  </si>
  <si>
    <t>ea15</t>
  </si>
  <si>
    <t>au16</t>
  </si>
  <si>
    <t>av16</t>
  </si>
  <si>
    <t>aw16</t>
  </si>
  <si>
    <t>ax16</t>
  </si>
  <si>
    <t>ay16</t>
  </si>
  <si>
    <t>az16</t>
  </si>
  <si>
    <t>ba16</t>
  </si>
  <si>
    <t>ca16</t>
  </si>
  <si>
    <t>da16</t>
  </si>
  <si>
    <t>ea16</t>
  </si>
  <si>
    <t>au17</t>
  </si>
  <si>
    <t>av17</t>
  </si>
  <si>
    <t>aw17</t>
  </si>
  <si>
    <t>ax17</t>
  </si>
  <si>
    <t>ay17</t>
  </si>
  <si>
    <t>az17</t>
  </si>
  <si>
    <t>ba17</t>
  </si>
  <si>
    <t>ca17</t>
  </si>
  <si>
    <t>da17</t>
  </si>
  <si>
    <t>ea17</t>
  </si>
  <si>
    <t>au18</t>
  </si>
  <si>
    <t>av18</t>
  </si>
  <si>
    <t>aw18</t>
  </si>
  <si>
    <t>ax18</t>
  </si>
  <si>
    <t>ay18</t>
  </si>
  <si>
    <t>az18</t>
  </si>
  <si>
    <t>ba18</t>
  </si>
  <si>
    <t>ca18</t>
  </si>
  <si>
    <t>da18</t>
  </si>
  <si>
    <t>ea18</t>
  </si>
  <si>
    <t>au19</t>
  </si>
  <si>
    <t>av19</t>
  </si>
  <si>
    <t>aw19</t>
  </si>
  <si>
    <t>ax19</t>
  </si>
  <si>
    <t>ay19</t>
  </si>
  <si>
    <t>az19</t>
  </si>
  <si>
    <t>ba19</t>
  </si>
  <si>
    <t>ca19</t>
  </si>
  <si>
    <t>da19</t>
  </si>
  <si>
    <t>ea19</t>
  </si>
  <si>
    <t>au20</t>
  </si>
  <si>
    <t>av20</t>
  </si>
  <si>
    <t>aw20</t>
  </si>
  <si>
    <t>ax20</t>
  </si>
  <si>
    <t>ay20</t>
  </si>
  <si>
    <t>az20</t>
  </si>
  <si>
    <t>ba20</t>
  </si>
  <si>
    <t>ca20</t>
  </si>
  <si>
    <t>da20</t>
  </si>
  <si>
    <t>ea20</t>
  </si>
  <si>
    <t>au21</t>
  </si>
  <si>
    <t>av21</t>
  </si>
  <si>
    <t>aw21</t>
  </si>
  <si>
    <t>ax21</t>
  </si>
  <si>
    <t>ay21</t>
  </si>
  <si>
    <t>az21</t>
  </si>
  <si>
    <t>ba21</t>
  </si>
  <si>
    <t>ca21</t>
  </si>
  <si>
    <t>da21</t>
  </si>
  <si>
    <t>ea21</t>
  </si>
  <si>
    <t>au22</t>
  </si>
  <si>
    <t>av22</t>
  </si>
  <si>
    <t>aw22</t>
  </si>
  <si>
    <t>ax22</t>
  </si>
  <si>
    <t>ay22</t>
  </si>
  <si>
    <t>az22</t>
  </si>
  <si>
    <t>ba22</t>
  </si>
  <si>
    <t>ca22</t>
  </si>
  <si>
    <t>da22</t>
  </si>
  <si>
    <t>ea22</t>
  </si>
  <si>
    <t>au23</t>
  </si>
  <si>
    <t>av23</t>
  </si>
  <si>
    <t>aw23</t>
  </si>
  <si>
    <t>ax23</t>
  </si>
  <si>
    <t>ay23</t>
  </si>
  <si>
    <t>az23</t>
  </si>
  <si>
    <t>ba23</t>
  </si>
  <si>
    <t>ca23</t>
  </si>
  <si>
    <t>da23</t>
  </si>
  <si>
    <t>ea23</t>
  </si>
  <si>
    <t>au24</t>
  </si>
  <si>
    <t>av24</t>
  </si>
  <si>
    <t>aw24</t>
  </si>
  <si>
    <t>ax24</t>
  </si>
  <si>
    <t>ay24</t>
  </si>
  <si>
    <t>az24</t>
  </si>
  <si>
    <t>ba24</t>
  </si>
  <si>
    <t>ca24</t>
  </si>
  <si>
    <t>da24</t>
  </si>
  <si>
    <t>ea24</t>
  </si>
  <si>
    <t>au25</t>
  </si>
  <si>
    <t>av25</t>
  </si>
  <si>
    <t>aw25</t>
  </si>
  <si>
    <t>ax25</t>
  </si>
  <si>
    <t>ay25</t>
  </si>
  <si>
    <t>az25</t>
  </si>
  <si>
    <t>ba25</t>
  </si>
  <si>
    <t>ca25</t>
  </si>
  <si>
    <t>da25</t>
  </si>
  <si>
    <t>ea25</t>
  </si>
  <si>
    <t>au26</t>
  </si>
  <si>
    <t>av26</t>
  </si>
  <si>
    <t>aw26</t>
  </si>
  <si>
    <t>ax26</t>
  </si>
  <si>
    <t>ay26</t>
  </si>
  <si>
    <t>az26</t>
  </si>
  <si>
    <t>ba26</t>
  </si>
  <si>
    <t>ca26</t>
  </si>
  <si>
    <t>da26</t>
  </si>
  <si>
    <t>ea26</t>
  </si>
  <si>
    <t>au27</t>
  </si>
  <si>
    <t>av27</t>
  </si>
  <si>
    <t>aw27</t>
  </si>
  <si>
    <t>ax27</t>
  </si>
  <si>
    <t>ay27</t>
  </si>
  <si>
    <t>az27</t>
  </si>
  <si>
    <t>ba27</t>
  </si>
  <si>
    <t>ca27</t>
  </si>
  <si>
    <t>da27</t>
  </si>
  <si>
    <t>ea27</t>
  </si>
  <si>
    <t>au28</t>
  </si>
  <si>
    <t>av28</t>
  </si>
  <si>
    <t>aw28</t>
  </si>
  <si>
    <t>ax28</t>
  </si>
  <si>
    <t>ay28</t>
  </si>
  <si>
    <t>az28</t>
  </si>
  <si>
    <t>ba28</t>
  </si>
  <si>
    <t>ca28</t>
  </si>
  <si>
    <t>da28</t>
  </si>
  <si>
    <t>ea28</t>
  </si>
  <si>
    <t>au29</t>
  </si>
  <si>
    <t>av29</t>
  </si>
  <si>
    <t>aw29</t>
  </si>
  <si>
    <t>ax29</t>
  </si>
  <si>
    <t>ay29</t>
  </si>
  <si>
    <t>az29</t>
  </si>
  <si>
    <t>ba29</t>
  </si>
  <si>
    <t>ca29</t>
  </si>
  <si>
    <t>da29</t>
  </si>
  <si>
    <t>ea29</t>
  </si>
  <si>
    <t>au30</t>
  </si>
  <si>
    <t>av30</t>
  </si>
  <si>
    <t>aw30</t>
  </si>
  <si>
    <t>ax30</t>
  </si>
  <si>
    <t>ay30</t>
  </si>
  <si>
    <t>az30</t>
  </si>
  <si>
    <t>ba30</t>
  </si>
  <si>
    <t>ca30</t>
  </si>
  <si>
    <t>da30</t>
  </si>
  <si>
    <t>ea30</t>
  </si>
  <si>
    <t>au31</t>
  </si>
  <si>
    <t>av31</t>
  </si>
  <si>
    <t>aw31</t>
  </si>
  <si>
    <t>ax31</t>
  </si>
  <si>
    <t>ay31</t>
  </si>
  <si>
    <t>az31</t>
  </si>
  <si>
    <t>ba31</t>
  </si>
  <si>
    <t>ca31</t>
  </si>
  <si>
    <t>da31</t>
  </si>
  <si>
    <t>ea31</t>
  </si>
  <si>
    <t>au32</t>
  </si>
  <si>
    <t>av32</t>
  </si>
  <si>
    <t>aw32</t>
  </si>
  <si>
    <t>ax32</t>
  </si>
  <si>
    <t>ay32</t>
  </si>
  <si>
    <t>az32</t>
  </si>
  <si>
    <t>ba32</t>
  </si>
  <si>
    <t>ca32</t>
  </si>
  <si>
    <t>da32</t>
  </si>
  <si>
    <t>ea32</t>
  </si>
  <si>
    <t>au33</t>
  </si>
  <si>
    <t>av33</t>
  </si>
  <si>
    <t>aw33</t>
  </si>
  <si>
    <t>ax33</t>
  </si>
  <si>
    <t>ay33</t>
  </si>
  <si>
    <t>az33</t>
  </si>
  <si>
    <t>ba33</t>
  </si>
  <si>
    <t>ca33</t>
  </si>
  <si>
    <t>da33</t>
  </si>
  <si>
    <t>ea33</t>
  </si>
  <si>
    <t>au34</t>
  </si>
  <si>
    <t>av34</t>
  </si>
  <si>
    <t>aw34</t>
  </si>
  <si>
    <t>ax34</t>
  </si>
  <si>
    <t>ay34</t>
  </si>
  <si>
    <t>az34</t>
  </si>
  <si>
    <t>ba34</t>
  </si>
  <si>
    <t>ca34</t>
  </si>
  <si>
    <t>da34</t>
  </si>
  <si>
    <t>ea34</t>
  </si>
  <si>
    <t>au35</t>
  </si>
  <si>
    <t>av35</t>
  </si>
  <si>
    <t>aw35</t>
  </si>
  <si>
    <t>ax35</t>
  </si>
  <si>
    <t>ay35</t>
  </si>
  <si>
    <t>az35</t>
  </si>
  <si>
    <t>ba35</t>
  </si>
  <si>
    <t>ca35</t>
  </si>
  <si>
    <t>da35</t>
  </si>
  <si>
    <t>ea35</t>
  </si>
  <si>
    <t>au36</t>
  </si>
  <si>
    <t>av36</t>
  </si>
  <si>
    <t>aw36</t>
  </si>
  <si>
    <t>ax36</t>
  </si>
  <si>
    <t>ay36</t>
  </si>
  <si>
    <t>az36</t>
  </si>
  <si>
    <t>ba36</t>
  </si>
  <si>
    <t>ca36</t>
  </si>
  <si>
    <t>da36</t>
  </si>
  <si>
    <t>ea36</t>
  </si>
  <si>
    <t>au37</t>
  </si>
  <si>
    <t>av37</t>
  </si>
  <si>
    <t>aw37</t>
  </si>
  <si>
    <t>ax37</t>
  </si>
  <si>
    <t>ay37</t>
  </si>
  <si>
    <t>az37</t>
  </si>
  <si>
    <t>ba37</t>
  </si>
  <si>
    <t>ca37</t>
  </si>
  <si>
    <t>da37</t>
  </si>
  <si>
    <t>ea37</t>
  </si>
  <si>
    <t>au38</t>
  </si>
  <si>
    <t>av38</t>
  </si>
  <si>
    <t>aw38</t>
  </si>
  <si>
    <t>ax38</t>
  </si>
  <si>
    <t>ay38</t>
  </si>
  <si>
    <t>az38</t>
  </si>
  <si>
    <t>ba38</t>
  </si>
  <si>
    <t>ca38</t>
  </si>
  <si>
    <t>da38</t>
  </si>
  <si>
    <t>ea38</t>
  </si>
  <si>
    <t>au39</t>
  </si>
  <si>
    <t>av39</t>
  </si>
  <si>
    <t>aw39</t>
  </si>
  <si>
    <t>ax39</t>
  </si>
  <si>
    <t>ay39</t>
  </si>
  <si>
    <t>az39</t>
  </si>
  <si>
    <t>ba39</t>
  </si>
  <si>
    <t>ca39</t>
  </si>
  <si>
    <t>da39</t>
  </si>
  <si>
    <t>ea39</t>
  </si>
  <si>
    <t>au40</t>
  </si>
  <si>
    <t>av40</t>
  </si>
  <si>
    <t>aw40</t>
  </si>
  <si>
    <t>ax40</t>
  </si>
  <si>
    <t>ay40</t>
  </si>
  <si>
    <t>az40</t>
  </si>
  <si>
    <t>ba40</t>
  </si>
  <si>
    <t>ca40</t>
  </si>
  <si>
    <t>da40</t>
  </si>
  <si>
    <t>ea40</t>
  </si>
  <si>
    <t>au41</t>
  </si>
  <si>
    <t>av41</t>
  </si>
  <si>
    <t>aw41</t>
  </si>
  <si>
    <t>ax41</t>
  </si>
  <si>
    <t>ay41</t>
  </si>
  <si>
    <t>az41</t>
  </si>
  <si>
    <t>ba41</t>
  </si>
  <si>
    <t>ca41</t>
  </si>
  <si>
    <t>da41</t>
  </si>
  <si>
    <t>ea41</t>
  </si>
  <si>
    <t>au42</t>
  </si>
  <si>
    <t>av42</t>
  </si>
  <si>
    <t>aw42</t>
  </si>
  <si>
    <t>ax42</t>
  </si>
  <si>
    <t>ay42</t>
  </si>
  <si>
    <t>az42</t>
  </si>
  <si>
    <t>ba42</t>
  </si>
  <si>
    <t>ca42</t>
  </si>
  <si>
    <t>da42</t>
  </si>
  <si>
    <t>ea42</t>
  </si>
  <si>
    <t>au43</t>
  </si>
  <si>
    <t>av43</t>
  </si>
  <si>
    <t>aw43</t>
  </si>
  <si>
    <t>ax43</t>
  </si>
  <si>
    <t>ay43</t>
  </si>
  <si>
    <t>az43</t>
  </si>
  <si>
    <t>ba43</t>
  </si>
  <si>
    <t>ca43</t>
  </si>
  <si>
    <t>da43</t>
  </si>
  <si>
    <t>ea43</t>
  </si>
  <si>
    <t>au44</t>
  </si>
  <si>
    <t>av44</t>
  </si>
  <si>
    <t>aw44</t>
  </si>
  <si>
    <t>ax44</t>
  </si>
  <si>
    <t>ay44</t>
  </si>
  <si>
    <t>az44</t>
  </si>
  <si>
    <t>ba44</t>
  </si>
  <si>
    <t>ca44</t>
  </si>
  <si>
    <t>da44</t>
  </si>
  <si>
    <t>ea44</t>
  </si>
  <si>
    <t>au45</t>
  </si>
  <si>
    <t>av45</t>
  </si>
  <si>
    <t>aw45</t>
  </si>
  <si>
    <t>ax45</t>
  </si>
  <si>
    <t>ay45</t>
  </si>
  <si>
    <t>az45</t>
  </si>
  <si>
    <t>ba45</t>
  </si>
  <si>
    <t>ca45</t>
  </si>
  <si>
    <t>da45</t>
  </si>
  <si>
    <t>ea45</t>
  </si>
  <si>
    <t>au46</t>
  </si>
  <si>
    <t>av46</t>
  </si>
  <si>
    <t>aw46</t>
  </si>
  <si>
    <t>ax46</t>
  </si>
  <si>
    <t>ay46</t>
  </si>
  <si>
    <t>az46</t>
  </si>
  <si>
    <t>ba46</t>
  </si>
  <si>
    <t>ca46</t>
  </si>
  <si>
    <t>da46</t>
  </si>
  <si>
    <t>ea46</t>
  </si>
  <si>
    <t>au47</t>
  </si>
  <si>
    <t>av47</t>
  </si>
  <si>
    <t>aw47</t>
  </si>
  <si>
    <t>ax47</t>
  </si>
  <si>
    <t>ay47</t>
  </si>
  <si>
    <t>az47</t>
  </si>
  <si>
    <t>ba47</t>
  </si>
  <si>
    <t>ca47</t>
  </si>
  <si>
    <t>da47</t>
  </si>
  <si>
    <t>ea47</t>
  </si>
  <si>
    <t>au48</t>
  </si>
  <si>
    <t>av48</t>
  </si>
  <si>
    <t>aw48</t>
  </si>
  <si>
    <t>ax48</t>
  </si>
  <si>
    <t>ay48</t>
  </si>
  <si>
    <t>az48</t>
  </si>
  <si>
    <t>ba48</t>
  </si>
  <si>
    <t>ca48</t>
  </si>
  <si>
    <t>da48</t>
  </si>
  <si>
    <t>ea48</t>
  </si>
  <si>
    <t>au49</t>
  </si>
  <si>
    <t>av49</t>
  </si>
  <si>
    <t>aw49</t>
  </si>
  <si>
    <t>ax49</t>
  </si>
  <si>
    <t>ay49</t>
  </si>
  <si>
    <t>az49</t>
  </si>
  <si>
    <t>ba49</t>
  </si>
  <si>
    <t>ca49</t>
  </si>
  <si>
    <t>da49</t>
  </si>
  <si>
    <t>ea49</t>
  </si>
  <si>
    <t>au50</t>
  </si>
  <si>
    <t>av50</t>
  </si>
  <si>
    <t>aw50</t>
  </si>
  <si>
    <t>ax50</t>
  </si>
  <si>
    <t>ay50</t>
  </si>
  <si>
    <t>az50</t>
  </si>
  <si>
    <t>ba50</t>
  </si>
  <si>
    <t>ca50</t>
  </si>
  <si>
    <t>da50</t>
  </si>
  <si>
    <t>ea50</t>
  </si>
  <si>
    <t>目通り(cm)</t>
    <rPh sb="0" eb="2">
      <t>メドオ</t>
    </rPh>
    <phoneticPr fontId="7"/>
  </si>
  <si>
    <t>300　～</t>
    <phoneticPr fontId="7"/>
  </si>
  <si>
    <t>310　～</t>
    <phoneticPr fontId="7"/>
  </si>
  <si>
    <t>320　～</t>
    <phoneticPr fontId="7"/>
  </si>
  <si>
    <t>330　～</t>
    <phoneticPr fontId="7"/>
  </si>
  <si>
    <t>340　～</t>
    <phoneticPr fontId="7"/>
  </si>
  <si>
    <t>350　～</t>
    <phoneticPr fontId="7"/>
  </si>
  <si>
    <t>360　～</t>
    <phoneticPr fontId="7"/>
  </si>
  <si>
    <t>370　～</t>
    <phoneticPr fontId="7"/>
  </si>
  <si>
    <t>380　～</t>
    <phoneticPr fontId="7"/>
  </si>
  <si>
    <t>390　～</t>
    <phoneticPr fontId="7"/>
  </si>
  <si>
    <t>重さ</t>
    <rPh sb="0" eb="1">
      <t>オモ</t>
    </rPh>
    <phoneticPr fontId="7"/>
  </si>
  <si>
    <t>切断長</t>
    <rPh sb="0" eb="2">
      <t>セツダン</t>
    </rPh>
    <rPh sb="2" eb="3">
      <t>チョウ</t>
    </rPh>
    <phoneticPr fontId="7"/>
  </si>
  <si>
    <t>fa01</t>
    <phoneticPr fontId="7"/>
  </si>
  <si>
    <t>ga01</t>
    <phoneticPr fontId="7"/>
  </si>
  <si>
    <t>ha01</t>
    <phoneticPr fontId="7"/>
  </si>
  <si>
    <t>ia01</t>
    <phoneticPr fontId="7"/>
  </si>
  <si>
    <t>ja01</t>
    <phoneticPr fontId="7"/>
  </si>
  <si>
    <t>ka01</t>
    <phoneticPr fontId="7"/>
  </si>
  <si>
    <t>la01</t>
    <phoneticPr fontId="7"/>
  </si>
  <si>
    <t>ma01</t>
    <phoneticPr fontId="7"/>
  </si>
  <si>
    <t>na01</t>
    <phoneticPr fontId="7"/>
  </si>
  <si>
    <t>oa01</t>
    <phoneticPr fontId="7"/>
  </si>
  <si>
    <t>fa02</t>
    <phoneticPr fontId="7"/>
  </si>
  <si>
    <t>ga02</t>
    <phoneticPr fontId="7"/>
  </si>
  <si>
    <t>ha02</t>
    <phoneticPr fontId="7"/>
  </si>
  <si>
    <t>ia02</t>
    <phoneticPr fontId="7"/>
  </si>
  <si>
    <t>ja02</t>
    <phoneticPr fontId="7"/>
  </si>
  <si>
    <t>ka02</t>
    <phoneticPr fontId="7"/>
  </si>
  <si>
    <t>la02</t>
    <phoneticPr fontId="7"/>
  </si>
  <si>
    <t>ma02</t>
    <phoneticPr fontId="7"/>
  </si>
  <si>
    <t>na02</t>
    <phoneticPr fontId="7"/>
  </si>
  <si>
    <t>oa02</t>
    <phoneticPr fontId="7"/>
  </si>
  <si>
    <t>fa03</t>
  </si>
  <si>
    <t>ga03</t>
  </si>
  <si>
    <t>ha03</t>
  </si>
  <si>
    <t>ia03</t>
  </si>
  <si>
    <t>ja03</t>
  </si>
  <si>
    <t>ka03</t>
  </si>
  <si>
    <t>la03</t>
  </si>
  <si>
    <t>ma03</t>
  </si>
  <si>
    <t>na03</t>
  </si>
  <si>
    <t>oa03</t>
  </si>
  <si>
    <t>fa04</t>
  </si>
  <si>
    <t>ga04</t>
  </si>
  <si>
    <t>ha04</t>
  </si>
  <si>
    <t>ia04</t>
  </si>
  <si>
    <t>ja04</t>
  </si>
  <si>
    <t>ka04</t>
  </si>
  <si>
    <t>la04</t>
  </si>
  <si>
    <t>ma04</t>
  </si>
  <si>
    <t>na04</t>
  </si>
  <si>
    <t>oa04</t>
  </si>
  <si>
    <t>fa05</t>
  </si>
  <si>
    <t>ga05</t>
  </si>
  <si>
    <t>ha05</t>
  </si>
  <si>
    <t>ia05</t>
  </si>
  <si>
    <t>ja05</t>
  </si>
  <si>
    <t>ka05</t>
  </si>
  <si>
    <t>la05</t>
  </si>
  <si>
    <t>ma05</t>
  </si>
  <si>
    <t>na05</t>
  </si>
  <si>
    <t>oa05</t>
  </si>
  <si>
    <t>fa06</t>
  </si>
  <si>
    <t>ga06</t>
  </si>
  <si>
    <t>ha06</t>
  </si>
  <si>
    <t>ia06</t>
  </si>
  <si>
    <t>ja06</t>
  </si>
  <si>
    <t>ka06</t>
  </si>
  <si>
    <t>la06</t>
  </si>
  <si>
    <t>ma06</t>
  </si>
  <si>
    <t>na06</t>
  </si>
  <si>
    <t>oa06</t>
  </si>
  <si>
    <t>fa07</t>
  </si>
  <si>
    <t>ga07</t>
  </si>
  <si>
    <t>ha07</t>
  </si>
  <si>
    <t>ia07</t>
  </si>
  <si>
    <t>ja07</t>
  </si>
  <si>
    <t>ka07</t>
  </si>
  <si>
    <t>la07</t>
  </si>
  <si>
    <t>ma07</t>
  </si>
  <si>
    <t>na07</t>
  </si>
  <si>
    <t>oa07</t>
  </si>
  <si>
    <t>fa08</t>
  </si>
  <si>
    <t>ga08</t>
  </si>
  <si>
    <t>ha08</t>
  </si>
  <si>
    <t>ia08</t>
  </si>
  <si>
    <t>ja08</t>
  </si>
  <si>
    <t>ka08</t>
  </si>
  <si>
    <t>la08</t>
  </si>
  <si>
    <t>ma08</t>
  </si>
  <si>
    <t>na08</t>
  </si>
  <si>
    <t>oa08</t>
  </si>
  <si>
    <t>fa09</t>
  </si>
  <si>
    <t>ga09</t>
  </si>
  <si>
    <t>ha09</t>
  </si>
  <si>
    <t>ia09</t>
  </si>
  <si>
    <t>ja09</t>
  </si>
  <si>
    <t>ka09</t>
  </si>
  <si>
    <t>la09</t>
  </si>
  <si>
    <t>ma09</t>
  </si>
  <si>
    <t>na09</t>
  </si>
  <si>
    <t>oa09</t>
  </si>
  <si>
    <t>fa10</t>
  </si>
  <si>
    <t>ga10</t>
  </si>
  <si>
    <t>ha10</t>
  </si>
  <si>
    <t>ia10</t>
  </si>
  <si>
    <t>ja10</t>
  </si>
  <si>
    <t>ka10</t>
  </si>
  <si>
    <t>la10</t>
  </si>
  <si>
    <t>ma10</t>
  </si>
  <si>
    <t>na10</t>
  </si>
  <si>
    <t>oa10</t>
  </si>
  <si>
    <t>fa11</t>
  </si>
  <si>
    <t>ga11</t>
  </si>
  <si>
    <t>ha11</t>
  </si>
  <si>
    <t>ia11</t>
  </si>
  <si>
    <t>ja11</t>
  </si>
  <si>
    <t>ka11</t>
  </si>
  <si>
    <t>la11</t>
  </si>
  <si>
    <t>ma11</t>
  </si>
  <si>
    <t>na11</t>
  </si>
  <si>
    <t>oa11</t>
  </si>
  <si>
    <t>fa12</t>
  </si>
  <si>
    <t>ga12</t>
  </si>
  <si>
    <t>ha12</t>
  </si>
  <si>
    <t>ia12</t>
  </si>
  <si>
    <t>ja12</t>
  </si>
  <si>
    <t>ka12</t>
  </si>
  <si>
    <t>la12</t>
  </si>
  <si>
    <t>ma12</t>
  </si>
  <si>
    <t>na12</t>
  </si>
  <si>
    <t>oa12</t>
  </si>
  <si>
    <t>fa13</t>
  </si>
  <si>
    <t>ga13</t>
  </si>
  <si>
    <t>ha13</t>
  </si>
  <si>
    <t>ia13</t>
  </si>
  <si>
    <t>ja13</t>
  </si>
  <si>
    <t>ka13</t>
  </si>
  <si>
    <t>la13</t>
  </si>
  <si>
    <t>ma13</t>
  </si>
  <si>
    <t>na13</t>
  </si>
  <si>
    <t>oa13</t>
  </si>
  <si>
    <t>fa14</t>
  </si>
  <si>
    <t>ga14</t>
  </si>
  <si>
    <t>ha14</t>
  </si>
  <si>
    <t>ia14</t>
  </si>
  <si>
    <t>ja14</t>
  </si>
  <si>
    <t>ka14</t>
  </si>
  <si>
    <t>la14</t>
  </si>
  <si>
    <t>ma14</t>
  </si>
  <si>
    <t>na14</t>
  </si>
  <si>
    <t>oa14</t>
  </si>
  <si>
    <t>fa15</t>
  </si>
  <si>
    <t>ga15</t>
  </si>
  <si>
    <t>ha15</t>
  </si>
  <si>
    <t>ia15</t>
  </si>
  <si>
    <t>ja15</t>
  </si>
  <si>
    <t>ka15</t>
  </si>
  <si>
    <t>la15</t>
  </si>
  <si>
    <t>ma15</t>
  </si>
  <si>
    <t>na15</t>
  </si>
  <si>
    <t>oa15</t>
  </si>
  <si>
    <t>fa16</t>
  </si>
  <si>
    <t>ga16</t>
  </si>
  <si>
    <t>ha16</t>
  </si>
  <si>
    <t>ia16</t>
  </si>
  <si>
    <t>ja16</t>
  </si>
  <si>
    <t>ka16</t>
  </si>
  <si>
    <t>la16</t>
  </si>
  <si>
    <t>ma16</t>
  </si>
  <si>
    <t>na16</t>
  </si>
  <si>
    <t>oa16</t>
  </si>
  <si>
    <t>fa17</t>
  </si>
  <si>
    <t>ga17</t>
  </si>
  <si>
    <t>ha17</t>
  </si>
  <si>
    <t>ia17</t>
  </si>
  <si>
    <t>ja17</t>
  </si>
  <si>
    <t>ka17</t>
  </si>
  <si>
    <t>la17</t>
  </si>
  <si>
    <t>ma17</t>
  </si>
  <si>
    <t>na17</t>
  </si>
  <si>
    <t>oa17</t>
  </si>
  <si>
    <t>fa18</t>
  </si>
  <si>
    <t>ga18</t>
  </si>
  <si>
    <t>ha18</t>
  </si>
  <si>
    <t>ia18</t>
  </si>
  <si>
    <t>ja18</t>
  </si>
  <si>
    <t>ka18</t>
  </si>
  <si>
    <t>la18</t>
  </si>
  <si>
    <t>ma18</t>
  </si>
  <si>
    <t>na18</t>
  </si>
  <si>
    <t>oa18</t>
  </si>
  <si>
    <t>fa19</t>
  </si>
  <si>
    <t>ga19</t>
  </si>
  <si>
    <t>ha19</t>
  </si>
  <si>
    <t>ia19</t>
  </si>
  <si>
    <t>ja19</t>
  </si>
  <si>
    <t>ka19</t>
  </si>
  <si>
    <t>la19</t>
  </si>
  <si>
    <t>ma19</t>
  </si>
  <si>
    <t>na19</t>
  </si>
  <si>
    <t>oa19</t>
  </si>
  <si>
    <t>fa20</t>
  </si>
  <si>
    <t>ga20</t>
  </si>
  <si>
    <t>ha20</t>
  </si>
  <si>
    <t>ia20</t>
  </si>
  <si>
    <t>ja20</t>
  </si>
  <si>
    <t>ka20</t>
  </si>
  <si>
    <t>la20</t>
  </si>
  <si>
    <t>ma20</t>
  </si>
  <si>
    <t>na20</t>
  </si>
  <si>
    <t>oa20</t>
  </si>
  <si>
    <t>fa21</t>
  </si>
  <si>
    <t>ga21</t>
  </si>
  <si>
    <t>ha21</t>
  </si>
  <si>
    <t>ia21</t>
  </si>
  <si>
    <t>ja21</t>
  </si>
  <si>
    <t>ka21</t>
  </si>
  <si>
    <t>la21</t>
  </si>
  <si>
    <t>ma21</t>
  </si>
  <si>
    <t>na21</t>
  </si>
  <si>
    <t>oa21</t>
  </si>
  <si>
    <t>fa22</t>
  </si>
  <si>
    <t>ga22</t>
  </si>
  <si>
    <t>ha22</t>
  </si>
  <si>
    <t>ia22</t>
  </si>
  <si>
    <t>ja22</t>
  </si>
  <si>
    <t>ka22</t>
  </si>
  <si>
    <t>la22</t>
  </si>
  <si>
    <t>ma22</t>
  </si>
  <si>
    <t>na22</t>
  </si>
  <si>
    <t>oa22</t>
  </si>
  <si>
    <t>fa23</t>
  </si>
  <si>
    <t>ga23</t>
  </si>
  <si>
    <t>ha23</t>
  </si>
  <si>
    <t>ia23</t>
  </si>
  <si>
    <t>ja23</t>
  </si>
  <si>
    <t>ka23</t>
  </si>
  <si>
    <t>la23</t>
  </si>
  <si>
    <t>ma23</t>
  </si>
  <si>
    <t>na23</t>
  </si>
  <si>
    <t>oa23</t>
  </si>
  <si>
    <t>fa24</t>
  </si>
  <si>
    <t>ga24</t>
  </si>
  <si>
    <t>ha24</t>
  </si>
  <si>
    <t>ia24</t>
  </si>
  <si>
    <t>ja24</t>
  </si>
  <si>
    <t>ka24</t>
  </si>
  <si>
    <t>la24</t>
  </si>
  <si>
    <t>ma24</t>
  </si>
  <si>
    <t>na24</t>
  </si>
  <si>
    <t>oa24</t>
  </si>
  <si>
    <t>fa25</t>
  </si>
  <si>
    <t>ga25</t>
  </si>
  <si>
    <t>ha25</t>
  </si>
  <si>
    <t>ia25</t>
  </si>
  <si>
    <t>ja25</t>
  </si>
  <si>
    <t>ka25</t>
  </si>
  <si>
    <t>la25</t>
  </si>
  <si>
    <t>ma25</t>
  </si>
  <si>
    <t>na25</t>
  </si>
  <si>
    <t>oa25</t>
  </si>
  <si>
    <t>fa26</t>
  </si>
  <si>
    <t>ga26</t>
  </si>
  <si>
    <t>ha26</t>
  </si>
  <si>
    <t>ia26</t>
  </si>
  <si>
    <t>ja26</t>
  </si>
  <si>
    <t>ka26</t>
  </si>
  <si>
    <t>la26</t>
  </si>
  <si>
    <t>ma26</t>
  </si>
  <si>
    <t>na26</t>
  </si>
  <si>
    <t>oa26</t>
  </si>
  <si>
    <t>fa27</t>
  </si>
  <si>
    <t>ga27</t>
  </si>
  <si>
    <t>ha27</t>
  </si>
  <si>
    <t>ia27</t>
  </si>
  <si>
    <t>ja27</t>
  </si>
  <si>
    <t>ka27</t>
  </si>
  <si>
    <t>la27</t>
  </si>
  <si>
    <t>ma27</t>
  </si>
  <si>
    <t>na27</t>
  </si>
  <si>
    <t>oa27</t>
  </si>
  <si>
    <t>fa28</t>
  </si>
  <si>
    <t>ga28</t>
  </si>
  <si>
    <t>ha28</t>
  </si>
  <si>
    <t>ia28</t>
  </si>
  <si>
    <t>ja28</t>
  </si>
  <si>
    <t>ka28</t>
  </si>
  <si>
    <t>la28</t>
  </si>
  <si>
    <t>ma28</t>
  </si>
  <si>
    <t>na28</t>
  </si>
  <si>
    <t>oa28</t>
  </si>
  <si>
    <t>fa29</t>
  </si>
  <si>
    <t>ga29</t>
  </si>
  <si>
    <t>ha29</t>
  </si>
  <si>
    <t>ia29</t>
  </si>
  <si>
    <t>ja29</t>
  </si>
  <si>
    <t>ka29</t>
  </si>
  <si>
    <t>la29</t>
  </si>
  <si>
    <t>ma29</t>
  </si>
  <si>
    <t>na29</t>
  </si>
  <si>
    <t>oa29</t>
  </si>
  <si>
    <t>fa30</t>
  </si>
  <si>
    <t>ga30</t>
  </si>
  <si>
    <t>ha30</t>
  </si>
  <si>
    <t>ia30</t>
  </si>
  <si>
    <t>ja30</t>
  </si>
  <si>
    <t>ka30</t>
  </si>
  <si>
    <t>la30</t>
  </si>
  <si>
    <t>ma30</t>
  </si>
  <si>
    <t>na30</t>
  </si>
  <si>
    <t>oa30</t>
  </si>
  <si>
    <t>fa31</t>
  </si>
  <si>
    <t>ga31</t>
  </si>
  <si>
    <t>ha31</t>
  </si>
  <si>
    <t>ia31</t>
  </si>
  <si>
    <t>ja31</t>
  </si>
  <si>
    <t>ka31</t>
  </si>
  <si>
    <t>la31</t>
  </si>
  <si>
    <t>ma31</t>
  </si>
  <si>
    <t>na31</t>
  </si>
  <si>
    <t>oa31</t>
  </si>
  <si>
    <t>fa32</t>
  </si>
  <si>
    <t>ga32</t>
  </si>
  <si>
    <t>ha32</t>
  </si>
  <si>
    <t>ia32</t>
  </si>
  <si>
    <t>ja32</t>
  </si>
  <si>
    <t>ka32</t>
  </si>
  <si>
    <t>la32</t>
  </si>
  <si>
    <t>ma32</t>
  </si>
  <si>
    <t>na32</t>
  </si>
  <si>
    <t>oa32</t>
  </si>
  <si>
    <t>fa33</t>
  </si>
  <si>
    <t>ga33</t>
  </si>
  <si>
    <t>ha33</t>
  </si>
  <si>
    <t>ia33</t>
  </si>
  <si>
    <t>ja33</t>
  </si>
  <si>
    <t>ka33</t>
  </si>
  <si>
    <t>la33</t>
  </si>
  <si>
    <t>ma33</t>
  </si>
  <si>
    <t>na33</t>
  </si>
  <si>
    <t>oa33</t>
  </si>
  <si>
    <t>fa34</t>
  </si>
  <si>
    <t>ga34</t>
  </si>
  <si>
    <t>ha34</t>
  </si>
  <si>
    <t>ia34</t>
  </si>
  <si>
    <t>ja34</t>
  </si>
  <si>
    <t>ka34</t>
  </si>
  <si>
    <t>la34</t>
  </si>
  <si>
    <t>ma34</t>
  </si>
  <si>
    <t>na34</t>
  </si>
  <si>
    <t>oa34</t>
  </si>
  <si>
    <t>fa35</t>
  </si>
  <si>
    <t>ga35</t>
  </si>
  <si>
    <t>ha35</t>
  </si>
  <si>
    <t>ia35</t>
  </si>
  <si>
    <t>ja35</t>
  </si>
  <si>
    <t>ka35</t>
  </si>
  <si>
    <t>la35</t>
  </si>
  <si>
    <t>ma35</t>
  </si>
  <si>
    <t>na35</t>
  </si>
  <si>
    <t>oa35</t>
  </si>
  <si>
    <t>fa36</t>
  </si>
  <si>
    <t>ga36</t>
  </si>
  <si>
    <t>ha36</t>
  </si>
  <si>
    <t>ia36</t>
  </si>
  <si>
    <t>ja36</t>
  </si>
  <si>
    <t>ka36</t>
  </si>
  <si>
    <t>la36</t>
  </si>
  <si>
    <t>ma36</t>
  </si>
  <si>
    <t>na36</t>
  </si>
  <si>
    <t>oa36</t>
  </si>
  <si>
    <t>fa37</t>
  </si>
  <si>
    <t>ga37</t>
  </si>
  <si>
    <t>ha37</t>
  </si>
  <si>
    <t>ia37</t>
  </si>
  <si>
    <t>ja37</t>
  </si>
  <si>
    <t>ka37</t>
  </si>
  <si>
    <t>la37</t>
  </si>
  <si>
    <t>ma37</t>
  </si>
  <si>
    <t>na37</t>
  </si>
  <si>
    <t>oa37</t>
  </si>
  <si>
    <t>fa38</t>
  </si>
  <si>
    <t>ga38</t>
  </si>
  <si>
    <t>ha38</t>
  </si>
  <si>
    <t>ia38</t>
  </si>
  <si>
    <t>ja38</t>
  </si>
  <si>
    <t>ka38</t>
  </si>
  <si>
    <t>la38</t>
  </si>
  <si>
    <t>ma38</t>
  </si>
  <si>
    <t>na38</t>
  </si>
  <si>
    <t>oa38</t>
  </si>
  <si>
    <t>fa39</t>
  </si>
  <si>
    <t>ga39</t>
  </si>
  <si>
    <t>ha39</t>
  </si>
  <si>
    <t>ia39</t>
  </si>
  <si>
    <t>ja39</t>
  </si>
  <si>
    <t>ka39</t>
  </si>
  <si>
    <t>la39</t>
  </si>
  <si>
    <t>ma39</t>
  </si>
  <si>
    <t>na39</t>
  </si>
  <si>
    <t>oa39</t>
  </si>
  <si>
    <t>fa40</t>
  </si>
  <si>
    <t>ga40</t>
  </si>
  <si>
    <t>ha40</t>
  </si>
  <si>
    <t>ia40</t>
  </si>
  <si>
    <t>ja40</t>
  </si>
  <si>
    <t>ka40</t>
  </si>
  <si>
    <t>la40</t>
  </si>
  <si>
    <t>ma40</t>
  </si>
  <si>
    <t>na40</t>
  </si>
  <si>
    <t>oa40</t>
  </si>
  <si>
    <t>fa41</t>
  </si>
  <si>
    <t>ga41</t>
  </si>
  <si>
    <t>ha41</t>
  </si>
  <si>
    <t>ia41</t>
  </si>
  <si>
    <t>ja41</t>
  </si>
  <si>
    <t>ka41</t>
  </si>
  <si>
    <t>la41</t>
  </si>
  <si>
    <t>ma41</t>
  </si>
  <si>
    <t>na41</t>
  </si>
  <si>
    <t>oa41</t>
  </si>
  <si>
    <t>fa42</t>
  </si>
  <si>
    <t>ga42</t>
  </si>
  <si>
    <t>ha42</t>
  </si>
  <si>
    <t>ia42</t>
  </si>
  <si>
    <t>ja42</t>
  </si>
  <si>
    <t>ka42</t>
  </si>
  <si>
    <t>la42</t>
  </si>
  <si>
    <t>ma42</t>
  </si>
  <si>
    <t>na42</t>
  </si>
  <si>
    <t>oa42</t>
  </si>
  <si>
    <t>fa43</t>
  </si>
  <si>
    <t>ga43</t>
  </si>
  <si>
    <t>ha43</t>
  </si>
  <si>
    <t>ia43</t>
  </si>
  <si>
    <t>ja43</t>
  </si>
  <si>
    <t>ka43</t>
  </si>
  <si>
    <t>la43</t>
  </si>
  <si>
    <t>ma43</t>
  </si>
  <si>
    <t>na43</t>
  </si>
  <si>
    <t>oa43</t>
  </si>
  <si>
    <t>fa44</t>
  </si>
  <si>
    <t>ga44</t>
  </si>
  <si>
    <t>ha44</t>
  </si>
  <si>
    <t>ia44</t>
  </si>
  <si>
    <t>ja44</t>
  </si>
  <si>
    <t>ka44</t>
  </si>
  <si>
    <t>la44</t>
  </si>
  <si>
    <t>ma44</t>
  </si>
  <si>
    <t>na44</t>
  </si>
  <si>
    <t>oa44</t>
  </si>
  <si>
    <t>fa45</t>
  </si>
  <si>
    <t>ga45</t>
  </si>
  <si>
    <t>ha45</t>
  </si>
  <si>
    <t>ia45</t>
  </si>
  <si>
    <t>ja45</t>
  </si>
  <si>
    <t>ka45</t>
  </si>
  <si>
    <t>la45</t>
  </si>
  <si>
    <t>ma45</t>
  </si>
  <si>
    <t>na45</t>
  </si>
  <si>
    <t>oa45</t>
  </si>
  <si>
    <t>fa46</t>
  </si>
  <si>
    <t>ga46</t>
  </si>
  <si>
    <t>ha46</t>
  </si>
  <si>
    <t>ia46</t>
  </si>
  <si>
    <t>ja46</t>
  </si>
  <si>
    <t>ka46</t>
  </si>
  <si>
    <t>la46</t>
  </si>
  <si>
    <t>ma46</t>
  </si>
  <si>
    <t>na46</t>
  </si>
  <si>
    <t>oa46</t>
  </si>
  <si>
    <t>fa47</t>
  </si>
  <si>
    <t>ga47</t>
  </si>
  <si>
    <t>ha47</t>
  </si>
  <si>
    <t>ia47</t>
  </si>
  <si>
    <t>ja47</t>
  </si>
  <si>
    <t>ka47</t>
  </si>
  <si>
    <t>la47</t>
  </si>
  <si>
    <t>ma47</t>
  </si>
  <si>
    <t>na47</t>
  </si>
  <si>
    <t>oa47</t>
  </si>
  <si>
    <t>fa48</t>
  </si>
  <si>
    <t>ga48</t>
  </si>
  <si>
    <t>ha48</t>
  </si>
  <si>
    <t>ia48</t>
  </si>
  <si>
    <t>ja48</t>
  </si>
  <si>
    <t>ka48</t>
  </si>
  <si>
    <t>la48</t>
  </si>
  <si>
    <t>ma48</t>
  </si>
  <si>
    <t>na48</t>
  </si>
  <si>
    <t>oa48</t>
  </si>
  <si>
    <t>fa49</t>
  </si>
  <si>
    <t>ga49</t>
  </si>
  <si>
    <t>ha49</t>
  </si>
  <si>
    <t>ia49</t>
  </si>
  <si>
    <t>ja49</t>
  </si>
  <si>
    <t>ka49</t>
  </si>
  <si>
    <t>la49</t>
  </si>
  <si>
    <t>ma49</t>
  </si>
  <si>
    <t>na49</t>
  </si>
  <si>
    <t>oa49</t>
  </si>
  <si>
    <t>fa50</t>
  </si>
  <si>
    <t>ga50</t>
  </si>
  <si>
    <t>ha50</t>
  </si>
  <si>
    <t>ia50</t>
  </si>
  <si>
    <t>ja50</t>
  </si>
  <si>
    <t>ka50</t>
  </si>
  <si>
    <t>la50</t>
  </si>
  <si>
    <t>ma50</t>
  </si>
  <si>
    <t>na50</t>
  </si>
  <si>
    <t>oa50</t>
  </si>
  <si>
    <t>400　～</t>
    <phoneticPr fontId="7"/>
  </si>
  <si>
    <t>410　～</t>
    <phoneticPr fontId="7"/>
  </si>
  <si>
    <t>420　～</t>
    <phoneticPr fontId="7"/>
  </si>
  <si>
    <t>430　～</t>
    <phoneticPr fontId="7"/>
  </si>
  <si>
    <t>440　～</t>
    <phoneticPr fontId="7"/>
  </si>
  <si>
    <t>450　～</t>
    <phoneticPr fontId="7"/>
  </si>
  <si>
    <t>460　～</t>
    <phoneticPr fontId="7"/>
  </si>
  <si>
    <t>470　～</t>
    <phoneticPr fontId="7"/>
  </si>
  <si>
    <t>480　～</t>
    <phoneticPr fontId="7"/>
  </si>
  <si>
    <t>490　～</t>
    <phoneticPr fontId="7"/>
  </si>
  <si>
    <t>pa01</t>
    <phoneticPr fontId="7"/>
  </si>
  <si>
    <t>qa01</t>
    <phoneticPr fontId="7"/>
  </si>
  <si>
    <t>ra01</t>
    <phoneticPr fontId="7"/>
  </si>
  <si>
    <t>sa01</t>
    <phoneticPr fontId="7"/>
  </si>
  <si>
    <t>ta01</t>
    <phoneticPr fontId="7"/>
  </si>
  <si>
    <t>ua01</t>
    <phoneticPr fontId="7"/>
  </si>
  <si>
    <t>va01</t>
    <phoneticPr fontId="7"/>
  </si>
  <si>
    <t>wa01</t>
    <phoneticPr fontId="7"/>
  </si>
  <si>
    <t>xa01</t>
    <phoneticPr fontId="7"/>
  </si>
  <si>
    <t>ya01</t>
    <phoneticPr fontId="7"/>
  </si>
  <si>
    <t>pa02</t>
    <phoneticPr fontId="7"/>
  </si>
  <si>
    <t>qa02</t>
    <phoneticPr fontId="7"/>
  </si>
  <si>
    <t>ra02</t>
    <phoneticPr fontId="7"/>
  </si>
  <si>
    <t>sa02</t>
    <phoneticPr fontId="7"/>
  </si>
  <si>
    <t>ta02</t>
    <phoneticPr fontId="7"/>
  </si>
  <si>
    <t>ua02</t>
    <phoneticPr fontId="7"/>
  </si>
  <si>
    <t>va02</t>
    <phoneticPr fontId="7"/>
  </si>
  <si>
    <t>wa02</t>
    <phoneticPr fontId="7"/>
  </si>
  <si>
    <t>xa02</t>
    <phoneticPr fontId="7"/>
  </si>
  <si>
    <t>ya02</t>
    <phoneticPr fontId="7"/>
  </si>
  <si>
    <t>pa03</t>
  </si>
  <si>
    <t>qa03</t>
  </si>
  <si>
    <t>ra03</t>
  </si>
  <si>
    <t>sa03</t>
  </si>
  <si>
    <t>ta03</t>
  </si>
  <si>
    <t>ua03</t>
  </si>
  <si>
    <t>va03</t>
  </si>
  <si>
    <t>wa03</t>
  </si>
  <si>
    <t>xa03</t>
  </si>
  <si>
    <t>ya03</t>
  </si>
  <si>
    <t>pa04</t>
  </si>
  <si>
    <t>qa04</t>
  </si>
  <si>
    <t>ra04</t>
  </si>
  <si>
    <t>sa04</t>
  </si>
  <si>
    <t>ta04</t>
  </si>
  <si>
    <t>ua04</t>
  </si>
  <si>
    <t>va04</t>
  </si>
  <si>
    <t>wa04</t>
  </si>
  <si>
    <t>xa04</t>
  </si>
  <si>
    <t>ya04</t>
  </si>
  <si>
    <t>pa05</t>
  </si>
  <si>
    <t>qa05</t>
  </si>
  <si>
    <t>ra05</t>
  </si>
  <si>
    <t>sa05</t>
  </si>
  <si>
    <t>ta05</t>
  </si>
  <si>
    <t>ua05</t>
  </si>
  <si>
    <t>va05</t>
  </si>
  <si>
    <t>wa05</t>
  </si>
  <si>
    <t>xa05</t>
  </si>
  <si>
    <t>ya05</t>
  </si>
  <si>
    <t>pa06</t>
  </si>
  <si>
    <t>qa06</t>
  </si>
  <si>
    <t>ra06</t>
  </si>
  <si>
    <t>sa06</t>
  </si>
  <si>
    <t>ta06</t>
  </si>
  <si>
    <t>ua06</t>
  </si>
  <si>
    <t>va06</t>
  </si>
  <si>
    <t>wa06</t>
  </si>
  <si>
    <t>xa06</t>
  </si>
  <si>
    <t>ya06</t>
  </si>
  <si>
    <t>pa07</t>
  </si>
  <si>
    <t>qa07</t>
  </si>
  <si>
    <t>ra07</t>
  </si>
  <si>
    <t>sa07</t>
  </si>
  <si>
    <t>ta07</t>
  </si>
  <si>
    <t>ua07</t>
  </si>
  <si>
    <t>va07</t>
  </si>
  <si>
    <t>wa07</t>
  </si>
  <si>
    <t>xa07</t>
  </si>
  <si>
    <t>ya07</t>
  </si>
  <si>
    <t>pa08</t>
  </si>
  <si>
    <t>qa08</t>
  </si>
  <si>
    <t>ra08</t>
  </si>
  <si>
    <t>sa08</t>
  </si>
  <si>
    <t>ta08</t>
  </si>
  <si>
    <t>ua08</t>
  </si>
  <si>
    <t>va08</t>
  </si>
  <si>
    <t>wa08</t>
  </si>
  <si>
    <t>xa08</t>
  </si>
  <si>
    <t>ya08</t>
  </si>
  <si>
    <t>pa09</t>
  </si>
  <si>
    <t>qa09</t>
  </si>
  <si>
    <t>ra09</t>
  </si>
  <si>
    <t>sa09</t>
  </si>
  <si>
    <t>ta09</t>
  </si>
  <si>
    <t>ua09</t>
  </si>
  <si>
    <t>va09</t>
  </si>
  <si>
    <t>wa09</t>
  </si>
  <si>
    <t>xa09</t>
  </si>
  <si>
    <t>ya09</t>
  </si>
  <si>
    <t>pa10</t>
  </si>
  <si>
    <t>qa10</t>
  </si>
  <si>
    <t>ra10</t>
  </si>
  <si>
    <t>sa10</t>
  </si>
  <si>
    <t>ta10</t>
  </si>
  <si>
    <t>ua10</t>
  </si>
  <si>
    <t>va10</t>
  </si>
  <si>
    <t>wa10</t>
  </si>
  <si>
    <t>xa10</t>
  </si>
  <si>
    <t>ya10</t>
  </si>
  <si>
    <t>pa11</t>
  </si>
  <si>
    <t>qa11</t>
  </si>
  <si>
    <t>ra11</t>
  </si>
  <si>
    <t>sa11</t>
  </si>
  <si>
    <t>ta11</t>
  </si>
  <si>
    <t>ua11</t>
  </si>
  <si>
    <t>va11</t>
  </si>
  <si>
    <t>wa11</t>
  </si>
  <si>
    <t>xa11</t>
  </si>
  <si>
    <t>ya11</t>
  </si>
  <si>
    <t>pa12</t>
  </si>
  <si>
    <t>qa12</t>
  </si>
  <si>
    <t>ra12</t>
  </si>
  <si>
    <t>sa12</t>
  </si>
  <si>
    <t>ta12</t>
  </si>
  <si>
    <t>ua12</t>
  </si>
  <si>
    <t>va12</t>
  </si>
  <si>
    <t>wa12</t>
  </si>
  <si>
    <t>xa12</t>
  </si>
  <si>
    <t>ya12</t>
  </si>
  <si>
    <t>pa13</t>
  </si>
  <si>
    <t>qa13</t>
  </si>
  <si>
    <t>ra13</t>
  </si>
  <si>
    <t>sa13</t>
  </si>
  <si>
    <t>ta13</t>
  </si>
  <si>
    <t>ua13</t>
  </si>
  <si>
    <t>va13</t>
  </si>
  <si>
    <t>wa13</t>
  </si>
  <si>
    <t>xa13</t>
  </si>
  <si>
    <t>ya13</t>
  </si>
  <si>
    <t>pa14</t>
  </si>
  <si>
    <t>qa14</t>
  </si>
  <si>
    <t>ra14</t>
  </si>
  <si>
    <t>sa14</t>
  </si>
  <si>
    <t>ta14</t>
  </si>
  <si>
    <t>ua14</t>
  </si>
  <si>
    <t>va14</t>
  </si>
  <si>
    <t>wa14</t>
  </si>
  <si>
    <t>xa14</t>
  </si>
  <si>
    <t>ya14</t>
  </si>
  <si>
    <t>pa15</t>
  </si>
  <si>
    <t>qa15</t>
  </si>
  <si>
    <t>ra15</t>
  </si>
  <si>
    <t>sa15</t>
  </si>
  <si>
    <t>ta15</t>
  </si>
  <si>
    <t>ua15</t>
  </si>
  <si>
    <t>va15</t>
  </si>
  <si>
    <t>wa15</t>
  </si>
  <si>
    <t>xa15</t>
  </si>
  <si>
    <t>ya15</t>
  </si>
  <si>
    <t>pa16</t>
  </si>
  <si>
    <t>qa16</t>
  </si>
  <si>
    <t>ra16</t>
  </si>
  <si>
    <t>sa16</t>
  </si>
  <si>
    <t>ta16</t>
  </si>
  <si>
    <t>ua16</t>
  </si>
  <si>
    <t>va16</t>
  </si>
  <si>
    <t>wa16</t>
  </si>
  <si>
    <t>xa16</t>
  </si>
  <si>
    <t>ya16</t>
  </si>
  <si>
    <t>pa17</t>
  </si>
  <si>
    <t>qa17</t>
  </si>
  <si>
    <t>ra17</t>
  </si>
  <si>
    <t>sa17</t>
  </si>
  <si>
    <t>ta17</t>
  </si>
  <si>
    <t>ua17</t>
  </si>
  <si>
    <t>va17</t>
  </si>
  <si>
    <t>wa17</t>
  </si>
  <si>
    <t>xa17</t>
  </si>
  <si>
    <t>ya17</t>
  </si>
  <si>
    <t>pa18</t>
  </si>
  <si>
    <t>qa18</t>
  </si>
  <si>
    <t>ra18</t>
  </si>
  <si>
    <t>sa18</t>
  </si>
  <si>
    <t>ta18</t>
  </si>
  <si>
    <t>ua18</t>
  </si>
  <si>
    <t>va18</t>
  </si>
  <si>
    <t>wa18</t>
  </si>
  <si>
    <t>xa18</t>
  </si>
  <si>
    <t>ya18</t>
  </si>
  <si>
    <t>pa19</t>
  </si>
  <si>
    <t>qa19</t>
  </si>
  <si>
    <t>ra19</t>
  </si>
  <si>
    <t>sa19</t>
  </si>
  <si>
    <t>ta19</t>
  </si>
  <si>
    <t>ua19</t>
  </si>
  <si>
    <t>va19</t>
  </si>
  <si>
    <t>wa19</t>
  </si>
  <si>
    <t>xa19</t>
  </si>
  <si>
    <t>ya19</t>
  </si>
  <si>
    <t>pa20</t>
  </si>
  <si>
    <t>qa20</t>
  </si>
  <si>
    <t>ra20</t>
  </si>
  <si>
    <t>sa20</t>
  </si>
  <si>
    <t>ta20</t>
  </si>
  <si>
    <t>ua20</t>
  </si>
  <si>
    <t>va20</t>
  </si>
  <si>
    <t>wa20</t>
  </si>
  <si>
    <t>xa20</t>
  </si>
  <si>
    <t>ya20</t>
  </si>
  <si>
    <t>pa21</t>
  </si>
  <si>
    <t>qa21</t>
  </si>
  <si>
    <t>ra21</t>
  </si>
  <si>
    <t>sa21</t>
  </si>
  <si>
    <t>ta21</t>
  </si>
  <si>
    <t>ua21</t>
  </si>
  <si>
    <t>va21</t>
  </si>
  <si>
    <t>wa21</t>
  </si>
  <si>
    <t>xa21</t>
  </si>
  <si>
    <t>ya21</t>
  </si>
  <si>
    <t>pa22</t>
  </si>
  <si>
    <t>qa22</t>
  </si>
  <si>
    <t>ra22</t>
  </si>
  <si>
    <t>sa22</t>
  </si>
  <si>
    <t>ta22</t>
  </si>
  <si>
    <t>ua22</t>
  </si>
  <si>
    <t>va22</t>
  </si>
  <si>
    <t>wa22</t>
  </si>
  <si>
    <t>xa22</t>
  </si>
  <si>
    <t>ya22</t>
  </si>
  <si>
    <t>pa23</t>
  </si>
  <si>
    <t>qa23</t>
  </si>
  <si>
    <t>ra23</t>
  </si>
  <si>
    <t>sa23</t>
  </si>
  <si>
    <t>ta23</t>
  </si>
  <si>
    <t>ua23</t>
  </si>
  <si>
    <t>va23</t>
  </si>
  <si>
    <t>wa23</t>
  </si>
  <si>
    <t>xa23</t>
  </si>
  <si>
    <t>ya23</t>
  </si>
  <si>
    <t>pa24</t>
  </si>
  <si>
    <t>qa24</t>
  </si>
  <si>
    <t>ra24</t>
  </si>
  <si>
    <t>sa24</t>
  </si>
  <si>
    <t>ta24</t>
  </si>
  <si>
    <t>ua24</t>
  </si>
  <si>
    <t>va24</t>
  </si>
  <si>
    <t>wa24</t>
  </si>
  <si>
    <t>xa24</t>
  </si>
  <si>
    <t>ya24</t>
  </si>
  <si>
    <t>pa25</t>
  </si>
  <si>
    <t>qa25</t>
  </si>
  <si>
    <t>ra25</t>
  </si>
  <si>
    <t>sa25</t>
  </si>
  <si>
    <t>ta25</t>
  </si>
  <si>
    <t>ua25</t>
  </si>
  <si>
    <t>va25</t>
  </si>
  <si>
    <t>wa25</t>
  </si>
  <si>
    <t>xa25</t>
  </si>
  <si>
    <t>ya25</t>
  </si>
  <si>
    <t>pa26</t>
  </si>
  <si>
    <t>qa26</t>
  </si>
  <si>
    <t>ra26</t>
  </si>
  <si>
    <t>sa26</t>
  </si>
  <si>
    <t>ta26</t>
  </si>
  <si>
    <t>ua26</t>
  </si>
  <si>
    <t>va26</t>
  </si>
  <si>
    <t>wa26</t>
  </si>
  <si>
    <t>xa26</t>
  </si>
  <si>
    <t>ya26</t>
  </si>
  <si>
    <t>pa27</t>
  </si>
  <si>
    <t>qa27</t>
  </si>
  <si>
    <t>ra27</t>
  </si>
  <si>
    <t>sa27</t>
  </si>
  <si>
    <t>ta27</t>
  </si>
  <si>
    <t>ua27</t>
  </si>
  <si>
    <t>va27</t>
  </si>
  <si>
    <t>wa27</t>
  </si>
  <si>
    <t>xa27</t>
  </si>
  <si>
    <t>ya27</t>
  </si>
  <si>
    <t>pa28</t>
  </si>
  <si>
    <t>qa28</t>
  </si>
  <si>
    <t>ra28</t>
  </si>
  <si>
    <t>sa28</t>
  </si>
  <si>
    <t>ta28</t>
  </si>
  <si>
    <t>ua28</t>
  </si>
  <si>
    <t>va28</t>
  </si>
  <si>
    <t>wa28</t>
  </si>
  <si>
    <t>xa28</t>
  </si>
  <si>
    <t>ya28</t>
  </si>
  <si>
    <t>pa29</t>
  </si>
  <si>
    <t>qa29</t>
  </si>
  <si>
    <t>ra29</t>
  </si>
  <si>
    <t>sa29</t>
  </si>
  <si>
    <t>ta29</t>
  </si>
  <si>
    <t>ua29</t>
  </si>
  <si>
    <t>va29</t>
  </si>
  <si>
    <t>wa29</t>
  </si>
  <si>
    <t>xa29</t>
  </si>
  <si>
    <t>ya29</t>
  </si>
  <si>
    <t>pa30</t>
  </si>
  <si>
    <t>qa30</t>
  </si>
  <si>
    <t>ra30</t>
  </si>
  <si>
    <t>sa30</t>
  </si>
  <si>
    <t>ta30</t>
  </si>
  <si>
    <t>ua30</t>
  </si>
  <si>
    <t>va30</t>
  </si>
  <si>
    <t>wa30</t>
  </si>
  <si>
    <t>xa30</t>
  </si>
  <si>
    <t>ya30</t>
  </si>
  <si>
    <t>pa31</t>
  </si>
  <si>
    <t>qa31</t>
  </si>
  <si>
    <t>ra31</t>
  </si>
  <si>
    <t>sa31</t>
  </si>
  <si>
    <t>ta31</t>
  </si>
  <si>
    <t>ua31</t>
  </si>
  <si>
    <t>va31</t>
  </si>
  <si>
    <t>wa31</t>
  </si>
  <si>
    <t>xa31</t>
  </si>
  <si>
    <t>ya31</t>
  </si>
  <si>
    <t>pa32</t>
  </si>
  <si>
    <t>qa32</t>
  </si>
  <si>
    <t>ra32</t>
  </si>
  <si>
    <t>sa32</t>
  </si>
  <si>
    <t>ta32</t>
  </si>
  <si>
    <t>ua32</t>
  </si>
  <si>
    <t>va32</t>
  </si>
  <si>
    <t>wa32</t>
  </si>
  <si>
    <t>xa32</t>
  </si>
  <si>
    <t>ya32</t>
  </si>
  <si>
    <t>pa33</t>
  </si>
  <si>
    <t>qa33</t>
  </si>
  <si>
    <t>ra33</t>
  </si>
  <si>
    <t>sa33</t>
  </si>
  <si>
    <t>ta33</t>
  </si>
  <si>
    <t>ua33</t>
  </si>
  <si>
    <t>va33</t>
  </si>
  <si>
    <t>wa33</t>
  </si>
  <si>
    <t>xa33</t>
  </si>
  <si>
    <t>ya33</t>
  </si>
  <si>
    <t>pa34</t>
  </si>
  <si>
    <t>qa34</t>
  </si>
  <si>
    <t>ra34</t>
  </si>
  <si>
    <t>sa34</t>
  </si>
  <si>
    <t>ta34</t>
  </si>
  <si>
    <t>ua34</t>
  </si>
  <si>
    <t>va34</t>
  </si>
  <si>
    <t>wa34</t>
  </si>
  <si>
    <t>xa34</t>
  </si>
  <si>
    <t>ya34</t>
  </si>
  <si>
    <t>pa35</t>
  </si>
  <si>
    <t>qa35</t>
  </si>
  <si>
    <t>ra35</t>
  </si>
  <si>
    <t>sa35</t>
  </si>
  <si>
    <t>ta35</t>
  </si>
  <si>
    <t>ua35</t>
  </si>
  <si>
    <t>va35</t>
  </si>
  <si>
    <t>wa35</t>
  </si>
  <si>
    <t>xa35</t>
  </si>
  <si>
    <t>ya35</t>
  </si>
  <si>
    <t>pa36</t>
  </si>
  <si>
    <t>qa36</t>
  </si>
  <si>
    <t>ra36</t>
  </si>
  <si>
    <t>sa36</t>
  </si>
  <si>
    <t>ta36</t>
  </si>
  <si>
    <t>ua36</t>
  </si>
  <si>
    <t>va36</t>
  </si>
  <si>
    <t>wa36</t>
  </si>
  <si>
    <t>xa36</t>
  </si>
  <si>
    <t>ya36</t>
  </si>
  <si>
    <t>pa37</t>
  </si>
  <si>
    <t>qa37</t>
  </si>
  <si>
    <t>ra37</t>
  </si>
  <si>
    <t>sa37</t>
  </si>
  <si>
    <t>ta37</t>
  </si>
  <si>
    <t>ua37</t>
  </si>
  <si>
    <t>va37</t>
  </si>
  <si>
    <t>wa37</t>
  </si>
  <si>
    <t>xa37</t>
  </si>
  <si>
    <t>ya37</t>
  </si>
  <si>
    <t>pa38</t>
  </si>
  <si>
    <t>qa38</t>
  </si>
  <si>
    <t>ra38</t>
  </si>
  <si>
    <t>sa38</t>
  </si>
  <si>
    <t>ta38</t>
  </si>
  <si>
    <t>ua38</t>
  </si>
  <si>
    <t>va38</t>
  </si>
  <si>
    <t>wa38</t>
  </si>
  <si>
    <t>xa38</t>
  </si>
  <si>
    <t>ya38</t>
  </si>
  <si>
    <t>pa39</t>
  </si>
  <si>
    <t>qa39</t>
  </si>
  <si>
    <t>ra39</t>
  </si>
  <si>
    <t>sa39</t>
  </si>
  <si>
    <t>ta39</t>
  </si>
  <si>
    <t>ua39</t>
  </si>
  <si>
    <t>va39</t>
  </si>
  <si>
    <t>wa39</t>
  </si>
  <si>
    <t>xa39</t>
  </si>
  <si>
    <t>ya39</t>
  </si>
  <si>
    <t>pa40</t>
  </si>
  <si>
    <t>qa40</t>
  </si>
  <si>
    <t>ra40</t>
  </si>
  <si>
    <t>sa40</t>
  </si>
  <si>
    <t>ta40</t>
  </si>
  <si>
    <t>ua40</t>
  </si>
  <si>
    <t>va40</t>
  </si>
  <si>
    <t>wa40</t>
  </si>
  <si>
    <t>xa40</t>
  </si>
  <si>
    <t>ya40</t>
  </si>
  <si>
    <t>pa41</t>
  </si>
  <si>
    <t>qa41</t>
  </si>
  <si>
    <t>ra41</t>
  </si>
  <si>
    <t>sa41</t>
  </si>
  <si>
    <t>ta41</t>
  </si>
  <si>
    <t>ua41</t>
  </si>
  <si>
    <t>va41</t>
  </si>
  <si>
    <t>wa41</t>
  </si>
  <si>
    <t>xa41</t>
  </si>
  <si>
    <t>ya41</t>
  </si>
  <si>
    <t>pa42</t>
  </si>
  <si>
    <t>qa42</t>
  </si>
  <si>
    <t>ra42</t>
  </si>
  <si>
    <t>sa42</t>
  </si>
  <si>
    <t>ta42</t>
  </si>
  <si>
    <t>ua42</t>
  </si>
  <si>
    <t>va42</t>
  </si>
  <si>
    <t>wa42</t>
  </si>
  <si>
    <t>xa42</t>
  </si>
  <si>
    <t>ya42</t>
  </si>
  <si>
    <t>pa43</t>
  </si>
  <si>
    <t>qa43</t>
  </si>
  <si>
    <t>ra43</t>
  </si>
  <si>
    <t>sa43</t>
  </si>
  <si>
    <t>ta43</t>
  </si>
  <si>
    <t>ua43</t>
  </si>
  <si>
    <t>va43</t>
  </si>
  <si>
    <t>wa43</t>
  </si>
  <si>
    <t>xa43</t>
  </si>
  <si>
    <t>ya43</t>
  </si>
  <si>
    <t>pa44</t>
  </si>
  <si>
    <t>qa44</t>
  </si>
  <si>
    <t>ra44</t>
  </si>
  <si>
    <t>sa44</t>
  </si>
  <si>
    <t>ta44</t>
  </si>
  <si>
    <t>ua44</t>
  </si>
  <si>
    <t>va44</t>
  </si>
  <si>
    <t>wa44</t>
  </si>
  <si>
    <t>xa44</t>
  </si>
  <si>
    <t>ya44</t>
  </si>
  <si>
    <t>pa45</t>
  </si>
  <si>
    <t>qa45</t>
  </si>
  <si>
    <t>ra45</t>
  </si>
  <si>
    <t>sa45</t>
  </si>
  <si>
    <t>ta45</t>
  </si>
  <si>
    <t>ua45</t>
  </si>
  <si>
    <t>va45</t>
  </si>
  <si>
    <t>wa45</t>
  </si>
  <si>
    <t>xa45</t>
  </si>
  <si>
    <t>ya45</t>
  </si>
  <si>
    <t>pa46</t>
  </si>
  <si>
    <t>qa46</t>
  </si>
  <si>
    <t>ra46</t>
  </si>
  <si>
    <t>sa46</t>
  </si>
  <si>
    <t>ta46</t>
  </si>
  <si>
    <t>ua46</t>
  </si>
  <si>
    <t>va46</t>
  </si>
  <si>
    <t>wa46</t>
  </si>
  <si>
    <t>xa46</t>
  </si>
  <si>
    <t>ya46</t>
  </si>
  <si>
    <t>pa47</t>
  </si>
  <si>
    <t>qa47</t>
  </si>
  <si>
    <t>ra47</t>
  </si>
  <si>
    <t>sa47</t>
  </si>
  <si>
    <t>ta47</t>
  </si>
  <si>
    <t>ua47</t>
  </si>
  <si>
    <t>va47</t>
  </si>
  <si>
    <t>wa47</t>
  </si>
  <si>
    <t>xa47</t>
  </si>
  <si>
    <t>ya47</t>
  </si>
  <si>
    <t>pa48</t>
  </si>
  <si>
    <t>qa48</t>
  </si>
  <si>
    <t>ra48</t>
  </si>
  <si>
    <t>sa48</t>
  </si>
  <si>
    <t>ta48</t>
  </si>
  <si>
    <t>ua48</t>
  </si>
  <si>
    <t>va48</t>
  </si>
  <si>
    <t>wa48</t>
  </si>
  <si>
    <t>xa48</t>
  </si>
  <si>
    <t>ya48</t>
  </si>
  <si>
    <t>pa49</t>
  </si>
  <si>
    <t>qa49</t>
  </si>
  <si>
    <t>ra49</t>
  </si>
  <si>
    <t>sa49</t>
  </si>
  <si>
    <t>ta49</t>
  </si>
  <si>
    <t>ua49</t>
  </si>
  <si>
    <t>va49</t>
  </si>
  <si>
    <t>wa49</t>
  </si>
  <si>
    <t>xa49</t>
  </si>
  <si>
    <t>ya49</t>
  </si>
  <si>
    <t>pa50</t>
  </si>
  <si>
    <t>qa50</t>
  </si>
  <si>
    <t>ra50</t>
  </si>
  <si>
    <t>sa50</t>
  </si>
  <si>
    <t>ta50</t>
  </si>
  <si>
    <t>ua50</t>
  </si>
  <si>
    <t>va50</t>
  </si>
  <si>
    <t>wa50</t>
  </si>
  <si>
    <t>xa50</t>
  </si>
  <si>
    <t>ya50</t>
  </si>
  <si>
    <t>●/""</t>
    <phoneticPr fontId="7"/>
  </si>
  <si>
    <t>型式</t>
    <rPh sb="0" eb="2">
      <t>カタシキ</t>
    </rPh>
    <phoneticPr fontId="7"/>
  </si>
  <si>
    <t>最大作業床高</t>
    <rPh sb="0" eb="2">
      <t>サイダイ</t>
    </rPh>
    <rPh sb="2" eb="4">
      <t>サギョウ</t>
    </rPh>
    <rPh sb="4" eb="5">
      <t>ショウ</t>
    </rPh>
    <rPh sb="5" eb="6">
      <t>コウ</t>
    </rPh>
    <phoneticPr fontId="7"/>
  </si>
  <si>
    <t>最大積載荷重</t>
    <rPh sb="0" eb="6">
      <t>サイダイセキサイカジュウ</t>
    </rPh>
    <phoneticPr fontId="7"/>
  </si>
  <si>
    <t>作業床定員</t>
    <rPh sb="0" eb="5">
      <t>サギョウショウテイイン</t>
    </rPh>
    <phoneticPr fontId="7"/>
  </si>
  <si>
    <t>走行方法</t>
    <rPh sb="0" eb="2">
      <t>ソウコウ</t>
    </rPh>
    <rPh sb="2" eb="4">
      <t>ホウホウ</t>
    </rPh>
    <phoneticPr fontId="7"/>
  </si>
  <si>
    <t>昇降方式</t>
    <rPh sb="0" eb="2">
      <t>ショウコウ</t>
    </rPh>
    <rPh sb="2" eb="4">
      <t>ホウシキ</t>
    </rPh>
    <phoneticPr fontId="7"/>
  </si>
  <si>
    <t>操作位置</t>
    <rPh sb="0" eb="2">
      <t>ソウサ</t>
    </rPh>
    <rPh sb="2" eb="4">
      <t>イチ</t>
    </rPh>
    <phoneticPr fontId="7"/>
  </si>
  <si>
    <t>免許</t>
    <rPh sb="0" eb="2">
      <t>メンキョ</t>
    </rPh>
    <phoneticPr fontId="7"/>
  </si>
  <si>
    <t>資格</t>
    <rPh sb="0" eb="2">
      <t>シカク</t>
    </rPh>
    <phoneticPr fontId="7"/>
  </si>
  <si>
    <t>ブーム長</t>
    <rPh sb="3" eb="4">
      <t>ナガ</t>
    </rPh>
    <phoneticPr fontId="7"/>
  </si>
  <si>
    <t>m</t>
    <phoneticPr fontId="7"/>
  </si>
  <si>
    <t>１２m級高所作業車</t>
    <rPh sb="3" eb="4">
      <t>キュウ</t>
    </rPh>
    <rPh sb="4" eb="9">
      <t>コウショサギョウシャ</t>
    </rPh>
    <phoneticPr fontId="7"/>
  </si>
  <si>
    <t>SS12A</t>
    <phoneticPr fontId="7"/>
  </si>
  <si>
    <t>トラック式</t>
    <rPh sb="4" eb="5">
      <t>シキ</t>
    </rPh>
    <phoneticPr fontId="7"/>
  </si>
  <si>
    <t>ブーム式</t>
    <rPh sb="3" eb="4">
      <t>シキ</t>
    </rPh>
    <phoneticPr fontId="7"/>
  </si>
  <si>
    <t>作業床</t>
    <rPh sb="0" eb="2">
      <t>サギョウ</t>
    </rPh>
    <rPh sb="2" eb="3">
      <t>ショウ</t>
    </rPh>
    <phoneticPr fontId="7"/>
  </si>
  <si>
    <t>準中型</t>
    <rPh sb="0" eb="1">
      <t>ジュン</t>
    </rPh>
    <rPh sb="1" eb="3">
      <t>チュウガタ</t>
    </rPh>
    <phoneticPr fontId="7"/>
  </si>
  <si>
    <t>高所作業車運転技能講習</t>
    <rPh sb="0" eb="2">
      <t>コウショ</t>
    </rPh>
    <rPh sb="2" eb="4">
      <t>サギョウ</t>
    </rPh>
    <rPh sb="4" eb="5">
      <t>シャ</t>
    </rPh>
    <rPh sb="5" eb="7">
      <t>ウンテン</t>
    </rPh>
    <rPh sb="7" eb="9">
      <t>ギノウ</t>
    </rPh>
    <rPh sb="9" eb="11">
      <t>コウシュウ</t>
    </rPh>
    <phoneticPr fontId="7"/>
  </si>
  <si>
    <t>１７m級高所作業車</t>
    <rPh sb="3" eb="9">
      <t>キュウコウショサギョウシャ</t>
    </rPh>
    <phoneticPr fontId="7"/>
  </si>
  <si>
    <t>SK17A</t>
    <phoneticPr fontId="7"/>
  </si>
  <si>
    <t>２２m級高所作業車</t>
    <rPh sb="3" eb="4">
      <t>キュウ</t>
    </rPh>
    <rPh sb="4" eb="6">
      <t>コウショ</t>
    </rPh>
    <rPh sb="6" eb="8">
      <t>サギョウ</t>
    </rPh>
    <rPh sb="8" eb="9">
      <t>クルマ</t>
    </rPh>
    <phoneticPr fontId="7"/>
  </si>
  <si>
    <t>SK22A</t>
    <phoneticPr fontId="7"/>
  </si>
  <si>
    <t>２７m級高所作業車</t>
    <rPh sb="3" eb="9">
      <t>キュウコウショサギョウシャ</t>
    </rPh>
    <phoneticPr fontId="7"/>
  </si>
  <si>
    <t>SK27A</t>
    <phoneticPr fontId="7"/>
  </si>
  <si>
    <t>中型（8t限定）</t>
    <rPh sb="0" eb="2">
      <t>チュウガタ</t>
    </rPh>
    <rPh sb="5" eb="7">
      <t>ゲンテイ</t>
    </rPh>
    <phoneticPr fontId="7"/>
  </si>
  <si>
    <t>t</t>
    <phoneticPr fontId="7"/>
  </si>
  <si>
    <t>車両寸法</t>
    <rPh sb="0" eb="2">
      <t>シャリョウ</t>
    </rPh>
    <rPh sb="2" eb="4">
      <t>スンポウ</t>
    </rPh>
    <phoneticPr fontId="7"/>
  </si>
  <si>
    <t>幅</t>
    <rPh sb="0" eb="1">
      <t>ハバ</t>
    </rPh>
    <phoneticPr fontId="7"/>
  </si>
  <si>
    <t>長さ</t>
    <rPh sb="0" eb="1">
      <t>ナガ</t>
    </rPh>
    <phoneticPr fontId="7"/>
  </si>
  <si>
    <t>高さ</t>
    <rPh sb="0" eb="1">
      <t>タカ</t>
    </rPh>
    <phoneticPr fontId="7"/>
  </si>
  <si>
    <t>１２m級高所作業車</t>
    <rPh sb="3" eb="9">
      <t>キュウコウショサギョウシャ</t>
    </rPh>
    <phoneticPr fontId="7"/>
  </si>
  <si>
    <t>２２m級高所作業車</t>
    <rPh sb="3" eb="9">
      <t>キュウコウショサギョウシャ</t>
    </rPh>
    <phoneticPr fontId="7"/>
  </si>
  <si>
    <t>最大</t>
    <rPh sb="0" eb="2">
      <t>サイダイ</t>
    </rPh>
    <phoneticPr fontId="7"/>
  </si>
  <si>
    <t>中間１</t>
    <rPh sb="0" eb="2">
      <t>チュウカン</t>
    </rPh>
    <phoneticPr fontId="7"/>
  </si>
  <si>
    <t>中間２</t>
    <rPh sb="0" eb="2">
      <t>チュウカン</t>
    </rPh>
    <phoneticPr fontId="7"/>
  </si>
  <si>
    <t>最小</t>
    <rPh sb="0" eb="2">
      <t>サイショウ</t>
    </rPh>
    <phoneticPr fontId="7"/>
  </si>
  <si>
    <t>なし</t>
    <phoneticPr fontId="7"/>
  </si>
  <si>
    <t>3.6m～3.7m</t>
    <phoneticPr fontId="7"/>
  </si>
  <si>
    <t>3.0ｍ～3.5ｍ</t>
    <phoneticPr fontId="7"/>
  </si>
  <si>
    <t>2.4ｍ～3.0ｍ</t>
    <phoneticPr fontId="7"/>
  </si>
  <si>
    <t>1.7ｍ～2.4ｍ</t>
    <phoneticPr fontId="7"/>
  </si>
  <si>
    <t>4.3ｍ～4.4ｍ</t>
    <phoneticPr fontId="7"/>
  </si>
  <si>
    <t>3.6ｍ～4.3ｍ</t>
    <phoneticPr fontId="7"/>
  </si>
  <si>
    <t>2.8ｍ～3.6m</t>
    <phoneticPr fontId="7"/>
  </si>
  <si>
    <t>2.0ｍ～2.8ｍ</t>
    <phoneticPr fontId="7"/>
  </si>
  <si>
    <t>統括安全衛生管理者</t>
    <rPh sb="0" eb="9">
      <t>トウカツアンゼンエイセイカンリシャ</t>
    </rPh>
    <phoneticPr fontId="7"/>
  </si>
  <si>
    <t>１. 保護帽・保護具の着用</t>
    <rPh sb="3" eb="5">
      <t>ホゴ</t>
    </rPh>
    <rPh sb="5" eb="6">
      <t>ボウ</t>
    </rPh>
    <rPh sb="7" eb="9">
      <t>ホゴ</t>
    </rPh>
    <rPh sb="9" eb="10">
      <t>グ</t>
    </rPh>
    <rPh sb="11" eb="13">
      <t>チャクヨウ</t>
    </rPh>
    <phoneticPr fontId="7"/>
  </si>
  <si>
    <t>２. 作業帯の明示</t>
    <rPh sb="3" eb="5">
      <t>サギョウ</t>
    </rPh>
    <rPh sb="5" eb="6">
      <t>タイ</t>
    </rPh>
    <rPh sb="7" eb="9">
      <t>メイジ</t>
    </rPh>
    <phoneticPr fontId="7"/>
  </si>
  <si>
    <t>４. 使用機械の点検</t>
    <rPh sb="3" eb="7">
      <t>シヨウキカイ</t>
    </rPh>
    <rPh sb="8" eb="10">
      <t>テンケン</t>
    </rPh>
    <phoneticPr fontId="7"/>
  </si>
  <si>
    <t>５. 有資格者の配置</t>
    <rPh sb="3" eb="7">
      <t>ユウシカクシャ</t>
    </rPh>
    <rPh sb="8" eb="10">
      <t>ハイチ</t>
    </rPh>
    <phoneticPr fontId="7"/>
  </si>
  <si>
    <t>６. 現場内の整理整頓</t>
    <rPh sb="3" eb="6">
      <t>ゲンバナイ</t>
    </rPh>
    <rPh sb="7" eb="11">
      <t>セイリセイトン</t>
    </rPh>
    <phoneticPr fontId="7"/>
  </si>
  <si>
    <t>７. 指定場所での喫煙</t>
    <rPh sb="3" eb="7">
      <t>シテイバショ</t>
    </rPh>
    <rPh sb="9" eb="11">
      <t>キツエン</t>
    </rPh>
    <phoneticPr fontId="7"/>
  </si>
  <si>
    <t>８. 車両の安全管理</t>
    <rPh sb="3" eb="5">
      <t>シャリョウ</t>
    </rPh>
    <rPh sb="6" eb="8">
      <t>アンゼン</t>
    </rPh>
    <rPh sb="8" eb="10">
      <t>カンリ</t>
    </rPh>
    <phoneticPr fontId="7"/>
  </si>
  <si>
    <t>９．草刈時のネット養生</t>
    <rPh sb="2" eb="5">
      <t>クサカリジ</t>
    </rPh>
    <rPh sb="9" eb="11">
      <t>ヨウジョウ</t>
    </rPh>
    <phoneticPr fontId="7"/>
  </si>
  <si>
    <t>10.三脚の閉じ止め設置</t>
    <rPh sb="3" eb="5">
      <t>サンキャク</t>
    </rPh>
    <rPh sb="6" eb="7">
      <t>ト</t>
    </rPh>
    <rPh sb="8" eb="9">
      <t>ド</t>
    </rPh>
    <rPh sb="10" eb="12">
      <t>セッチ</t>
    </rPh>
    <phoneticPr fontId="7"/>
  </si>
  <si>
    <t>11.はしごの上部結束</t>
    <rPh sb="7" eb="9">
      <t>ジョウブ</t>
    </rPh>
    <rPh sb="9" eb="11">
      <t>ケッソク</t>
    </rPh>
    <phoneticPr fontId="7"/>
  </si>
  <si>
    <t>12.作業主任者の選定（架線、足場）</t>
    <rPh sb="3" eb="5">
      <t>サギョウ</t>
    </rPh>
    <rPh sb="5" eb="8">
      <t>シュニンシャ</t>
    </rPh>
    <rPh sb="9" eb="11">
      <t>センテイ</t>
    </rPh>
    <rPh sb="12" eb="14">
      <t>カセン</t>
    </rPh>
    <rPh sb="15" eb="17">
      <t>アシバ</t>
    </rPh>
    <phoneticPr fontId="7"/>
  </si>
  <si>
    <t>高齢者（65歳以上）のため右記作業の就労を禁止します。（②③④⑤⑥）</t>
    <rPh sb="0" eb="3">
      <t>コウレイシャ</t>
    </rPh>
    <rPh sb="6" eb="7">
      <t>サイ</t>
    </rPh>
    <rPh sb="7" eb="9">
      <t>イジョウ</t>
    </rPh>
    <rPh sb="13" eb="15">
      <t>ウキ</t>
    </rPh>
    <rPh sb="15" eb="17">
      <t>サギョウ</t>
    </rPh>
    <rPh sb="18" eb="20">
      <t>シュウロウ</t>
    </rPh>
    <rPh sb="21" eb="23">
      <t>キンシ</t>
    </rPh>
    <phoneticPr fontId="7"/>
  </si>
  <si>
    <t>【現場担当者の記録】</t>
    <rPh sb="1" eb="3">
      <t>ゲンバ</t>
    </rPh>
    <rPh sb="3" eb="6">
      <t>タントウシャ</t>
    </rPh>
    <rPh sb="7" eb="9">
      <t>キロク</t>
    </rPh>
    <phoneticPr fontId="7"/>
  </si>
  <si>
    <t>年　　　月　　　日</t>
    <rPh sb="0" eb="1">
      <t>ネン</t>
    </rPh>
    <rPh sb="4" eb="5">
      <t>ツキ</t>
    </rPh>
    <rPh sb="8" eb="9">
      <t>ヒ</t>
    </rPh>
    <phoneticPr fontId="7"/>
  </si>
  <si>
    <t>健康保険組合</t>
  </si>
  <si>
    <t>造園工</t>
    <rPh sb="0" eb="3">
      <t>ゾウエンコウ</t>
    </rPh>
    <phoneticPr fontId="7"/>
  </si>
  <si>
    <t>職種</t>
    <phoneticPr fontId="7"/>
  </si>
  <si>
    <t>（注）７．健康保険欄には、左欄に健康保険の名称（健康保険組合、協会けんぽ、建設国保、国民健康保険）を記載。
　　　　　上記の保険に加入しておらず、後期高齢者である等により、国民健康保険の適用除外である場合には、左欄
　　　　　に「適用除外」と記載。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4"/>
  </si>
  <si>
    <t>（注）９．雇用保険欄には右欄に被保険者番号の下４けたを記載。（日雇労働被保険者の場合には左欄に「日雇保険」
　　　　　と記載）事業主である等により雇用保険の適用除外である場合には左欄に「適用除外」と記載。</t>
    <phoneticPr fontId="7"/>
  </si>
  <si>
    <t>（注）10．建設業退職金共済制度及び中小企業退職金共済制度への加入の有無については、それぞれの欄に「有」又は
　　　　　「無」と記載。</t>
    <rPh sb="6" eb="9">
      <t>ケンセツギョウ</t>
    </rPh>
    <rPh sb="12" eb="14">
      <t>キョウサイ</t>
    </rPh>
    <rPh sb="14" eb="16">
      <t>セイド</t>
    </rPh>
    <rPh sb="16" eb="17">
      <t>オヨ</t>
    </rPh>
    <rPh sb="18" eb="20">
      <t>チュウショウ</t>
    </rPh>
    <rPh sb="20" eb="22">
      <t>キギョウ</t>
    </rPh>
    <rPh sb="22" eb="24">
      <t>タイショク</t>
    </rPh>
    <rPh sb="24" eb="25">
      <t>キン</t>
    </rPh>
    <rPh sb="25" eb="27">
      <t>キョウサイ</t>
    </rPh>
    <rPh sb="27" eb="29">
      <t>セイド</t>
    </rPh>
    <rPh sb="31" eb="33">
      <t>カニュウ</t>
    </rPh>
    <rPh sb="34" eb="36">
      <t>ウム</t>
    </rPh>
    <rPh sb="47" eb="48">
      <t>ラン</t>
    </rPh>
    <rPh sb="49" eb="50">
      <t>アリ</t>
    </rPh>
    <rPh sb="51" eb="52">
      <t>マタ</t>
    </rPh>
    <rPh sb="60" eb="61">
      <t>ナ</t>
    </rPh>
    <rPh sb="63" eb="65">
      <t>キサイ</t>
    </rPh>
    <phoneticPr fontId="4"/>
  </si>
  <si>
    <t>（注）11．安全衛生に関する教育の内容（例：雇入時教育、職長教育、建設用リフトの運転の業務に係る特別教育）に
　　　　　ついては「雇入・職長特別教育」欄に記載。</t>
    <phoneticPr fontId="7"/>
  </si>
  <si>
    <t>（注）12．建設工事に係る知識及び技術又は技能に関する資格（例：登録○○基幹技能者、○級○○施工管理技士）を
　　　　　有する場合は、「免許」欄に記載。</t>
    <rPh sb="46" eb="48">
      <t>セコウ</t>
    </rPh>
    <rPh sb="48" eb="50">
      <t>カンリ</t>
    </rPh>
    <phoneticPr fontId="4"/>
  </si>
  <si>
    <t>事業主</t>
  </si>
  <si>
    <t>0000000000</t>
    <phoneticPr fontId="7"/>
  </si>
  <si>
    <t>厚生年金</t>
  </si>
  <si>
    <t>資　格</t>
    <rPh sb="0" eb="1">
      <t>シ</t>
    </rPh>
    <rPh sb="2" eb="3">
      <t>カク</t>
    </rPh>
    <phoneticPr fontId="7"/>
  </si>
  <si>
    <t>日</t>
    <rPh sb="0" eb="1">
      <t>ヒ</t>
    </rPh>
    <phoneticPr fontId="7"/>
  </si>
  <si>
    <t>月</t>
    <rPh sb="0" eb="1">
      <t>ツキ</t>
    </rPh>
    <phoneticPr fontId="7"/>
  </si>
  <si>
    <t>年</t>
    <rPh sb="0" eb="1">
      <t>ネン</t>
    </rPh>
    <phoneticPr fontId="7"/>
  </si>
  <si>
    <t>○○組合</t>
    <rPh sb="2" eb="4">
      <t>クミアイ</t>
    </rPh>
    <phoneticPr fontId="7"/>
  </si>
  <si>
    <t>雇用保険</t>
  </si>
  <si>
    <t>特記事項なし（安全・健康に留意して作業をお願い致します）</t>
    <rPh sb="0" eb="2">
      <t>トッキ</t>
    </rPh>
    <rPh sb="2" eb="4">
      <t>ジコウ</t>
    </rPh>
    <rPh sb="7" eb="9">
      <t>アンゼン</t>
    </rPh>
    <rPh sb="10" eb="12">
      <t>ケンコウ</t>
    </rPh>
    <rPh sb="13" eb="15">
      <t>リュウイ</t>
    </rPh>
    <rPh sb="17" eb="19">
      <t>サギョウ</t>
    </rPh>
    <rPh sb="21" eb="22">
      <t>ネガ</t>
    </rPh>
    <rPh sb="23" eb="24">
      <t>イタ</t>
    </rPh>
    <phoneticPr fontId="7"/>
  </si>
  <si>
    <t>※4</t>
    <phoneticPr fontId="7"/>
  </si>
  <si>
    <t>役職：</t>
    <rPh sb="0" eb="2">
      <t>ヤクショク</t>
    </rPh>
    <phoneticPr fontId="7"/>
  </si>
  <si>
    <t>氏名：</t>
    <rPh sb="0" eb="2">
      <t>シメイ</t>
    </rPh>
    <phoneticPr fontId="7"/>
  </si>
  <si>
    <t>連絡先：</t>
    <rPh sb="0" eb="3">
      <t>レンラクサキ</t>
    </rPh>
    <phoneticPr fontId="7"/>
  </si>
  <si>
    <t>新規入場日・受入教育実施日</t>
    <rPh sb="0" eb="2">
      <t>シンキ</t>
    </rPh>
    <rPh sb="2" eb="4">
      <t>ニュウジョウ</t>
    </rPh>
    <rPh sb="4" eb="5">
      <t>ビ</t>
    </rPh>
    <rPh sb="6" eb="10">
      <t>ウケイレキョウイク</t>
    </rPh>
    <rPh sb="10" eb="12">
      <t>ジッシ</t>
    </rPh>
    <rPh sb="12" eb="13">
      <t>ビ</t>
    </rPh>
    <phoneticPr fontId="7"/>
  </si>
  <si>
    <t>（　　　　　　　　年　　　月　　　日）</t>
    <rPh sb="9" eb="10">
      <t>ネン</t>
    </rPh>
    <rPh sb="13" eb="14">
      <t>ツキ</t>
    </rPh>
    <rPh sb="17" eb="18">
      <t>ヒ</t>
    </rPh>
    <phoneticPr fontId="7"/>
  </si>
  <si>
    <t>※受入教育実施日が入場日
と異なる場合に記入する。</t>
    <rPh sb="1" eb="8">
      <t>ウケイレキョウイクジッシビ</t>
    </rPh>
    <rPh sb="9" eb="12">
      <t>ニュウジョウビ</t>
    </rPh>
    <rPh sb="14" eb="15">
      <t>コト</t>
    </rPh>
    <rPh sb="17" eb="19">
      <t>バアイ</t>
    </rPh>
    <phoneticPr fontId="4"/>
  </si>
  <si>
    <r>
      <t xml:space="preserve">健　康　状　態
</t>
    </r>
    <r>
      <rPr>
        <sz val="9"/>
        <rFont val="ＭＳ 明朝"/>
        <family val="1"/>
        <charset val="128"/>
      </rPr>
      <t>(高血圧は140以上)</t>
    </r>
    <rPh sb="0" eb="1">
      <t>ケン</t>
    </rPh>
    <rPh sb="2" eb="3">
      <t>ヤスシ</t>
    </rPh>
    <rPh sb="4" eb="5">
      <t>ジョウ</t>
    </rPh>
    <rPh sb="6" eb="7">
      <t>タイ</t>
    </rPh>
    <rPh sb="10" eb="13">
      <t>コウケツアツ</t>
    </rPh>
    <rPh sb="17" eb="19">
      <t>イジョウ</t>
    </rPh>
    <phoneticPr fontId="7"/>
  </si>
  <si>
    <t>高血圧（Ⅰ）</t>
    <rPh sb="0" eb="1">
      <t>コウ</t>
    </rPh>
    <rPh sb="1" eb="3">
      <t>ケツアツ</t>
    </rPh>
    <phoneticPr fontId="7"/>
  </si>
  <si>
    <t>高血圧（Ⅱ）</t>
    <rPh sb="0" eb="1">
      <t>コウ</t>
    </rPh>
    <rPh sb="1" eb="3">
      <t>ケツアツ</t>
    </rPh>
    <phoneticPr fontId="7"/>
  </si>
  <si>
    <t>高血圧（Ⅲ）</t>
    <rPh sb="0" eb="1">
      <t>コウ</t>
    </rPh>
    <rPh sb="1" eb="3">
      <t>ケツアツ</t>
    </rPh>
    <phoneticPr fontId="7"/>
  </si>
  <si>
    <t>140-159</t>
    <phoneticPr fontId="7"/>
  </si>
  <si>
    <t>160-179</t>
    <phoneticPr fontId="7"/>
  </si>
  <si>
    <t>180以上</t>
    <rPh sb="3" eb="5">
      <t>イジョウ</t>
    </rPh>
    <phoneticPr fontId="7"/>
  </si>
  <si>
    <t>※4.雇用会社印を省略する場合は、本書類を発行することができる権限を有する者の連絡先を記載する。</t>
    <rPh sb="3" eb="7">
      <t>コヨウカイシャ</t>
    </rPh>
    <rPh sb="7" eb="8">
      <t>イン</t>
    </rPh>
    <rPh sb="9" eb="11">
      <t>ショウリャク</t>
    </rPh>
    <rPh sb="13" eb="15">
      <t>バアイ</t>
    </rPh>
    <rPh sb="17" eb="20">
      <t>ホンショルイ</t>
    </rPh>
    <rPh sb="21" eb="23">
      <t>ハッコウ</t>
    </rPh>
    <rPh sb="31" eb="33">
      <t>ケンゲン</t>
    </rPh>
    <rPh sb="34" eb="35">
      <t>ユウ</t>
    </rPh>
    <rPh sb="37" eb="38">
      <t>モノ</t>
    </rPh>
    <rPh sb="39" eb="42">
      <t>レンラクサキ</t>
    </rPh>
    <rPh sb="43" eb="45">
      <t>キサイ</t>
    </rPh>
    <phoneticPr fontId="4"/>
  </si>
  <si>
    <t>【高血圧値の分類】</t>
    <rPh sb="1" eb="5">
      <t>コウケツアツチ</t>
    </rPh>
    <rPh sb="6" eb="8">
      <t>ブンルイ</t>
    </rPh>
    <phoneticPr fontId="7"/>
  </si>
  <si>
    <r>
      <t xml:space="preserve">雇用会社 </t>
    </r>
    <r>
      <rPr>
        <sz val="9"/>
        <rFont val="ＭＳ 明朝"/>
        <family val="1"/>
        <charset val="128"/>
      </rPr>
      <t>※1</t>
    </r>
    <rPh sb="0" eb="4">
      <t>コヨウカイシャ</t>
    </rPh>
    <phoneticPr fontId="7"/>
  </si>
  <si>
    <t xml:space="preserve">※3 </t>
    <phoneticPr fontId="7"/>
  </si>
  <si>
    <t>緊急連絡先</t>
    <rPh sb="0" eb="1">
      <t>ミシト</t>
    </rPh>
    <phoneticPr fontId="4"/>
  </si>
  <si>
    <r>
      <t xml:space="preserve">雇用年月日 </t>
    </r>
    <r>
      <rPr>
        <sz val="9"/>
        <rFont val="ＭＳ 明朝"/>
        <family val="1"/>
        <charset val="128"/>
      </rPr>
      <t>※2</t>
    </r>
    <rPh sb="0" eb="2">
      <t>コヨウ</t>
    </rPh>
    <rPh sb="2" eb="4">
      <t>ネンゲツ</t>
    </rPh>
    <rPh sb="4" eb="5">
      <t>ニチ</t>
    </rPh>
    <phoneticPr fontId="7"/>
  </si>
  <si>
    <t>会 社 名　　       　</t>
    <rPh sb="0" eb="1">
      <t>カイ</t>
    </rPh>
    <rPh sb="2" eb="3">
      <t>シャ</t>
    </rPh>
    <rPh sb="4" eb="5">
      <t>メイ</t>
    </rPh>
    <phoneticPr fontId="4"/>
  </si>
  <si>
    <t>３. 立入禁止措置</t>
    <rPh sb="3" eb="4">
      <t>タ</t>
    </rPh>
    <rPh sb="4" eb="5">
      <t>イ</t>
    </rPh>
    <rPh sb="5" eb="9">
      <t>キンシソチ</t>
    </rPh>
    <phoneticPr fontId="7"/>
  </si>
  <si>
    <r>
      <rPr>
        <sz val="10"/>
        <rFont val="ＭＳ Ｐ明朝"/>
        <family val="1"/>
        <charset val="128"/>
      </rPr>
      <t>職　長
（安全衛生責任者）</t>
    </r>
    <r>
      <rPr>
        <sz val="11"/>
        <rFont val="ＭＳ Ｐ明朝"/>
        <family val="1"/>
        <charset val="128"/>
      </rPr>
      <t>　</t>
    </r>
    <rPh sb="0" eb="1">
      <t>ショク</t>
    </rPh>
    <rPh sb="2" eb="3">
      <t>オサ</t>
    </rPh>
    <rPh sb="5" eb="7">
      <t>アンゼン</t>
    </rPh>
    <rPh sb="7" eb="9">
      <t>エイセイ</t>
    </rPh>
    <rPh sb="9" eb="12">
      <t>セキニンシャ</t>
    </rPh>
    <phoneticPr fontId="4"/>
  </si>
  <si>
    <t xml:space="preserve">　貴事業場における当社受注作業の遂行にあたり下記の事業主・一人親方等を使用については、労務安全管理の監督指導を行い万全を期しますとともに、万一労災事故等が発生した場合は責任をもって解決し、貴社に一切の迷惑をかけません。
</t>
    <rPh sb="13" eb="15">
      <t>サギョウ</t>
    </rPh>
    <rPh sb="16" eb="18">
      <t>スイコウ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</si>
</sst>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6" formatCode="&quot;¥&quot;#,##0;[Red]&quot;¥&quot;\-#,##0"/>
    <numFmt numFmtId="176" formatCode="0.00_ "/>
    <numFmt numFmtId="177" formatCode="yyyy&quot;年&quot;mm&quot;月&quot;dd&quot;日&quot;\ &quot;制&quot;&quot;定&quot;"/>
    <numFmt numFmtId="178" formatCode="yyyy&quot;年&quot;mm&quot;月&quot;dd&quot;日&quot;\ &quot;改&quot;&quot;訂&quot;"/>
    <numFmt numFmtId="179" formatCode="&quot;＜&quot;0&quot;次&quot;&quot;＞&quot;"/>
    <numFmt numFmtId="180" formatCode="yyyy&quot;年&quot;m&quot;月&quot;d&quot;日&quot;;@"/>
    <numFmt numFmtId="181" formatCode="0&quot;歳&quot;"/>
    <numFmt numFmtId="182" formatCode="\(\ 0&quot;歳&quot;\ \)"/>
    <numFmt numFmtId="183" formatCode="#,##0&quot;万&quot;&quot;円&quot;"/>
    <numFmt numFmtId="184" formatCode="yyyy&quot;年&quot;mm&quot;月&quot;dd&quot;日&quot;\ \(aaa\)"/>
    <numFmt numFmtId="185" formatCode="0&quot;cm&quot;"/>
    <numFmt numFmtId="186" formatCode="0.0&quot;m&quot;"/>
    <numFmt numFmtId="187" formatCode="0.00&quot;t&quot;"/>
    <numFmt numFmtId="188" formatCode="#,##0&quot;kg&quot;;[Red]\-#,##0&quot;kg&quot;"/>
    <numFmt numFmtId="189" formatCode="0.0"/>
    <numFmt numFmtId="190" formatCode="0.00&quot;m&quot;"/>
    <numFmt numFmtId="191" formatCode="0&quot;m&quot;"/>
    <numFmt numFmtId="192" formatCode="0.00&quot;ｔ&quot;"/>
    <numFmt numFmtId="193" formatCode="0_);[Red]\(0\)"/>
  </numFmts>
  <fonts count="102" x14ac:knownFonts="1">
    <font>
      <sz val="11"/>
      <color theme="1"/>
      <name val="游ゴシック"/>
      <family val="2"/>
      <scheme val="minor"/>
    </font>
    <font>
      <sz val="11"/>
      <color theme="1"/>
      <name val="游ゴシック"/>
      <family val="2"/>
      <charset val="128"/>
      <scheme val="minor"/>
    </font>
    <font>
      <sz val="11"/>
      <name val="ＭＳ Ｐゴシック"/>
      <family val="3"/>
      <charset val="128"/>
    </font>
    <font>
      <sz val="10"/>
      <name val="ＭＳ 明朝"/>
      <family val="1"/>
      <charset val="128"/>
    </font>
    <font>
      <sz val="6"/>
      <name val="ＭＳ Ｐゴシック"/>
      <family val="3"/>
      <charset val="128"/>
    </font>
    <font>
      <sz val="10"/>
      <name val="ＭＳ Ｐゴシック"/>
      <family val="3"/>
      <charset val="128"/>
    </font>
    <font>
      <sz val="18"/>
      <name val="ＭＳ 明朝"/>
      <family val="1"/>
      <charset val="128"/>
    </font>
    <font>
      <sz val="6"/>
      <name val="游ゴシック"/>
      <family val="3"/>
      <charset val="128"/>
      <scheme val="minor"/>
    </font>
    <font>
      <sz val="11"/>
      <name val="ＭＳ 明朝"/>
      <family val="1"/>
      <charset val="128"/>
    </font>
    <font>
      <b/>
      <sz val="10"/>
      <name val="ＭＳ 明朝"/>
      <family val="1"/>
      <charset val="128"/>
    </font>
    <font>
      <sz val="11"/>
      <color theme="1"/>
      <name val="游ゴシック"/>
      <family val="2"/>
      <scheme val="minor"/>
    </font>
    <font>
      <b/>
      <sz val="18"/>
      <name val="ＭＳ 明朝"/>
      <family val="1"/>
      <charset val="128"/>
    </font>
    <font>
      <sz val="12"/>
      <name val="ＭＳ 明朝"/>
      <family val="1"/>
      <charset val="128"/>
    </font>
    <font>
      <sz val="9"/>
      <name val="ＭＳ 明朝"/>
      <family val="1"/>
      <charset val="128"/>
    </font>
    <font>
      <sz val="11"/>
      <name val="游ゴシック"/>
      <family val="2"/>
      <scheme val="minor"/>
    </font>
    <font>
      <b/>
      <sz val="12"/>
      <name val="ＭＳ 明朝"/>
      <family val="1"/>
      <charset val="128"/>
    </font>
    <font>
      <sz val="8"/>
      <name val="ＭＳ 明朝"/>
      <family val="1"/>
      <charset val="128"/>
    </font>
    <font>
      <sz val="9"/>
      <color rgb="FF000000"/>
      <name val="MS UI Gothic"/>
      <family val="3"/>
      <charset val="128"/>
    </font>
    <font>
      <sz val="11"/>
      <name val="ＭＳ Ｐ明朝"/>
      <family val="1"/>
      <charset val="128"/>
    </font>
    <font>
      <sz val="10"/>
      <name val="ＭＳ Ｐ明朝"/>
      <family val="1"/>
      <charset val="128"/>
    </font>
    <font>
      <sz val="10.5"/>
      <name val="ＭＳ 明朝"/>
      <family val="1"/>
      <charset val="128"/>
    </font>
    <font>
      <sz val="15"/>
      <name val="ＭＳ 明朝"/>
      <family val="1"/>
      <charset val="128"/>
    </font>
    <font>
      <sz val="12"/>
      <name val="ＭＳ Ｐゴシック"/>
      <family val="3"/>
      <charset val="128"/>
    </font>
    <font>
      <u/>
      <sz val="12"/>
      <name val="ＭＳ 明朝"/>
      <family val="1"/>
      <charset val="128"/>
    </font>
    <font>
      <sz val="5"/>
      <name val="ＭＳ 明朝"/>
      <family val="1"/>
      <charset val="128"/>
    </font>
    <font>
      <sz val="17"/>
      <name val="ＭＳ 明朝"/>
      <family val="1"/>
      <charset val="128"/>
    </font>
    <font>
      <sz val="16"/>
      <name val="ＭＳ 明朝"/>
      <family val="1"/>
      <charset val="128"/>
    </font>
    <font>
      <sz val="10"/>
      <color rgb="FFFF0000"/>
      <name val="ＭＳ 明朝"/>
      <family val="1"/>
      <charset val="128"/>
    </font>
    <font>
      <sz val="9"/>
      <color rgb="FFFF0000"/>
      <name val="ＭＳ 明朝"/>
      <family val="1"/>
      <charset val="128"/>
    </font>
    <font>
      <u/>
      <sz val="11"/>
      <color indexed="12"/>
      <name val="ＭＳ Ｐゴシック"/>
      <family val="3"/>
      <charset val="128"/>
    </font>
    <font>
      <sz val="6"/>
      <name val="ＭＳ 明朝"/>
      <family val="1"/>
      <charset val="128"/>
    </font>
    <font>
      <sz val="14"/>
      <name val="ＭＳ 明朝"/>
      <family val="1"/>
      <charset val="128"/>
    </font>
    <font>
      <sz val="14"/>
      <name val="ＭＳ Ｐ明朝"/>
      <family val="1"/>
      <charset val="128"/>
    </font>
    <font>
      <sz val="9"/>
      <name val="ＭＳ Ｐ明朝"/>
      <family val="1"/>
      <charset val="128"/>
    </font>
    <font>
      <sz val="8"/>
      <name val="ＭＳ Ｐ明朝"/>
      <family val="1"/>
      <charset val="128"/>
    </font>
    <font>
      <sz val="9.5"/>
      <name val="ＭＳ Ｐ明朝"/>
      <family val="1"/>
      <charset val="128"/>
    </font>
    <font>
      <sz val="10.5"/>
      <name val="ＭＳ Ｐ明朝"/>
      <family val="1"/>
      <charset val="128"/>
    </font>
    <font>
      <b/>
      <sz val="11"/>
      <name val="ＭＳ 明朝"/>
      <family val="1"/>
      <charset val="128"/>
    </font>
    <font>
      <b/>
      <u/>
      <sz val="18"/>
      <name val="ＭＳ Ｐ明朝"/>
      <family val="1"/>
      <charset val="128"/>
    </font>
    <font>
      <b/>
      <sz val="11"/>
      <name val="ＭＳ Ｐ明朝"/>
      <family val="1"/>
      <charset val="128"/>
    </font>
    <font>
      <b/>
      <sz val="10"/>
      <name val="ＭＳ Ｐ明朝"/>
      <family val="1"/>
      <charset val="128"/>
    </font>
    <font>
      <i/>
      <sz val="14"/>
      <name val="ＭＳ Ｐ明朝"/>
      <family val="1"/>
      <charset val="128"/>
    </font>
    <font>
      <b/>
      <sz val="11"/>
      <color rgb="FFFF0000"/>
      <name val="ＭＳ Ｐ明朝"/>
      <family val="1"/>
      <charset val="128"/>
    </font>
    <font>
      <i/>
      <sz val="14"/>
      <color rgb="FFFF0000"/>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z val="6"/>
      <name val="游ゴシック"/>
      <family val="2"/>
      <charset val="128"/>
      <scheme val="minor"/>
    </font>
    <font>
      <sz val="7.5"/>
      <name val="ＭＳ 明朝"/>
      <family val="1"/>
      <charset val="128"/>
    </font>
    <font>
      <sz val="7"/>
      <name val="ＭＳ 明朝"/>
      <family val="1"/>
      <charset val="128"/>
    </font>
    <font>
      <sz val="9.5"/>
      <name val="ＭＳ 明朝"/>
      <family val="1"/>
      <charset val="128"/>
    </font>
    <font>
      <u/>
      <sz val="16"/>
      <name val="ＭＳ 明朝"/>
      <family val="1"/>
      <charset val="128"/>
    </font>
    <font>
      <b/>
      <u/>
      <sz val="15"/>
      <name val="ＭＳ 明朝"/>
      <family val="1"/>
      <charset val="128"/>
    </font>
    <font>
      <sz val="11"/>
      <color theme="1"/>
      <name val="ＭＳ 明朝"/>
      <family val="1"/>
      <charset val="128"/>
    </font>
    <font>
      <sz val="9"/>
      <color theme="1"/>
      <name val="ＭＳ 明朝"/>
      <family val="1"/>
      <charset val="128"/>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游ゴシック"/>
      <family val="2"/>
      <scheme val="minor"/>
    </font>
    <font>
      <b/>
      <sz val="18"/>
      <name val="游ゴシック"/>
      <family val="3"/>
      <charset val="128"/>
      <scheme val="minor"/>
    </font>
    <font>
      <b/>
      <sz val="14"/>
      <name val="游ゴシック"/>
      <family val="3"/>
      <charset val="128"/>
      <scheme val="minor"/>
    </font>
    <font>
      <sz val="7.5"/>
      <name val="ＭＳ Ｐゴシック"/>
      <family val="3"/>
      <charset val="128"/>
    </font>
    <font>
      <b/>
      <sz val="11"/>
      <color rgb="FF0000FF"/>
      <name val="ＭＳ 明朝"/>
      <family val="1"/>
      <charset val="128"/>
    </font>
    <font>
      <b/>
      <sz val="10"/>
      <color rgb="FF0000FF"/>
      <name val="ＭＳ 明朝"/>
      <family val="1"/>
      <charset val="128"/>
    </font>
    <font>
      <b/>
      <sz val="11"/>
      <color rgb="FFFF0000"/>
      <name val="ＭＳ 明朝"/>
      <family val="1"/>
      <charset val="128"/>
    </font>
    <font>
      <b/>
      <sz val="12"/>
      <color indexed="10"/>
      <name val="ＭＳ Ｐゴシック"/>
      <family val="3"/>
      <charset val="128"/>
    </font>
    <font>
      <sz val="11"/>
      <color rgb="FFFF0000"/>
      <name val="ＭＳ 明朝"/>
      <family val="1"/>
      <charset val="128"/>
    </font>
    <font>
      <b/>
      <sz val="12"/>
      <color indexed="12"/>
      <name val="ＭＳ Ｐゴシック"/>
      <family val="3"/>
      <charset val="128"/>
    </font>
    <font>
      <b/>
      <sz val="12"/>
      <color indexed="53"/>
      <name val="ＭＳ Ｐゴシック"/>
      <family val="3"/>
      <charset val="128"/>
    </font>
    <font>
      <b/>
      <sz val="12"/>
      <color indexed="20"/>
      <name val="ＭＳ Ｐゴシック"/>
      <family val="3"/>
      <charset val="128"/>
    </font>
    <font>
      <b/>
      <sz val="12"/>
      <color indexed="17"/>
      <name val="ＭＳ Ｐゴシック"/>
      <family val="3"/>
      <charset val="128"/>
    </font>
    <font>
      <b/>
      <sz val="11"/>
      <color indexed="10"/>
      <name val="ＭＳ Ｐゴシック"/>
      <family val="3"/>
      <charset val="128"/>
    </font>
    <font>
      <b/>
      <sz val="10"/>
      <color rgb="FF0070C0"/>
      <name val="ＭＳ 明朝"/>
      <family val="1"/>
      <charset val="128"/>
    </font>
    <font>
      <u/>
      <sz val="10"/>
      <color theme="1"/>
      <name val="ＭＳ 明朝"/>
      <family val="1"/>
      <charset val="128"/>
    </font>
    <font>
      <sz val="11"/>
      <color theme="1"/>
      <name val="ＭＳ Ｐゴシック"/>
      <family val="3"/>
      <charset val="128"/>
    </font>
    <font>
      <b/>
      <u/>
      <sz val="16"/>
      <color theme="1"/>
      <name val="ＭＳ 明朝"/>
      <family val="1"/>
      <charset val="128"/>
    </font>
    <font>
      <sz val="6"/>
      <name val="Times New Roman"/>
      <family val="2"/>
      <charset val="128"/>
    </font>
    <font>
      <b/>
      <sz val="10"/>
      <color theme="1"/>
      <name val="ＭＳ 明朝"/>
      <family val="1"/>
      <charset val="128"/>
    </font>
    <font>
      <b/>
      <sz val="11"/>
      <color rgb="FF0070C0"/>
      <name val="ＭＳ Ｐゴシック"/>
      <family val="3"/>
      <charset val="128"/>
    </font>
    <font>
      <sz val="7"/>
      <color theme="1"/>
      <name val="ＭＳ 明朝"/>
      <family val="1"/>
      <charset val="128"/>
    </font>
    <font>
      <b/>
      <sz val="9"/>
      <color theme="1"/>
      <name val="ＭＳ 明朝"/>
      <family val="1"/>
      <charset val="128"/>
    </font>
    <font>
      <b/>
      <sz val="7"/>
      <color theme="1"/>
      <name val="ＭＳ 明朝"/>
      <family val="1"/>
      <charset val="128"/>
    </font>
    <font>
      <b/>
      <sz val="8"/>
      <color theme="1"/>
      <name val="ＭＳ 明朝"/>
      <family val="1"/>
      <charset val="128"/>
    </font>
    <font>
      <sz val="10"/>
      <color theme="1"/>
      <name val="ＭＳ Ｐゴシック"/>
      <family val="3"/>
      <charset val="128"/>
    </font>
    <font>
      <sz val="20"/>
      <name val="ＭＳ Ｐ明朝"/>
      <family val="1"/>
      <charset val="128"/>
    </font>
    <font>
      <sz val="11"/>
      <color rgb="FFFF0000"/>
      <name val="ＭＳ Ｐゴシック"/>
      <family val="3"/>
      <charset val="128"/>
    </font>
    <font>
      <sz val="15"/>
      <color rgb="FF333333"/>
      <name val="Arial"/>
      <family val="2"/>
    </font>
    <font>
      <sz val="11"/>
      <name val="ＭＳ ゴシック"/>
      <family val="3"/>
      <charset val="128"/>
    </font>
    <font>
      <b/>
      <sz val="11"/>
      <color theme="1"/>
      <name val="游ゴシック"/>
      <family val="3"/>
      <charset val="128"/>
      <scheme val="minor"/>
    </font>
    <font>
      <b/>
      <sz val="20"/>
      <color theme="1"/>
      <name val="游ゴシック"/>
      <family val="3"/>
      <charset val="128"/>
      <scheme val="minor"/>
    </font>
    <font>
      <b/>
      <sz val="16"/>
      <color theme="1"/>
      <name val="游ゴシック"/>
      <family val="3"/>
      <charset val="128"/>
      <scheme val="minor"/>
    </font>
    <font>
      <sz val="11"/>
      <color theme="1"/>
      <name val="游ゴシック"/>
      <family val="3"/>
      <charset val="128"/>
      <scheme val="minor"/>
    </font>
    <font>
      <sz val="10"/>
      <color theme="1"/>
      <name val="游ゴシック"/>
      <family val="3"/>
      <charset val="128"/>
      <scheme val="minor"/>
    </font>
    <font>
      <b/>
      <sz val="10"/>
      <color theme="1"/>
      <name val="游ゴシック"/>
      <family val="3"/>
      <charset val="128"/>
      <scheme val="minor"/>
    </font>
    <font>
      <b/>
      <sz val="11"/>
      <color indexed="81"/>
      <name val="游ゴシック"/>
      <family val="3"/>
      <charset val="128"/>
      <scheme val="minor"/>
    </font>
    <font>
      <b/>
      <sz val="11"/>
      <color theme="0"/>
      <name val="游ゴシック"/>
      <family val="2"/>
      <scheme val="minor"/>
    </font>
    <font>
      <b/>
      <sz val="16"/>
      <name val="ＭＳ Ｐ明朝"/>
      <family val="1"/>
      <charset val="128"/>
    </font>
    <font>
      <sz val="8"/>
      <color rgb="FFFF0000"/>
      <name val="ＭＳ 明朝"/>
      <family val="1"/>
      <charset val="128"/>
    </font>
  </fonts>
  <fills count="10">
    <fill>
      <patternFill patternType="none"/>
    </fill>
    <fill>
      <patternFill patternType="gray125"/>
    </fill>
    <fill>
      <patternFill patternType="solid">
        <fgColor indexed="65"/>
        <bgColor indexed="42"/>
      </patternFill>
    </fill>
    <fill>
      <patternFill patternType="solid">
        <fgColor rgb="FFFFFF00"/>
        <bgColor indexed="64"/>
      </patternFill>
    </fill>
    <fill>
      <patternFill patternType="solid">
        <fgColor theme="0" tint="-4.9989318521683403E-2"/>
        <bgColor indexed="64"/>
      </patternFill>
    </fill>
    <fill>
      <patternFill patternType="solid">
        <fgColor theme="0"/>
        <bgColor indexed="64"/>
      </patternFill>
    </fill>
    <fill>
      <patternFill patternType="solid">
        <fgColor theme="0" tint="-0.249977111117893"/>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theme="0"/>
        <bgColor theme="4" tint="0.79998168889431442"/>
      </patternFill>
    </fill>
  </fills>
  <borders count="17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n">
        <color auto="1"/>
      </bottom>
      <diagonal/>
    </border>
    <border>
      <left style="thin">
        <color indexed="64"/>
      </left>
      <right/>
      <top/>
      <bottom style="dotted">
        <color indexed="64"/>
      </bottom>
      <diagonal/>
    </border>
    <border>
      <left/>
      <right/>
      <top/>
      <bottom style="dotted">
        <color indexed="64"/>
      </bottom>
      <diagonal/>
    </border>
    <border>
      <left/>
      <right style="thin">
        <color indexed="64"/>
      </right>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thin">
        <color indexed="64"/>
      </right>
      <top style="thin">
        <color indexed="64"/>
      </top>
      <bottom style="dotted">
        <color indexed="64"/>
      </bottom>
      <diagonal/>
    </border>
    <border>
      <left style="dotted">
        <color indexed="64"/>
      </left>
      <right/>
      <top style="thin">
        <color indexed="64"/>
      </top>
      <bottom style="dotted">
        <color indexed="64"/>
      </bottom>
      <diagonal/>
    </border>
    <border>
      <left style="dotted">
        <color indexed="64"/>
      </left>
      <right/>
      <top/>
      <bottom/>
      <diagonal/>
    </border>
    <border>
      <left style="dotted">
        <color indexed="64"/>
      </left>
      <right/>
      <top/>
      <bottom style="dotted">
        <color indexed="64"/>
      </bottom>
      <diagonal/>
    </border>
    <border>
      <left style="dotted">
        <color indexed="64"/>
      </left>
      <right/>
      <top style="medium">
        <color indexed="64"/>
      </top>
      <bottom/>
      <diagonal/>
    </border>
    <border>
      <left/>
      <right style="dotted">
        <color auto="1"/>
      </right>
      <top style="medium">
        <color indexed="64"/>
      </top>
      <bottom/>
      <diagonal/>
    </border>
    <border>
      <left/>
      <right style="dotted">
        <color auto="1"/>
      </right>
      <top/>
      <bottom style="dotted">
        <color indexed="64"/>
      </bottom>
      <diagonal/>
    </border>
    <border>
      <left/>
      <right style="dotted">
        <color auto="1"/>
      </right>
      <top/>
      <bottom/>
      <diagonal/>
    </border>
    <border>
      <left style="dotted">
        <color indexed="64"/>
      </left>
      <right/>
      <top/>
      <bottom style="thin">
        <color indexed="64"/>
      </bottom>
      <diagonal/>
    </border>
    <border>
      <left/>
      <right style="dotted">
        <color auto="1"/>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8"/>
      </left>
      <right/>
      <top style="thin">
        <color indexed="8"/>
      </top>
      <bottom/>
      <diagonal/>
    </border>
    <border>
      <left style="hair">
        <color indexed="8"/>
      </left>
      <right/>
      <top style="thin">
        <color indexed="64"/>
      </top>
      <bottom/>
      <diagonal/>
    </border>
    <border>
      <left style="thin">
        <color indexed="64"/>
      </left>
      <right style="hair">
        <color indexed="64"/>
      </right>
      <top/>
      <bottom/>
      <diagonal/>
    </border>
    <border>
      <left style="hair">
        <color indexed="64"/>
      </left>
      <right/>
      <top/>
      <bottom/>
      <diagonal/>
    </border>
    <border>
      <left style="hair">
        <color indexed="64"/>
      </left>
      <right style="hair">
        <color indexed="64"/>
      </right>
      <top/>
      <bottom/>
      <diagonal/>
    </border>
    <border>
      <left style="hair">
        <color indexed="8"/>
      </left>
      <right/>
      <top/>
      <bottom style="hair">
        <color indexed="64"/>
      </bottom>
      <diagonal/>
    </border>
    <border>
      <left style="hair">
        <color indexed="8"/>
      </left>
      <right/>
      <top/>
      <bottom/>
      <diagonal/>
    </border>
    <border>
      <left/>
      <right/>
      <top style="hair">
        <color indexed="64"/>
      </top>
      <bottom/>
      <diagonal/>
    </border>
    <border>
      <left style="hair">
        <color indexed="8"/>
      </left>
      <right/>
      <top style="hair">
        <color indexed="64"/>
      </top>
      <bottom/>
      <diagonal/>
    </border>
    <border>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8"/>
      </left>
      <right/>
      <top/>
      <bottom style="thin">
        <color indexed="64"/>
      </bottom>
      <diagonal/>
    </border>
    <border>
      <left style="hair">
        <color indexed="8"/>
      </left>
      <right style="hair">
        <color indexed="64"/>
      </right>
      <top style="thin">
        <color indexed="64"/>
      </top>
      <bottom/>
      <diagonal/>
    </border>
    <border>
      <left style="hair">
        <color indexed="8"/>
      </left>
      <right style="hair">
        <color indexed="64"/>
      </right>
      <top/>
      <bottom/>
      <diagonal/>
    </border>
    <border>
      <left style="hair">
        <color indexed="8"/>
      </left>
      <right style="hair">
        <color indexed="64"/>
      </right>
      <top/>
      <bottom style="thin">
        <color indexed="64"/>
      </bottom>
      <diagonal/>
    </border>
    <border>
      <left/>
      <right style="thin">
        <color indexed="64"/>
      </right>
      <top/>
      <bottom style="hair">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bottom style="hair">
        <color auto="1"/>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dotted">
        <color indexed="64"/>
      </right>
      <top style="thin">
        <color indexed="64"/>
      </top>
      <bottom/>
      <diagonal/>
    </border>
    <border>
      <left style="thin">
        <color indexed="64"/>
      </left>
      <right/>
      <top style="hair">
        <color indexed="64"/>
      </top>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thin">
        <color indexed="64"/>
      </right>
      <top/>
      <bottom style="dotted">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top style="dotted">
        <color indexed="64"/>
      </top>
      <bottom style="dotted">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dotted">
        <color auto="1"/>
      </left>
      <right/>
      <top style="dotted">
        <color auto="1"/>
      </top>
      <bottom/>
      <diagonal/>
    </border>
    <border>
      <left/>
      <right style="dotted">
        <color auto="1"/>
      </right>
      <top style="dotted">
        <color auto="1"/>
      </top>
      <bottom/>
      <diagonal/>
    </border>
    <border>
      <left style="dotted">
        <color indexed="64"/>
      </left>
      <right/>
      <top style="dotted">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thin">
        <color indexed="64"/>
      </top>
      <bottom/>
      <diagonal/>
    </border>
    <border>
      <left/>
      <right style="dotted">
        <color auto="1"/>
      </right>
      <top/>
      <bottom style="medium">
        <color indexed="64"/>
      </bottom>
      <diagonal/>
    </border>
    <border>
      <left style="dotted">
        <color indexed="64"/>
      </left>
      <right/>
      <top/>
      <bottom style="medium">
        <color indexed="64"/>
      </bottom>
      <diagonal/>
    </border>
    <border>
      <left style="hair">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hair">
        <color indexed="8"/>
      </right>
      <top/>
      <bottom/>
      <diagonal/>
    </border>
    <border>
      <left/>
      <right/>
      <top style="thin">
        <color indexed="8"/>
      </top>
      <bottom/>
      <diagonal/>
    </border>
    <border>
      <left/>
      <right style="hair">
        <color indexed="8"/>
      </right>
      <top style="thin">
        <color indexed="64"/>
      </top>
      <bottom/>
      <diagonal/>
    </border>
    <border diagonalDown="1">
      <left style="hair">
        <color indexed="64"/>
      </left>
      <right/>
      <top style="thin">
        <color indexed="64"/>
      </top>
      <bottom/>
      <diagonal style="hair">
        <color indexed="64"/>
      </diagonal>
    </border>
    <border diagonalDown="1">
      <left style="hair">
        <color indexed="64"/>
      </left>
      <right/>
      <top/>
      <bottom style="hair">
        <color indexed="64"/>
      </bottom>
      <diagonal style="hair">
        <color indexed="64"/>
      </diagonal>
    </border>
    <border diagonalDown="1">
      <left style="hair">
        <color indexed="64"/>
      </left>
      <right/>
      <top style="hair">
        <color indexed="64"/>
      </top>
      <bottom/>
      <diagonal style="hair">
        <color indexed="64"/>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s>
  <cellStyleXfs count="11">
    <xf numFmtId="0" fontId="0" fillId="0" borderId="0"/>
    <xf numFmtId="0" fontId="2" fillId="0" borderId="0"/>
    <xf numFmtId="0" fontId="10" fillId="0" borderId="0"/>
    <xf numFmtId="0" fontId="2" fillId="0" borderId="0">
      <alignment vertical="center"/>
    </xf>
    <xf numFmtId="0" fontId="29" fillId="0" borderId="0" applyNumberFormat="0" applyFill="0" applyBorder="0" applyAlignment="0" applyProtection="0">
      <alignment vertical="top"/>
      <protection locked="0"/>
    </xf>
    <xf numFmtId="0" fontId="2" fillId="0" borderId="0">
      <alignment vertical="center"/>
    </xf>
    <xf numFmtId="9" fontId="2" fillId="0" borderId="0" applyFont="0" applyFill="0" applyBorder="0" applyAlignment="0" applyProtection="0"/>
    <xf numFmtId="6" fontId="2" fillId="0" borderId="0" applyFont="0" applyFill="0" applyBorder="0" applyAlignment="0" applyProtection="0"/>
    <xf numFmtId="0" fontId="2" fillId="0" borderId="0">
      <alignment vertical="center"/>
    </xf>
    <xf numFmtId="0" fontId="1" fillId="0" borderId="0">
      <alignment vertical="center"/>
    </xf>
    <xf numFmtId="0" fontId="2" fillId="0" borderId="0">
      <alignment vertical="center"/>
    </xf>
  </cellStyleXfs>
  <cellXfs count="1997">
    <xf numFmtId="0" fontId="0" fillId="0" borderId="0" xfId="0"/>
    <xf numFmtId="0" fontId="3" fillId="0" borderId="0" xfId="1" applyFont="1" applyAlignment="1">
      <alignment vertical="center"/>
    </xf>
    <xf numFmtId="0" fontId="5" fillId="0" borderId="0" xfId="1" applyFont="1" applyAlignment="1">
      <alignment vertical="center"/>
    </xf>
    <xf numFmtId="0" fontId="3" fillId="0" borderId="7" xfId="1" applyFont="1" applyBorder="1" applyAlignment="1">
      <alignment horizontal="center" vertical="center"/>
    </xf>
    <xf numFmtId="0" fontId="3" fillId="0" borderId="7" xfId="1" applyFont="1" applyBorder="1" applyAlignment="1">
      <alignment vertical="center" wrapText="1"/>
    </xf>
    <xf numFmtId="0" fontId="3" fillId="0" borderId="0" xfId="1" applyFont="1" applyAlignment="1">
      <alignment vertical="center" wrapText="1"/>
    </xf>
    <xf numFmtId="0" fontId="3" fillId="0" borderId="0" xfId="1" applyFont="1" applyAlignment="1">
      <alignment horizontal="right"/>
    </xf>
    <xf numFmtId="0" fontId="8" fillId="0" borderId="0" xfId="1" applyFont="1"/>
    <xf numFmtId="0" fontId="8" fillId="0" borderId="0" xfId="1" applyFont="1" applyAlignment="1">
      <alignment horizontal="right"/>
    </xf>
    <xf numFmtId="0" fontId="12" fillId="0" borderId="0" xfId="1" applyFont="1" applyAlignment="1">
      <alignment horizontal="center"/>
    </xf>
    <xf numFmtId="0" fontId="8" fillId="0" borderId="0" xfId="3" applyFont="1">
      <alignment vertical="center"/>
    </xf>
    <xf numFmtId="0" fontId="2" fillId="0" borderId="0" xfId="3">
      <alignment vertical="center"/>
    </xf>
    <xf numFmtId="0" fontId="11" fillId="0" borderId="0" xfId="3" applyFont="1">
      <alignment vertical="center"/>
    </xf>
    <xf numFmtId="0" fontId="5" fillId="0" borderId="0" xfId="3" applyFont="1">
      <alignment vertical="center"/>
    </xf>
    <xf numFmtId="0" fontId="8" fillId="0" borderId="0" xfId="3" applyFont="1" applyAlignment="1">
      <alignment horizontal="right" vertical="center"/>
    </xf>
    <xf numFmtId="0" fontId="3" fillId="0" borderId="0" xfId="3" applyFont="1" applyAlignment="1">
      <alignment horizontal="right" vertical="center"/>
    </xf>
    <xf numFmtId="0" fontId="3" fillId="0" borderId="0" xfId="3" applyFont="1">
      <alignment vertical="center"/>
    </xf>
    <xf numFmtId="0" fontId="14" fillId="0" borderId="0" xfId="0" applyFont="1" applyAlignment="1">
      <alignment vertical="center"/>
    </xf>
    <xf numFmtId="0" fontId="8" fillId="0" borderId="0" xfId="0" applyFont="1" applyAlignment="1">
      <alignment vertical="center"/>
    </xf>
    <xf numFmtId="0" fontId="18" fillId="0" borderId="0" xfId="0" applyFont="1"/>
    <xf numFmtId="0" fontId="19" fillId="0" borderId="0" xfId="0" applyFont="1"/>
    <xf numFmtId="0" fontId="3" fillId="0" borderId="26" xfId="0" applyFont="1" applyBorder="1" applyAlignment="1">
      <alignment horizontal="center" vertical="center"/>
    </xf>
    <xf numFmtId="0" fontId="8" fillId="0" borderId="0" xfId="0" applyFont="1" applyAlignment="1">
      <alignment horizontal="center"/>
    </xf>
    <xf numFmtId="0" fontId="8" fillId="0" borderId="0" xfId="0" applyFont="1" applyAlignment="1">
      <alignment vertical="center" justifyLastLine="1"/>
    </xf>
    <xf numFmtId="0" fontId="8" fillId="0" borderId="0" xfId="0" applyFont="1" applyAlignment="1">
      <alignment justifyLastLine="1"/>
    </xf>
    <xf numFmtId="0" fontId="8" fillId="0" borderId="0" xfId="0" applyFont="1" applyAlignment="1">
      <alignment horizontal="center" vertical="center"/>
    </xf>
    <xf numFmtId="0" fontId="3" fillId="0" borderId="29" xfId="0" applyFont="1" applyBorder="1" applyAlignment="1">
      <alignment horizontal="left" vertical="center" justifyLastLine="1"/>
    </xf>
    <xf numFmtId="0" fontId="3" fillId="0" borderId="30" xfId="0" applyFont="1" applyBorder="1" applyAlignment="1">
      <alignment horizontal="left" vertical="center" justifyLastLine="1"/>
    </xf>
    <xf numFmtId="0" fontId="3" fillId="0" borderId="26" xfId="0" applyFont="1" applyBorder="1" applyAlignment="1">
      <alignment vertical="center"/>
    </xf>
    <xf numFmtId="0" fontId="3" fillId="0" borderId="27" xfId="0" applyFont="1" applyBorder="1" applyAlignment="1">
      <alignment vertical="center"/>
    </xf>
    <xf numFmtId="0" fontId="19" fillId="0" borderId="0" xfId="0" applyFont="1" applyAlignment="1">
      <alignment vertical="center"/>
    </xf>
    <xf numFmtId="0" fontId="3" fillId="0" borderId="0" xfId="0" applyFont="1" applyAlignment="1">
      <alignment horizontal="left" vertical="center"/>
    </xf>
    <xf numFmtId="0" fontId="3" fillId="0" borderId="0" xfId="0" applyFont="1" applyAlignment="1">
      <alignment horizontal="center" vertical="center"/>
    </xf>
    <xf numFmtId="0" fontId="3" fillId="0" borderId="0" xfId="0" applyFont="1" applyAlignment="1">
      <alignment vertical="center"/>
    </xf>
    <xf numFmtId="0" fontId="3" fillId="0" borderId="40" xfId="0" applyFont="1" applyBorder="1" applyAlignment="1">
      <alignment vertical="center"/>
    </xf>
    <xf numFmtId="0" fontId="3" fillId="0" borderId="42" xfId="0" applyFont="1" applyBorder="1" applyAlignment="1">
      <alignment vertical="center"/>
    </xf>
    <xf numFmtId="0" fontId="3" fillId="0" borderId="45" xfId="0" applyFont="1" applyBorder="1" applyAlignment="1">
      <alignment horizontal="left" vertical="center"/>
    </xf>
    <xf numFmtId="0" fontId="3" fillId="0" borderId="45" xfId="0" applyFont="1" applyBorder="1" applyAlignment="1">
      <alignment vertical="center"/>
    </xf>
    <xf numFmtId="0" fontId="3" fillId="0" borderId="45" xfId="0" applyFont="1" applyBorder="1" applyAlignment="1">
      <alignment horizontal="right" vertical="center"/>
    </xf>
    <xf numFmtId="0" fontId="3" fillId="0" borderId="46" xfId="0" applyFont="1" applyBorder="1" applyAlignment="1">
      <alignment horizontal="left" vertical="center"/>
    </xf>
    <xf numFmtId="0" fontId="19" fillId="0" borderId="0" xfId="0" applyFont="1" applyAlignment="1" applyProtection="1">
      <alignment vertical="center"/>
      <protection locked="0"/>
    </xf>
    <xf numFmtId="0" fontId="3" fillId="0" borderId="0" xfId="0" applyFont="1"/>
    <xf numFmtId="0" fontId="3" fillId="0" borderId="15" xfId="0" applyFont="1" applyBorder="1" applyAlignment="1">
      <alignment vertical="center"/>
    </xf>
    <xf numFmtId="0" fontId="3" fillId="0" borderId="29" xfId="0" applyFont="1" applyBorder="1" applyAlignment="1">
      <alignment vertical="center"/>
    </xf>
    <xf numFmtId="0" fontId="3" fillId="0" borderId="30" xfId="0" applyFont="1" applyBorder="1" applyAlignment="1">
      <alignment vertical="center"/>
    </xf>
    <xf numFmtId="0" fontId="3" fillId="0" borderId="15" xfId="0" applyFont="1" applyBorder="1" applyAlignment="1">
      <alignment horizontal="left" vertical="center" wrapText="1"/>
    </xf>
    <xf numFmtId="0" fontId="3" fillId="0" borderId="1" xfId="0" applyFont="1" applyBorder="1" applyAlignment="1">
      <alignment vertical="center" wrapText="1"/>
    </xf>
    <xf numFmtId="0" fontId="3" fillId="0" borderId="2" xfId="0" applyFont="1" applyBorder="1" applyAlignment="1">
      <alignment vertical="center" wrapText="1"/>
    </xf>
    <xf numFmtId="0" fontId="3" fillId="0" borderId="2" xfId="0" applyFont="1" applyBorder="1" applyAlignment="1">
      <alignment horizontal="left" vertical="center" wrapText="1"/>
    </xf>
    <xf numFmtId="0" fontId="3" fillId="0" borderId="59" xfId="0" applyFont="1" applyBorder="1" applyAlignment="1">
      <alignment vertical="center" wrapText="1"/>
    </xf>
    <xf numFmtId="0" fontId="3" fillId="0" borderId="0" xfId="0" applyFont="1" applyAlignment="1">
      <alignment horizontal="right" vertical="center"/>
    </xf>
    <xf numFmtId="0" fontId="20" fillId="0" borderId="0" xfId="1" applyFont="1" applyAlignment="1">
      <alignment horizontal="justify"/>
    </xf>
    <xf numFmtId="0" fontId="12" fillId="0" borderId="0" xfId="1" applyFont="1" applyAlignment="1">
      <alignment horizontal="right"/>
    </xf>
    <xf numFmtId="0" fontId="21" fillId="0" borderId="0" xfId="1" applyFont="1" applyAlignment="1">
      <alignment horizontal="center"/>
    </xf>
    <xf numFmtId="0" fontId="2" fillId="0" borderId="0" xfId="1"/>
    <xf numFmtId="0" fontId="12" fillId="0" borderId="0" xfId="1" applyFont="1" applyAlignment="1">
      <alignment horizontal="justify"/>
    </xf>
    <xf numFmtId="0" fontId="12" fillId="0" borderId="0" xfId="1" applyFont="1"/>
    <xf numFmtId="0" fontId="23" fillId="0" borderId="0" xfId="1" applyFont="1" applyAlignment="1">
      <alignment horizontal="left"/>
    </xf>
    <xf numFmtId="0" fontId="20" fillId="0" borderId="0" xfId="1" applyFont="1"/>
    <xf numFmtId="0" fontId="20" fillId="0" borderId="0" xfId="1" applyFont="1" applyAlignment="1">
      <alignment horizontal="justify" vertical="top" wrapText="1"/>
    </xf>
    <xf numFmtId="0" fontId="24" fillId="0" borderId="0" xfId="1" applyFont="1" applyAlignment="1">
      <alignment horizontal="justify" vertical="top" wrapText="1"/>
    </xf>
    <xf numFmtId="0" fontId="8" fillId="0" borderId="0" xfId="1" applyFont="1" applyAlignment="1">
      <alignment horizontal="justify"/>
    </xf>
    <xf numFmtId="0" fontId="20" fillId="0" borderId="0" xfId="1" applyFont="1" applyAlignment="1">
      <alignment horizontal="center"/>
    </xf>
    <xf numFmtId="0" fontId="21" fillId="0" borderId="0" xfId="1" applyFont="1"/>
    <xf numFmtId="0" fontId="26" fillId="0" borderId="0" xfId="1" applyFont="1"/>
    <xf numFmtId="0" fontId="8" fillId="0" borderId="0" xfId="1" applyFont="1" applyAlignment="1">
      <alignment vertical="center"/>
    </xf>
    <xf numFmtId="0" fontId="5" fillId="0" borderId="7" xfId="1" applyFont="1" applyBorder="1" applyAlignment="1">
      <alignment horizontal="center" vertical="center"/>
    </xf>
    <xf numFmtId="0" fontId="27" fillId="0" borderId="0" xfId="3" applyFont="1">
      <alignment vertical="center"/>
    </xf>
    <xf numFmtId="0" fontId="28" fillId="0" borderId="0" xfId="3" applyFont="1">
      <alignment vertical="center"/>
    </xf>
    <xf numFmtId="0" fontId="2" fillId="0" borderId="0" xfId="3" applyAlignment="1">
      <alignment horizontal="distributed" vertical="center" indent="2"/>
    </xf>
    <xf numFmtId="0" fontId="3" fillId="0" borderId="0" xfId="3" applyFont="1" applyAlignment="1">
      <alignment horizontal="distributed" vertical="center" indent="2"/>
    </xf>
    <xf numFmtId="0" fontId="5" fillId="0" borderId="0" xfId="1" applyFont="1" applyAlignment="1">
      <alignment horizontal="center" vertical="center"/>
    </xf>
    <xf numFmtId="0" fontId="8" fillId="0" borderId="0" xfId="1" applyFont="1" applyAlignment="1">
      <alignment horizontal="center"/>
    </xf>
    <xf numFmtId="0" fontId="3" fillId="0" borderId="29" xfId="0" applyFont="1" applyBorder="1" applyAlignment="1">
      <alignment vertical="top" justifyLastLine="1"/>
    </xf>
    <xf numFmtId="0" fontId="3" fillId="0" borderId="29" xfId="0" applyFont="1" applyBorder="1" applyAlignment="1">
      <alignment vertical="center" justifyLastLine="1"/>
    </xf>
    <xf numFmtId="0" fontId="3" fillId="0" borderId="34" xfId="0" applyFont="1" applyBorder="1" applyAlignment="1">
      <alignment vertical="center" justifyLastLine="1"/>
    </xf>
    <xf numFmtId="0" fontId="16" fillId="0" borderId="0" xfId="0" applyFont="1" applyAlignment="1">
      <alignment vertical="center"/>
    </xf>
    <xf numFmtId="0" fontId="3" fillId="0" borderId="28" xfId="0" applyFont="1" applyBorder="1" applyAlignment="1">
      <alignment vertical="center" wrapText="1"/>
    </xf>
    <xf numFmtId="0" fontId="3" fillId="0" borderId="29" xfId="0" applyFont="1" applyBorder="1" applyAlignment="1">
      <alignment vertical="center" wrapText="1"/>
    </xf>
    <xf numFmtId="0" fontId="3" fillId="0" borderId="39" xfId="0" applyFont="1" applyBorder="1" applyAlignment="1">
      <alignment vertical="center"/>
    </xf>
    <xf numFmtId="0" fontId="3" fillId="0" borderId="98" xfId="0" applyFont="1" applyBorder="1" applyAlignment="1">
      <alignment vertical="center"/>
    </xf>
    <xf numFmtId="0" fontId="3" fillId="0" borderId="72" xfId="0" applyFont="1" applyBorder="1" applyAlignment="1">
      <alignment vertical="center"/>
    </xf>
    <xf numFmtId="0" fontId="8" fillId="0" borderId="0" xfId="0" applyFont="1" applyAlignment="1">
      <alignment vertical="center" shrinkToFit="1"/>
    </xf>
    <xf numFmtId="0" fontId="18" fillId="0" borderId="0" xfId="1" applyFont="1"/>
    <xf numFmtId="0" fontId="8" fillId="0" borderId="0" xfId="1" applyFont="1" applyAlignment="1">
      <alignment horizontal="center" vertical="center"/>
    </xf>
    <xf numFmtId="0" fontId="31" fillId="0" borderId="0" xfId="1" applyFont="1" applyAlignment="1">
      <alignment horizontal="center" vertical="center"/>
    </xf>
    <xf numFmtId="0" fontId="3" fillId="0" borderId="0" xfId="1" applyFont="1" applyAlignment="1">
      <alignment horizontal="center"/>
    </xf>
    <xf numFmtId="0" fontId="12" fillId="0" borderId="0" xfId="1" applyFont="1" applyAlignment="1">
      <alignment horizontal="center" vertical="center" wrapText="1"/>
    </xf>
    <xf numFmtId="0" fontId="31" fillId="0" borderId="0" xfId="1" applyFont="1" applyAlignment="1">
      <alignment horizontal="center" vertical="center" wrapText="1"/>
    </xf>
    <xf numFmtId="0" fontId="32" fillId="0" borderId="0" xfId="1" applyFont="1" applyAlignment="1">
      <alignment horizontal="center" vertical="center"/>
    </xf>
    <xf numFmtId="0" fontId="3" fillId="0" borderId="0" xfId="1" applyFont="1"/>
    <xf numFmtId="0" fontId="8" fillId="0" borderId="0" xfId="1" applyFont="1" applyAlignment="1">
      <alignment horizontal="left"/>
    </xf>
    <xf numFmtId="0" fontId="8" fillId="0" borderId="1" xfId="1" applyFont="1" applyBorder="1"/>
    <xf numFmtId="0" fontId="3" fillId="0" borderId="3" xfId="1" applyFont="1" applyBorder="1" applyAlignment="1">
      <alignment vertical="center"/>
    </xf>
    <xf numFmtId="0" fontId="3" fillId="0" borderId="2" xfId="1" applyFont="1" applyBorder="1" applyAlignment="1">
      <alignment vertical="center"/>
    </xf>
    <xf numFmtId="0" fontId="8" fillId="0" borderId="4" xfId="1" applyFont="1" applyBorder="1"/>
    <xf numFmtId="0" fontId="3" fillId="0" borderId="6" xfId="1" applyFont="1" applyBorder="1" applyAlignment="1">
      <alignment vertical="center"/>
    </xf>
    <xf numFmtId="0" fontId="3" fillId="0" borderId="5" xfId="1" applyFont="1" applyBorder="1" applyAlignment="1">
      <alignment vertical="center"/>
    </xf>
    <xf numFmtId="0" fontId="8" fillId="0" borderId="9" xfId="1" applyFont="1" applyBorder="1"/>
    <xf numFmtId="0" fontId="3" fillId="0" borderId="18" xfId="1" applyFont="1" applyBorder="1" applyAlignment="1">
      <alignment vertical="center"/>
    </xf>
    <xf numFmtId="0" fontId="18" fillId="0" borderId="0" xfId="1" applyFont="1" applyAlignment="1">
      <alignment vertical="center"/>
    </xf>
    <xf numFmtId="0" fontId="8" fillId="0" borderId="12" xfId="1" applyFont="1" applyBorder="1"/>
    <xf numFmtId="0" fontId="3" fillId="0" borderId="14" xfId="1" applyFont="1" applyBorder="1" applyAlignment="1">
      <alignment vertical="center"/>
    </xf>
    <xf numFmtId="0" fontId="3" fillId="0" borderId="96" xfId="1" applyFont="1" applyBorder="1" applyAlignment="1">
      <alignment vertical="center"/>
    </xf>
    <xf numFmtId="0" fontId="13" fillId="0" borderId="0" xfId="1" applyFont="1"/>
    <xf numFmtId="0" fontId="19" fillId="0" borderId="0" xfId="1" applyFont="1" applyAlignment="1">
      <alignment vertical="center"/>
    </xf>
    <xf numFmtId="0" fontId="19" fillId="0" borderId="0" xfId="1" applyFont="1"/>
    <xf numFmtId="0" fontId="33" fillId="0" borderId="0" xfId="1" applyFont="1"/>
    <xf numFmtId="0" fontId="34" fillId="0" borderId="0" xfId="1" applyFont="1" applyAlignment="1">
      <alignment vertical="center"/>
    </xf>
    <xf numFmtId="0" fontId="35" fillId="0" borderId="0" xfId="1" applyFont="1" applyAlignment="1">
      <alignment horizontal="justify"/>
    </xf>
    <xf numFmtId="0" fontId="36" fillId="0" borderId="0" xfId="1" applyFont="1"/>
    <xf numFmtId="0" fontId="18" fillId="0" borderId="0" xfId="1" applyFont="1" applyAlignment="1">
      <alignment textRotation="255"/>
    </xf>
    <xf numFmtId="0" fontId="3" fillId="0" borderId="0" xfId="1" applyFont="1" applyAlignment="1">
      <alignment wrapText="1"/>
    </xf>
    <xf numFmtId="0" fontId="8" fillId="0" borderId="0" xfId="0" applyFont="1"/>
    <xf numFmtId="0" fontId="37" fillId="0" borderId="0" xfId="0" applyFont="1"/>
    <xf numFmtId="0" fontId="18" fillId="0" borderId="0" xfId="5" applyFont="1">
      <alignment vertical="center"/>
    </xf>
    <xf numFmtId="0" fontId="19" fillId="0" borderId="0" xfId="5" applyFont="1">
      <alignment vertical="center"/>
    </xf>
    <xf numFmtId="0" fontId="38" fillId="0" borderId="0" xfId="5" applyFont="1" applyAlignment="1">
      <alignment horizontal="center" vertical="distributed"/>
    </xf>
    <xf numFmtId="0" fontId="18" fillId="0" borderId="0" xfId="5" applyFont="1" applyAlignment="1">
      <alignment horizontal="right" vertical="center"/>
    </xf>
    <xf numFmtId="0" fontId="34" fillId="0" borderId="0" xfId="5" applyFont="1" applyAlignment="1">
      <alignment horizontal="center" vertical="center" wrapText="1"/>
    </xf>
    <xf numFmtId="0" fontId="18" fillId="0" borderId="0" xfId="5" applyFont="1" applyAlignment="1">
      <alignment horizontal="center" vertical="center"/>
    </xf>
    <xf numFmtId="0" fontId="18" fillId="0" borderId="9" xfId="5" applyFont="1" applyBorder="1">
      <alignment vertical="center"/>
    </xf>
    <xf numFmtId="0" fontId="18" fillId="0" borderId="101" xfId="5" applyFont="1" applyBorder="1">
      <alignment vertical="center"/>
    </xf>
    <xf numFmtId="0" fontId="18" fillId="0" borderId="102" xfId="5" applyFont="1" applyBorder="1">
      <alignment vertical="center"/>
    </xf>
    <xf numFmtId="0" fontId="18" fillId="0" borderId="98" xfId="5" applyFont="1" applyBorder="1">
      <alignment vertical="center"/>
    </xf>
    <xf numFmtId="0" fontId="18" fillId="0" borderId="95" xfId="5" applyFont="1" applyBorder="1">
      <alignment vertical="center"/>
    </xf>
    <xf numFmtId="0" fontId="18" fillId="0" borderId="103" xfId="5" applyFont="1" applyBorder="1">
      <alignment vertical="center"/>
    </xf>
    <xf numFmtId="0" fontId="18" fillId="0" borderId="72" xfId="5" applyFont="1" applyBorder="1">
      <alignment vertical="center"/>
    </xf>
    <xf numFmtId="0" fontId="18" fillId="0" borderId="104" xfId="5" applyFont="1" applyBorder="1">
      <alignment vertical="center"/>
    </xf>
    <xf numFmtId="0" fontId="18" fillId="0" borderId="5" xfId="5" applyFont="1" applyBorder="1">
      <alignment vertical="center"/>
    </xf>
    <xf numFmtId="0" fontId="18" fillId="0" borderId="0" xfId="5" applyFont="1" applyAlignment="1">
      <alignment horizontal="left"/>
    </xf>
    <xf numFmtId="0" fontId="41" fillId="0" borderId="0" xfId="5" applyFont="1" applyAlignment="1">
      <alignment horizontal="right"/>
    </xf>
    <xf numFmtId="0" fontId="41" fillId="0" borderId="0" xfId="5" applyFont="1" applyAlignment="1">
      <alignment horizontal="right" vertical="center"/>
    </xf>
    <xf numFmtId="0" fontId="18" fillId="0" borderId="1" xfId="5" applyFont="1" applyBorder="1" applyAlignment="1"/>
    <xf numFmtId="0" fontId="18" fillId="0" borderId="2" xfId="5" applyFont="1" applyBorder="1" applyAlignment="1"/>
    <xf numFmtId="0" fontId="18" fillId="0" borderId="3" xfId="5" applyFont="1" applyBorder="1" applyAlignment="1"/>
    <xf numFmtId="0" fontId="18" fillId="0" borderId="96" xfId="5" applyFont="1" applyBorder="1" applyAlignment="1"/>
    <xf numFmtId="0" fontId="41" fillId="0" borderId="96" xfId="5" applyFont="1" applyBorder="1" applyAlignment="1">
      <alignment horizontal="right" vertical="center"/>
    </xf>
    <xf numFmtId="0" fontId="18" fillId="0" borderId="5" xfId="5" applyFont="1" applyBorder="1" applyAlignment="1"/>
    <xf numFmtId="0" fontId="40" fillId="0" borderId="0" xfId="5" applyFont="1" applyAlignment="1">
      <alignment vertical="center" wrapText="1"/>
    </xf>
    <xf numFmtId="0" fontId="18" fillId="0" borderId="0" xfId="5" applyFont="1" applyAlignment="1">
      <alignment horizontal="left" vertical="center"/>
    </xf>
    <xf numFmtId="0" fontId="18" fillId="0" borderId="108" xfId="5" applyFont="1" applyBorder="1">
      <alignment vertical="center"/>
    </xf>
    <xf numFmtId="0" fontId="38" fillId="0" borderId="0" xfId="5" applyFont="1" applyAlignment="1">
      <alignment vertical="distributed"/>
    </xf>
    <xf numFmtId="0" fontId="18" fillId="0" borderId="18" xfId="5" applyFont="1" applyBorder="1">
      <alignment vertical="center"/>
    </xf>
    <xf numFmtId="0" fontId="34" fillId="0" borderId="0" xfId="5" applyFont="1" applyAlignment="1">
      <alignment vertical="center" wrapText="1"/>
    </xf>
    <xf numFmtId="0" fontId="11" fillId="0" borderId="0" xfId="1" applyFont="1" applyAlignment="1">
      <alignment horizontal="center" vertical="center"/>
    </xf>
    <xf numFmtId="0" fontId="8" fillId="0" borderId="0" xfId="1" applyFont="1" applyAlignment="1">
      <alignment horizontal="right" vertical="top"/>
    </xf>
    <xf numFmtId="0" fontId="8" fillId="0" borderId="96" xfId="1" applyFont="1" applyBorder="1" applyAlignment="1">
      <alignment horizontal="center"/>
    </xf>
    <xf numFmtId="0" fontId="8" fillId="0" borderId="0" xfId="1" applyFont="1" applyAlignment="1">
      <alignment horizontal="right" vertical="center"/>
    </xf>
    <xf numFmtId="0" fontId="8" fillId="0" borderId="0" xfId="1" applyFont="1" applyAlignment="1">
      <alignment horizontal="center" vertical="center" wrapText="1"/>
    </xf>
    <xf numFmtId="0" fontId="18" fillId="0" borderId="0" xfId="5" applyFont="1" applyAlignment="1"/>
    <xf numFmtId="0" fontId="44" fillId="0" borderId="0" xfId="5" applyFont="1" applyAlignment="1">
      <alignment wrapText="1"/>
    </xf>
    <xf numFmtId="0" fontId="41" fillId="0" borderId="0" xfId="5" applyFont="1" applyAlignment="1"/>
    <xf numFmtId="0" fontId="43" fillId="0" borderId="0" xfId="5" applyFont="1" applyAlignment="1">
      <alignment horizontal="right"/>
    </xf>
    <xf numFmtId="0" fontId="18" fillId="0" borderId="96" xfId="5" applyFont="1" applyBorder="1">
      <alignment vertical="center"/>
    </xf>
    <xf numFmtId="0" fontId="18" fillId="0" borderId="12" xfId="5" applyFont="1" applyBorder="1">
      <alignment vertical="center"/>
    </xf>
    <xf numFmtId="0" fontId="18" fillId="0" borderId="4" xfId="5" applyFont="1" applyBorder="1">
      <alignment vertical="center"/>
    </xf>
    <xf numFmtId="0" fontId="18" fillId="0" borderId="6" xfId="5" applyFont="1" applyBorder="1">
      <alignment vertical="center"/>
    </xf>
    <xf numFmtId="0" fontId="18" fillId="0" borderId="14" xfId="5" applyFont="1" applyBorder="1">
      <alignment vertical="center"/>
    </xf>
    <xf numFmtId="6" fontId="8" fillId="0" borderId="0" xfId="7" applyFont="1" applyBorder="1" applyAlignment="1">
      <alignment horizontal="right" vertical="center"/>
    </xf>
    <xf numFmtId="0" fontId="12" fillId="0" borderId="4" xfId="1" applyFont="1" applyBorder="1" applyAlignment="1">
      <alignment horizontal="center" vertical="center" wrapText="1"/>
    </xf>
    <xf numFmtId="0" fontId="12" fillId="0" borderId="6" xfId="1" applyFont="1" applyBorder="1" applyAlignment="1">
      <alignment horizontal="center" vertical="center" wrapText="1"/>
    </xf>
    <xf numFmtId="0" fontId="12" fillId="0" borderId="9" xfId="1" applyFont="1" applyBorder="1" applyAlignment="1">
      <alignment horizontal="center" vertical="center" wrapText="1"/>
    </xf>
    <xf numFmtId="0" fontId="12" fillId="0" borderId="18" xfId="1" applyFont="1" applyBorder="1" applyAlignment="1">
      <alignment horizontal="center" vertical="center"/>
    </xf>
    <xf numFmtId="0" fontId="12" fillId="0" borderId="12" xfId="1" applyFont="1" applyBorder="1" applyAlignment="1">
      <alignment horizontal="center" vertical="center" wrapText="1"/>
    </xf>
    <xf numFmtId="0" fontId="12" fillId="0" borderId="14" xfId="1" applyFont="1" applyBorder="1" applyAlignment="1">
      <alignment horizontal="center" vertical="center" wrapText="1"/>
    </xf>
    <xf numFmtId="0" fontId="8" fillId="0" borderId="9" xfId="1" applyFont="1" applyBorder="1" applyAlignment="1">
      <alignment horizontal="center" vertical="center"/>
    </xf>
    <xf numFmtId="0" fontId="16" fillId="0" borderId="0" xfId="1" applyFont="1"/>
    <xf numFmtId="0" fontId="8" fillId="0" borderId="96" xfId="1" applyFont="1" applyBorder="1" applyAlignment="1">
      <alignment horizontal="center" vertical="center"/>
    </xf>
    <xf numFmtId="0" fontId="8" fillId="0" borderId="0" xfId="1" applyFont="1" applyAlignment="1">
      <alignment textRotation="255"/>
    </xf>
    <xf numFmtId="0" fontId="8" fillId="0" borderId="4" xfId="1" applyFont="1" applyBorder="1" applyAlignment="1">
      <alignment horizontal="center"/>
    </xf>
    <xf numFmtId="0" fontId="8" fillId="0" borderId="5" xfId="1" applyFont="1" applyBorder="1" applyAlignment="1">
      <alignment horizontal="center"/>
    </xf>
    <xf numFmtId="0" fontId="8" fillId="0" borderId="6" xfId="1" applyFont="1" applyBorder="1" applyAlignment="1">
      <alignment horizontal="center"/>
    </xf>
    <xf numFmtId="0" fontId="8" fillId="0" borderId="9" xfId="1" applyFont="1" applyBorder="1" applyAlignment="1">
      <alignment horizontal="center"/>
    </xf>
    <xf numFmtId="0" fontId="8" fillId="0" borderId="18" xfId="1" applyFont="1" applyBorder="1" applyAlignment="1">
      <alignment horizontal="center"/>
    </xf>
    <xf numFmtId="0" fontId="8" fillId="0" borderId="12" xfId="1" applyFont="1" applyBorder="1" applyAlignment="1">
      <alignment horizontal="center"/>
    </xf>
    <xf numFmtId="0" fontId="8" fillId="0" borderId="14" xfId="1" applyFont="1" applyBorder="1" applyAlignment="1">
      <alignment horizontal="center"/>
    </xf>
    <xf numFmtId="0" fontId="3" fillId="0" borderId="0" xfId="1" applyFont="1" applyAlignment="1">
      <alignment horizontal="center" vertical="center"/>
    </xf>
    <xf numFmtId="0" fontId="16" fillId="0" borderId="0" xfId="1" applyFont="1" applyAlignment="1">
      <alignment vertical="center"/>
    </xf>
    <xf numFmtId="0" fontId="8" fillId="0" borderId="5" xfId="1" applyFont="1" applyBorder="1"/>
    <xf numFmtId="0" fontId="8" fillId="0" borderId="18" xfId="1" applyFont="1" applyBorder="1"/>
    <xf numFmtId="0" fontId="8" fillId="0" borderId="96" xfId="1" applyFont="1" applyBorder="1"/>
    <xf numFmtId="0" fontId="8" fillId="0" borderId="14" xfId="1" applyFont="1" applyBorder="1"/>
    <xf numFmtId="0" fontId="3" fillId="0" borderId="0" xfId="1" applyFont="1" applyAlignment="1">
      <alignment vertical="center" textRotation="255"/>
    </xf>
    <xf numFmtId="0" fontId="50" fillId="0" borderId="0" xfId="1" applyFont="1"/>
    <xf numFmtId="0" fontId="50" fillId="0" borderId="0" xfId="1" applyFont="1" applyAlignment="1">
      <alignment vertical="center"/>
    </xf>
    <xf numFmtId="0" fontId="8" fillId="0" borderId="0" xfId="1" applyFont="1" applyAlignment="1">
      <alignment wrapText="1"/>
    </xf>
    <xf numFmtId="0" fontId="8" fillId="0" borderId="5" xfId="1" applyFont="1" applyBorder="1" applyAlignment="1">
      <alignment vertical="center" wrapText="1"/>
    </xf>
    <xf numFmtId="0" fontId="8" fillId="0" borderId="0" xfId="1" applyFont="1" applyAlignment="1">
      <alignment vertical="center" wrapText="1"/>
    </xf>
    <xf numFmtId="0" fontId="51" fillId="0" borderId="0" xfId="1" applyFont="1" applyAlignment="1">
      <alignment horizontal="justify"/>
    </xf>
    <xf numFmtId="0" fontId="8" fillId="0" borderId="0" xfId="1" applyFont="1" applyAlignment="1">
      <alignment horizontal="center" vertical="center" textRotation="255"/>
    </xf>
    <xf numFmtId="49" fontId="8" fillId="0" borderId="0" xfId="1" applyNumberFormat="1" applyFont="1" applyAlignment="1">
      <alignment horizontal="center" vertical="center"/>
    </xf>
    <xf numFmtId="0" fontId="8" fillId="0" borderId="0" xfId="1" applyFont="1" applyAlignment="1">
      <alignment horizontal="distributed" vertical="center"/>
    </xf>
    <xf numFmtId="0" fontId="20" fillId="0" borderId="0" xfId="1" applyFont="1" applyAlignment="1">
      <alignment wrapText="1"/>
    </xf>
    <xf numFmtId="0" fontId="53" fillId="0" borderId="0" xfId="1" applyFont="1" applyAlignment="1">
      <alignment horizontal="center"/>
    </xf>
    <xf numFmtId="0" fontId="20" fillId="0" borderId="0" xfId="1" applyFont="1" applyAlignment="1">
      <alignment horizontal="center" vertical="center"/>
    </xf>
    <xf numFmtId="0" fontId="8" fillId="0" borderId="6" xfId="1" applyFont="1" applyBorder="1"/>
    <xf numFmtId="0" fontId="16" fillId="0" borderId="0" xfId="1" applyFont="1" applyAlignment="1">
      <alignment horizontal="center" vertical="center"/>
    </xf>
    <xf numFmtId="0" fontId="49" fillId="0" borderId="0" xfId="1" applyFont="1"/>
    <xf numFmtId="0" fontId="2" fillId="0" borderId="0" xfId="8">
      <alignment vertical="center"/>
    </xf>
    <xf numFmtId="0" fontId="8" fillId="0" borderId="1" xfId="8" applyFont="1" applyBorder="1">
      <alignment vertical="center"/>
    </xf>
    <xf numFmtId="0" fontId="8" fillId="0" borderId="2" xfId="8" applyFont="1" applyBorder="1">
      <alignment vertical="center"/>
    </xf>
    <xf numFmtId="0" fontId="8" fillId="0" borderId="4" xfId="8" applyFont="1" applyBorder="1">
      <alignment vertical="center"/>
    </xf>
    <xf numFmtId="0" fontId="8" fillId="0" borderId="5" xfId="8" applyFont="1" applyBorder="1">
      <alignment vertical="center"/>
    </xf>
    <xf numFmtId="0" fontId="8" fillId="0" borderId="6" xfId="8" applyFont="1" applyBorder="1">
      <alignment vertical="center"/>
    </xf>
    <xf numFmtId="0" fontId="8" fillId="0" borderId="0" xfId="8" applyFont="1">
      <alignment vertical="center"/>
    </xf>
    <xf numFmtId="0" fontId="8" fillId="0" borderId="9" xfId="8" applyFont="1" applyBorder="1">
      <alignment vertical="center"/>
    </xf>
    <xf numFmtId="0" fontId="8" fillId="0" borderId="0" xfId="8" applyFont="1" applyAlignment="1">
      <alignment vertical="top"/>
    </xf>
    <xf numFmtId="0" fontId="8" fillId="0" borderId="18" xfId="8" applyFont="1" applyBorder="1">
      <alignment vertical="center"/>
    </xf>
    <xf numFmtId="0" fontId="8" fillId="0" borderId="12" xfId="8" applyFont="1" applyBorder="1">
      <alignment vertical="center"/>
    </xf>
    <xf numFmtId="0" fontId="8" fillId="0" borderId="96" xfId="8" applyFont="1" applyBorder="1">
      <alignment vertical="center"/>
    </xf>
    <xf numFmtId="0" fontId="8" fillId="0" borderId="7" xfId="8" applyFont="1" applyBorder="1">
      <alignment vertical="center"/>
    </xf>
    <xf numFmtId="0" fontId="8" fillId="0" borderId="14" xfId="8" applyFont="1" applyBorder="1">
      <alignment vertical="center"/>
    </xf>
    <xf numFmtId="0" fontId="3" fillId="0" borderId="9" xfId="8" applyFont="1" applyBorder="1">
      <alignment vertical="center"/>
    </xf>
    <xf numFmtId="0" fontId="3" fillId="0" borderId="0" xfId="8" applyFont="1">
      <alignment vertical="center"/>
    </xf>
    <xf numFmtId="0" fontId="8" fillId="0" borderId="7" xfId="8" applyFont="1" applyBorder="1" applyAlignment="1">
      <alignment horizontal="center" vertical="center"/>
    </xf>
    <xf numFmtId="0" fontId="8" fillId="0" borderId="7" xfId="8" applyFont="1" applyBorder="1" applyAlignment="1">
      <alignment horizontal="center" vertical="center" wrapText="1"/>
    </xf>
    <xf numFmtId="0" fontId="54" fillId="0" borderId="0" xfId="9" applyFont="1">
      <alignment vertical="center"/>
    </xf>
    <xf numFmtId="0" fontId="8" fillId="0" borderId="3" xfId="8" applyFont="1" applyBorder="1">
      <alignment vertical="center"/>
    </xf>
    <xf numFmtId="0" fontId="3" fillId="0" borderId="7" xfId="1" applyFont="1" applyBorder="1" applyAlignment="1">
      <alignment vertical="center" shrinkToFit="1"/>
    </xf>
    <xf numFmtId="0" fontId="13" fillId="0" borderId="98" xfId="0" applyFont="1" applyBorder="1" applyAlignment="1">
      <alignment vertical="center"/>
    </xf>
    <xf numFmtId="0" fontId="13" fillId="0" borderId="72" xfId="0" applyFont="1" applyBorder="1" applyAlignment="1">
      <alignment vertical="center"/>
    </xf>
    <xf numFmtId="0" fontId="14" fillId="0" borderId="9" xfId="0" applyFont="1" applyBorder="1" applyAlignment="1">
      <alignment vertical="center"/>
    </xf>
    <xf numFmtId="0" fontId="14" fillId="0" borderId="18" xfId="0" applyFont="1" applyBorder="1" applyAlignment="1">
      <alignment vertical="center"/>
    </xf>
    <xf numFmtId="0" fontId="14" fillId="0" borderId="12" xfId="0" applyFont="1" applyBorder="1" applyAlignment="1">
      <alignment vertical="center"/>
    </xf>
    <xf numFmtId="0" fontId="14" fillId="0" borderId="96" xfId="0" applyFont="1" applyBorder="1" applyAlignment="1">
      <alignment vertical="center"/>
    </xf>
    <xf numFmtId="0" fontId="14" fillId="0" borderId="14" xfId="0" applyFont="1" applyBorder="1" applyAlignment="1">
      <alignment vertical="center"/>
    </xf>
    <xf numFmtId="0" fontId="5" fillId="0" borderId="9" xfId="0" applyFont="1" applyBorder="1" applyAlignment="1">
      <alignment vertical="center"/>
    </xf>
    <xf numFmtId="0" fontId="5" fillId="0" borderId="10" xfId="0" applyFont="1" applyBorder="1" applyAlignment="1">
      <alignment vertical="center"/>
    </xf>
    <xf numFmtId="0" fontId="5" fillId="0" borderId="7" xfId="0" applyFont="1" applyBorder="1" applyAlignment="1">
      <alignment horizontal="center" vertical="center"/>
    </xf>
    <xf numFmtId="0" fontId="5" fillId="0" borderId="146" xfId="0" applyFont="1" applyBorder="1" applyAlignment="1">
      <alignment horizontal="center" vertical="center"/>
    </xf>
    <xf numFmtId="0" fontId="5" fillId="0" borderId="0" xfId="0" applyFont="1" applyAlignment="1">
      <alignment vertical="center"/>
    </xf>
    <xf numFmtId="0" fontId="3" fillId="0" borderId="3" xfId="1" applyFont="1" applyBorder="1" applyAlignment="1">
      <alignment vertical="center" shrinkToFit="1"/>
    </xf>
    <xf numFmtId="0" fontId="3" fillId="0" borderId="8" xfId="1" applyFont="1" applyBorder="1" applyAlignment="1">
      <alignment vertical="center" wrapText="1" shrinkToFit="1"/>
    </xf>
    <xf numFmtId="0" fontId="3" fillId="0" borderId="10" xfId="1" applyFont="1" applyBorder="1" applyAlignment="1">
      <alignment vertical="center" wrapText="1" shrinkToFit="1"/>
    </xf>
    <xf numFmtId="0" fontId="3" fillId="0" borderId="11" xfId="1" applyFont="1" applyBorder="1" applyAlignment="1">
      <alignment vertical="center" wrapText="1" shrinkToFit="1"/>
    </xf>
    <xf numFmtId="0" fontId="3" fillId="0" borderId="7" xfId="1" applyFont="1" applyBorder="1" applyAlignment="1">
      <alignment vertical="center"/>
    </xf>
    <xf numFmtId="0" fontId="8" fillId="3" borderId="0" xfId="1" applyFont="1" applyFill="1"/>
    <xf numFmtId="0" fontId="12" fillId="3" borderId="0" xfId="1" applyFont="1" applyFill="1"/>
    <xf numFmtId="0" fontId="67" fillId="0" borderId="96" xfId="0" applyFont="1" applyBorder="1" applyAlignment="1">
      <alignment horizontal="center" vertical="center"/>
    </xf>
    <xf numFmtId="0" fontId="67" fillId="0" borderId="0" xfId="0" applyFont="1" applyAlignment="1">
      <alignment vertical="center" wrapText="1"/>
    </xf>
    <xf numFmtId="9" fontId="3" fillId="0" borderId="0" xfId="6" applyFont="1" applyBorder="1" applyAlignment="1">
      <alignment horizontal="right" vertical="center"/>
    </xf>
    <xf numFmtId="0" fontId="3" fillId="0" borderId="0" xfId="1" applyFont="1" applyAlignment="1">
      <alignment horizontal="right" vertical="center"/>
    </xf>
    <xf numFmtId="0" fontId="19" fillId="0" borderId="7" xfId="1" applyFont="1" applyBorder="1" applyAlignment="1">
      <alignment horizontal="center" vertical="center"/>
    </xf>
    <xf numFmtId="0" fontId="19" fillId="0" borderId="7" xfId="1" applyFont="1" applyBorder="1" applyAlignment="1">
      <alignment horizontal="center" vertical="center" wrapText="1"/>
    </xf>
    <xf numFmtId="0" fontId="19" fillId="0" borderId="3" xfId="1" applyFont="1" applyBorder="1" applyAlignment="1">
      <alignment horizontal="center" vertical="center"/>
    </xf>
    <xf numFmtId="177" fontId="3" fillId="0" borderId="0" xfId="1" applyNumberFormat="1" applyFont="1" applyAlignment="1">
      <alignment horizontal="right"/>
    </xf>
    <xf numFmtId="178" fontId="3" fillId="0" borderId="0" xfId="1" applyNumberFormat="1" applyFont="1" applyAlignment="1">
      <alignment horizontal="right"/>
    </xf>
    <xf numFmtId="0" fontId="68" fillId="0" borderId="0" xfId="0" applyFont="1" applyAlignment="1">
      <alignment justifyLastLine="1"/>
    </xf>
    <xf numFmtId="0" fontId="54" fillId="0" borderId="0" xfId="1" applyFont="1" applyAlignment="1">
      <alignment horizontal="center"/>
    </xf>
    <xf numFmtId="0" fontId="54" fillId="0" borderId="0" xfId="1" applyFont="1"/>
    <xf numFmtId="0" fontId="60" fillId="0" borderId="0" xfId="1" applyFont="1" applyAlignment="1">
      <alignment horizontal="left"/>
    </xf>
    <xf numFmtId="0" fontId="54" fillId="0" borderId="0" xfId="1" applyFont="1" applyAlignment="1">
      <alignment horizontal="left"/>
    </xf>
    <xf numFmtId="0" fontId="77" fillId="0" borderId="0" xfId="1" applyFont="1" applyAlignment="1">
      <alignment horizontal="center"/>
    </xf>
    <xf numFmtId="0" fontId="78" fillId="0" borderId="0" xfId="1" applyFont="1" applyAlignment="1">
      <alignment horizontal="center"/>
    </xf>
    <xf numFmtId="0" fontId="59" fillId="0" borderId="0" xfId="1" applyFont="1"/>
    <xf numFmtId="0" fontId="60" fillId="0" borderId="0" xfId="1" applyFont="1"/>
    <xf numFmtId="0" fontId="60" fillId="0" borderId="0" xfId="1" applyFont="1" applyAlignment="1">
      <alignment vertical="center"/>
    </xf>
    <xf numFmtId="0" fontId="60" fillId="0" borderId="0" xfId="1" applyFont="1" applyAlignment="1">
      <alignment horizontal="center" vertical="center"/>
    </xf>
    <xf numFmtId="0" fontId="61" fillId="0" borderId="0" xfId="1" applyFont="1" applyAlignment="1">
      <alignment horizontal="distributed" vertical="center"/>
    </xf>
    <xf numFmtId="0" fontId="81" fillId="0" borderId="0" xfId="1" applyFont="1" applyAlignment="1">
      <alignment horizontal="center" vertical="center"/>
    </xf>
    <xf numFmtId="0" fontId="60" fillId="0" borderId="0" xfId="1" applyFont="1" applyAlignment="1">
      <alignment horizontal="center" vertical="top" textRotation="255" shrinkToFit="1"/>
    </xf>
    <xf numFmtId="0" fontId="61" fillId="0" borderId="50" xfId="1" applyFont="1" applyBorder="1"/>
    <xf numFmtId="0" fontId="83" fillId="0" borderId="0" xfId="1" applyFont="1" applyAlignment="1">
      <alignment horizontal="center" vertical="center" wrapText="1"/>
    </xf>
    <xf numFmtId="0" fontId="60" fillId="0" borderId="0" xfId="1" applyFont="1" applyAlignment="1">
      <alignment horizontal="center" vertical="top" textRotation="255"/>
    </xf>
    <xf numFmtId="0" fontId="61" fillId="0" borderId="0" xfId="1" applyFont="1" applyAlignment="1">
      <alignment horizontal="center" vertical="center"/>
    </xf>
    <xf numFmtId="0" fontId="61" fillId="0" borderId="0" xfId="1" applyFont="1"/>
    <xf numFmtId="0" fontId="60" fillId="0" borderId="150" xfId="1" applyFont="1" applyBorder="1" applyAlignment="1">
      <alignment vertical="center"/>
    </xf>
    <xf numFmtId="0" fontId="60" fillId="0" borderId="20" xfId="1" applyFont="1" applyBorder="1" applyAlignment="1">
      <alignment vertical="center"/>
    </xf>
    <xf numFmtId="0" fontId="60" fillId="0" borderId="20" xfId="1" applyFont="1" applyBorder="1"/>
    <xf numFmtId="0" fontId="81" fillId="0" borderId="20" xfId="1" applyFont="1" applyBorder="1" applyAlignment="1">
      <alignment horizontal="center" vertical="center"/>
    </xf>
    <xf numFmtId="0" fontId="81" fillId="0" borderId="150" xfId="1" applyFont="1" applyBorder="1" applyAlignment="1">
      <alignment horizontal="center" vertical="center"/>
    </xf>
    <xf numFmtId="0" fontId="60" fillId="0" borderId="20" xfId="1" applyFont="1" applyBorder="1" applyAlignment="1">
      <alignment horizontal="center" vertical="top" textRotation="255" shrinkToFit="1"/>
    </xf>
    <xf numFmtId="0" fontId="61" fillId="0" borderId="150" xfId="1" applyFont="1" applyBorder="1" applyAlignment="1">
      <alignment horizontal="center" vertical="center"/>
    </xf>
    <xf numFmtId="0" fontId="61" fillId="0" borderId="20" xfId="1" applyFont="1" applyBorder="1" applyAlignment="1">
      <alignment horizontal="center" vertical="center"/>
    </xf>
    <xf numFmtId="0" fontId="61" fillId="0" borderId="151" xfId="1" applyFont="1" applyBorder="1" applyAlignment="1">
      <alignment horizontal="center" vertical="center"/>
    </xf>
    <xf numFmtId="0" fontId="60" fillId="0" borderId="50" xfId="1" applyFont="1" applyBorder="1" applyAlignment="1">
      <alignment vertical="center"/>
    </xf>
    <xf numFmtId="0" fontId="81" fillId="0" borderId="50" xfId="1" applyFont="1" applyBorder="1" applyAlignment="1">
      <alignment horizontal="center" vertical="center"/>
    </xf>
    <xf numFmtId="0" fontId="61" fillId="0" borderId="50" xfId="1" applyFont="1" applyBorder="1" applyAlignment="1">
      <alignment horizontal="center" vertical="center"/>
    </xf>
    <xf numFmtId="0" fontId="61" fillId="0" borderId="55" xfId="1" applyFont="1" applyBorder="1" applyAlignment="1">
      <alignment horizontal="center" vertical="center"/>
    </xf>
    <xf numFmtId="0" fontId="85" fillId="0" borderId="0" xfId="1" applyFont="1" applyAlignment="1">
      <alignment horizontal="center" vertical="center"/>
    </xf>
    <xf numFmtId="0" fontId="85" fillId="0" borderId="50" xfId="1" applyFont="1" applyBorder="1" applyAlignment="1">
      <alignment horizontal="center" vertical="center"/>
    </xf>
    <xf numFmtId="0" fontId="83" fillId="0" borderId="50" xfId="1" applyFont="1" applyBorder="1" applyAlignment="1">
      <alignment horizontal="center" vertical="center"/>
    </xf>
    <xf numFmtId="0" fontId="61" fillId="0" borderId="0" xfId="1" applyFont="1" applyAlignment="1">
      <alignment horizontal="center" vertical="top" textRotation="255"/>
    </xf>
    <xf numFmtId="0" fontId="60" fillId="0" borderId="50" xfId="1" applyFont="1" applyBorder="1"/>
    <xf numFmtId="0" fontId="54" fillId="0" borderId="50" xfId="1" applyFont="1" applyBorder="1"/>
    <xf numFmtId="0" fontId="61" fillId="0" borderId="0" xfId="1" applyFont="1" applyAlignment="1">
      <alignment vertical="center"/>
    </xf>
    <xf numFmtId="0" fontId="61" fillId="0" borderId="50" xfId="1" applyFont="1" applyBorder="1" applyAlignment="1">
      <alignment vertical="center"/>
    </xf>
    <xf numFmtId="0" fontId="60" fillId="0" borderId="50" xfId="1" applyFont="1" applyBorder="1" applyAlignment="1">
      <alignment horizontal="center" vertical="center"/>
    </xf>
    <xf numFmtId="0" fontId="86" fillId="0" borderId="50" xfId="1" applyFont="1" applyBorder="1" applyAlignment="1">
      <alignment horizontal="center" vertical="center"/>
    </xf>
    <xf numFmtId="0" fontId="86" fillId="0" borderId="0" xfId="1" applyFont="1" applyAlignment="1">
      <alignment horizontal="center" vertical="center"/>
    </xf>
    <xf numFmtId="0" fontId="60" fillId="0" borderId="0" xfId="1" applyFont="1" applyAlignment="1">
      <alignment horizontal="justify"/>
    </xf>
    <xf numFmtId="0" fontId="61" fillId="0" borderId="50" xfId="1" applyFont="1" applyBorder="1" applyAlignment="1">
      <alignment horizontal="distributed" vertical="center"/>
    </xf>
    <xf numFmtId="0" fontId="61" fillId="0" borderId="55" xfId="1" applyFont="1" applyBorder="1"/>
    <xf numFmtId="0" fontId="60" fillId="0" borderId="51" xfId="1" applyFont="1" applyBorder="1" applyAlignment="1">
      <alignment vertical="center"/>
    </xf>
    <xf numFmtId="0" fontId="60" fillId="0" borderId="17" xfId="1" applyFont="1" applyBorder="1" applyAlignment="1">
      <alignment vertical="center"/>
    </xf>
    <xf numFmtId="0" fontId="60" fillId="0" borderId="17" xfId="1" applyFont="1" applyBorder="1" applyAlignment="1">
      <alignment horizontal="justify"/>
    </xf>
    <xf numFmtId="0" fontId="81" fillId="0" borderId="17" xfId="1" applyFont="1" applyBorder="1" applyAlignment="1">
      <alignment horizontal="center" vertical="center"/>
    </xf>
    <xf numFmtId="0" fontId="81" fillId="0" borderId="51" xfId="1" applyFont="1" applyBorder="1" applyAlignment="1">
      <alignment horizontal="center" vertical="center"/>
    </xf>
    <xf numFmtId="0" fontId="60" fillId="0" borderId="17" xfId="1" applyFont="1" applyBorder="1" applyAlignment="1">
      <alignment horizontal="center" vertical="top" textRotation="255" shrinkToFit="1"/>
    </xf>
    <xf numFmtId="0" fontId="61" fillId="0" borderId="51" xfId="1" applyFont="1" applyBorder="1"/>
    <xf numFmtId="0" fontId="83" fillId="0" borderId="17" xfId="1" applyFont="1" applyBorder="1" applyAlignment="1">
      <alignment horizontal="center" vertical="center" wrapText="1"/>
    </xf>
    <xf numFmtId="0" fontId="60" fillId="0" borderId="17" xfId="1" applyFont="1" applyBorder="1" applyAlignment="1">
      <alignment horizontal="center" vertical="center"/>
    </xf>
    <xf numFmtId="0" fontId="60" fillId="0" borderId="51" xfId="1" applyFont="1" applyBorder="1" applyAlignment="1">
      <alignment horizontal="center" vertical="center"/>
    </xf>
    <xf numFmtId="0" fontId="60" fillId="0" borderId="17" xfId="1" applyFont="1" applyBorder="1"/>
    <xf numFmtId="0" fontId="61" fillId="0" borderId="54" xfId="1" applyFont="1" applyBorder="1"/>
    <xf numFmtId="0" fontId="87" fillId="0" borderId="0" xfId="1" applyFont="1"/>
    <xf numFmtId="0" fontId="55" fillId="0" borderId="0" xfId="1" applyFont="1"/>
    <xf numFmtId="0" fontId="84" fillId="0" borderId="0" xfId="1" applyFont="1" applyAlignment="1">
      <alignment horizontal="center" vertical="center"/>
    </xf>
    <xf numFmtId="0" fontId="55" fillId="0" borderId="0" xfId="1" applyFont="1" applyAlignment="1">
      <alignment horizontal="center" vertical="center"/>
    </xf>
    <xf numFmtId="0" fontId="55" fillId="0" borderId="0" xfId="1" applyFont="1" applyAlignment="1">
      <alignment vertical="center"/>
    </xf>
    <xf numFmtId="0" fontId="12" fillId="0" borderId="0" xfId="1" applyFont="1" applyAlignment="1">
      <alignment horizontal="left"/>
    </xf>
    <xf numFmtId="0" fontId="84" fillId="0" borderId="5" xfId="1" applyFont="1" applyBorder="1" applyAlignment="1">
      <alignment horizontal="center" vertical="center"/>
    </xf>
    <xf numFmtId="0" fontId="55" fillId="0" borderId="5" xfId="1" applyFont="1" applyBorder="1" applyAlignment="1">
      <alignment horizontal="center" vertical="center"/>
    </xf>
    <xf numFmtId="0" fontId="55" fillId="0" borderId="0" xfId="1" applyFont="1" applyAlignment="1">
      <alignment horizontal="distributed" vertical="center"/>
    </xf>
    <xf numFmtId="0" fontId="14" fillId="0" borderId="4" xfId="0" applyFont="1" applyBorder="1" applyAlignment="1">
      <alignment vertical="center"/>
    </xf>
    <xf numFmtId="0" fontId="3" fillId="0" borderId="8" xfId="1" applyFont="1" applyBorder="1" applyAlignment="1">
      <alignment vertical="center" shrinkToFit="1"/>
    </xf>
    <xf numFmtId="0" fontId="76" fillId="0" borderId="0" xfId="1" applyFont="1" applyAlignment="1">
      <alignment vertical="center"/>
    </xf>
    <xf numFmtId="0" fontId="55" fillId="0" borderId="0" xfId="1" applyFont="1" applyAlignment="1">
      <alignment vertical="center" textRotation="255" shrinkToFit="1"/>
    </xf>
    <xf numFmtId="0" fontId="82" fillId="0" borderId="0" xfId="1" applyFont="1" applyAlignment="1">
      <alignment vertical="center"/>
    </xf>
    <xf numFmtId="179" fontId="55" fillId="0" borderId="0" xfId="1" applyNumberFormat="1" applyFont="1" applyAlignment="1">
      <alignment vertical="center"/>
    </xf>
    <xf numFmtId="179" fontId="55" fillId="0" borderId="20" xfId="1" applyNumberFormat="1" applyFont="1" applyBorder="1" applyAlignment="1">
      <alignment vertical="center"/>
    </xf>
    <xf numFmtId="0" fontId="61" fillId="0" borderId="17" xfId="1" applyFont="1" applyBorder="1"/>
    <xf numFmtId="177" fontId="3" fillId="0" borderId="0" xfId="1" applyNumberFormat="1" applyFont="1"/>
    <xf numFmtId="0" fontId="55" fillId="0" borderId="5" xfId="1" applyFont="1" applyBorder="1"/>
    <xf numFmtId="0" fontId="55" fillId="0" borderId="109" xfId="1" applyFont="1" applyBorder="1" applyAlignment="1">
      <alignment vertical="center"/>
    </xf>
    <xf numFmtId="0" fontId="55" fillId="0" borderId="55" xfId="1" applyFont="1" applyBorder="1" applyAlignment="1">
      <alignment vertical="center"/>
    </xf>
    <xf numFmtId="0" fontId="76" fillId="0" borderId="55" xfId="1" applyFont="1" applyBorder="1" applyAlignment="1">
      <alignment vertical="center"/>
    </xf>
    <xf numFmtId="0" fontId="60" fillId="0" borderId="55" xfId="1" applyFont="1" applyBorder="1"/>
    <xf numFmtId="0" fontId="19" fillId="0" borderId="7" xfId="1" applyFont="1" applyBorder="1" applyAlignment="1">
      <alignment horizontal="center" vertical="center" wrapText="1" shrinkToFit="1"/>
    </xf>
    <xf numFmtId="0" fontId="55" fillId="0" borderId="0" xfId="1" applyFont="1" applyAlignment="1">
      <alignment horizontal="justify"/>
    </xf>
    <xf numFmtId="0" fontId="55" fillId="0" borderId="0" xfId="1" applyFont="1" applyAlignment="1">
      <alignment horizontal="center" vertical="top" textRotation="255" shrinkToFit="1"/>
    </xf>
    <xf numFmtId="0" fontId="55" fillId="0" borderId="0" xfId="1" applyFont="1" applyAlignment="1">
      <alignment horizontal="center" vertical="center" wrapText="1"/>
    </xf>
    <xf numFmtId="0" fontId="14" fillId="0" borderId="0" xfId="0" applyFont="1" applyAlignment="1">
      <alignment vertical="center" wrapText="1"/>
    </xf>
    <xf numFmtId="0" fontId="3" fillId="0" borderId="22" xfId="0" applyFont="1" applyBorder="1" applyAlignment="1">
      <alignment horizontal="left" vertical="center"/>
    </xf>
    <xf numFmtId="0" fontId="3" fillId="0" borderId="23" xfId="0" applyFont="1" applyBorder="1" applyAlignment="1">
      <alignment horizontal="left" vertical="center"/>
    </xf>
    <xf numFmtId="0" fontId="3" fillId="0" borderId="23" xfId="0" applyFont="1" applyBorder="1" applyAlignment="1">
      <alignment horizontal="left" vertical="center" shrinkToFit="1"/>
    </xf>
    <xf numFmtId="0" fontId="3" fillId="0" borderId="47" xfId="0" applyFont="1" applyBorder="1" applyAlignment="1">
      <alignment horizontal="left" vertical="center" shrinkToFit="1"/>
    </xf>
    <xf numFmtId="0" fontId="3" fillId="0" borderId="2" xfId="1" applyFont="1" applyBorder="1" applyAlignment="1">
      <alignment horizontal="center" vertical="center"/>
    </xf>
    <xf numFmtId="0" fontId="3" fillId="0" borderId="3" xfId="1" applyFont="1" applyBorder="1" applyAlignment="1">
      <alignment horizontal="center" vertical="center"/>
    </xf>
    <xf numFmtId="177" fontId="3" fillId="0" borderId="0" xfId="6" applyNumberFormat="1" applyFont="1" applyBorder="1" applyAlignment="1">
      <alignment horizontal="right" vertical="center"/>
    </xf>
    <xf numFmtId="0" fontId="8" fillId="0" borderId="4" xfId="1" applyFont="1" applyBorder="1" applyAlignment="1">
      <alignment horizontal="center" vertical="center"/>
    </xf>
    <xf numFmtId="0" fontId="8" fillId="0" borderId="5" xfId="1" applyFont="1" applyBorder="1" applyAlignment="1">
      <alignment horizontal="center" vertical="center"/>
    </xf>
    <xf numFmtId="0" fontId="8" fillId="0" borderId="6" xfId="1" applyFont="1" applyBorder="1" applyAlignment="1">
      <alignment horizontal="center" vertical="center"/>
    </xf>
    <xf numFmtId="0" fontId="8" fillId="0" borderId="12" xfId="1" applyFont="1" applyBorder="1" applyAlignment="1">
      <alignment horizontal="center" vertical="center"/>
    </xf>
    <xf numFmtId="0" fontId="8" fillId="0" borderId="14" xfId="1" applyFont="1" applyBorder="1" applyAlignment="1">
      <alignment horizontal="center" vertical="center"/>
    </xf>
    <xf numFmtId="0" fontId="8" fillId="0" borderId="18" xfId="1" applyFont="1" applyBorder="1" applyAlignment="1">
      <alignment horizontal="center" vertical="center"/>
    </xf>
    <xf numFmtId="0" fontId="3" fillId="0" borderId="106" xfId="3" applyFont="1" applyBorder="1" applyAlignment="1">
      <alignment horizontal="right" vertical="center"/>
    </xf>
    <xf numFmtId="0" fontId="3" fillId="0" borderId="29" xfId="0" applyFont="1" applyBorder="1" applyAlignment="1">
      <alignment horizontal="right" vertical="center" justifyLastLine="1"/>
    </xf>
    <xf numFmtId="0" fontId="3" fillId="0" borderId="152" xfId="0" applyFont="1" applyBorder="1" applyAlignment="1">
      <alignment horizontal="left" vertical="center" shrinkToFit="1"/>
    </xf>
    <xf numFmtId="0" fontId="3" fillId="0" borderId="2" xfId="1" applyFont="1" applyBorder="1" applyAlignment="1">
      <alignment horizontal="left" vertical="center"/>
    </xf>
    <xf numFmtId="0" fontId="37" fillId="0" borderId="0" xfId="3" applyFont="1">
      <alignment vertical="center"/>
    </xf>
    <xf numFmtId="0" fontId="8" fillId="0" borderId="84" xfId="1" applyFont="1" applyBorder="1"/>
    <xf numFmtId="0" fontId="13" fillId="0" borderId="0" xfId="1" applyFont="1" applyAlignment="1">
      <alignment horizontal="right"/>
    </xf>
    <xf numFmtId="0" fontId="32" fillId="0" borderId="0" xfId="5" applyFont="1">
      <alignment vertical="center"/>
    </xf>
    <xf numFmtId="0" fontId="18" fillId="0" borderId="153" xfId="5" applyFont="1" applyBorder="1">
      <alignment vertical="center"/>
    </xf>
    <xf numFmtId="0" fontId="18" fillId="0" borderId="0" xfId="5" applyFont="1" applyAlignment="1">
      <alignment horizontal="center" vertical="center" textRotation="255"/>
    </xf>
    <xf numFmtId="0" fontId="18" fillId="0" borderId="96" xfId="5" applyFont="1" applyBorder="1" applyAlignment="1">
      <alignment horizontal="right" vertical="center"/>
    </xf>
    <xf numFmtId="0" fontId="18" fillId="0" borderId="96" xfId="5" applyFont="1" applyBorder="1" applyAlignment="1">
      <alignment horizontal="left" vertical="center"/>
    </xf>
    <xf numFmtId="0" fontId="54" fillId="5" borderId="0" xfId="9" applyFont="1" applyFill="1">
      <alignment vertical="center"/>
    </xf>
    <xf numFmtId="0" fontId="8" fillId="5" borderId="0" xfId="1" applyFont="1" applyFill="1"/>
    <xf numFmtId="0" fontId="55" fillId="5" borderId="0" xfId="9" applyFont="1" applyFill="1">
      <alignment vertical="center"/>
    </xf>
    <xf numFmtId="0" fontId="54" fillId="5" borderId="0" xfId="9" applyFont="1" applyFill="1" applyAlignment="1">
      <alignment horizontal="center" vertical="center"/>
    </xf>
    <xf numFmtId="0" fontId="54" fillId="5" borderId="18" xfId="9" applyFont="1" applyFill="1" applyBorder="1" applyAlignment="1">
      <alignment horizontal="center" vertical="center"/>
    </xf>
    <xf numFmtId="0" fontId="54" fillId="5" borderId="1" xfId="9" applyFont="1" applyFill="1" applyBorder="1">
      <alignment vertical="center"/>
    </xf>
    <xf numFmtId="0" fontId="54" fillId="5" borderId="2" xfId="9" applyFont="1" applyFill="1" applyBorder="1">
      <alignment vertical="center"/>
    </xf>
    <xf numFmtId="0" fontId="54" fillId="5" borderId="2" xfId="9" applyFont="1" applyFill="1" applyBorder="1" applyAlignment="1">
      <alignment horizontal="center" vertical="center"/>
    </xf>
    <xf numFmtId="0" fontId="54" fillId="5" borderId="4" xfId="9" applyFont="1" applyFill="1" applyBorder="1">
      <alignment vertical="center"/>
    </xf>
    <xf numFmtId="0" fontId="54" fillId="5" borderId="5" xfId="9" applyFont="1" applyFill="1" applyBorder="1">
      <alignment vertical="center"/>
    </xf>
    <xf numFmtId="0" fontId="54" fillId="5" borderId="6" xfId="9" applyFont="1" applyFill="1" applyBorder="1">
      <alignment vertical="center"/>
    </xf>
    <xf numFmtId="0" fontId="56" fillId="5" borderId="0" xfId="9" applyFont="1" applyFill="1">
      <alignment vertical="center"/>
    </xf>
    <xf numFmtId="0" fontId="57" fillId="5" borderId="0" xfId="9" applyFont="1" applyFill="1">
      <alignment vertical="center"/>
    </xf>
    <xf numFmtId="0" fontId="54" fillId="5" borderId="18" xfId="9" applyFont="1" applyFill="1" applyBorder="1">
      <alignment vertical="center"/>
    </xf>
    <xf numFmtId="0" fontId="54" fillId="5" borderId="9" xfId="9" applyFont="1" applyFill="1" applyBorder="1">
      <alignment vertical="center"/>
    </xf>
    <xf numFmtId="0" fontId="58" fillId="5" borderId="0" xfId="9" applyFont="1" applyFill="1">
      <alignment vertical="center"/>
    </xf>
    <xf numFmtId="0" fontId="59" fillId="5" borderId="96" xfId="9" applyFont="1" applyFill="1" applyBorder="1">
      <alignment vertical="center"/>
    </xf>
    <xf numFmtId="0" fontId="54" fillId="5" borderId="96" xfId="9" applyFont="1" applyFill="1" applyBorder="1">
      <alignment vertical="center"/>
    </xf>
    <xf numFmtId="0" fontId="54" fillId="5" borderId="12" xfId="9" applyFont="1" applyFill="1" applyBorder="1">
      <alignment vertical="center"/>
    </xf>
    <xf numFmtId="0" fontId="54" fillId="5" borderId="14" xfId="9" applyFont="1" applyFill="1" applyBorder="1">
      <alignment vertical="center"/>
    </xf>
    <xf numFmtId="0" fontId="54" fillId="5" borderId="1" xfId="9" applyFont="1" applyFill="1" applyBorder="1" applyAlignment="1">
      <alignment horizontal="center" vertical="center"/>
    </xf>
    <xf numFmtId="0" fontId="54" fillId="5" borderId="2" xfId="9" applyFont="1" applyFill="1" applyBorder="1" applyAlignment="1">
      <alignment vertical="center" shrinkToFit="1"/>
    </xf>
    <xf numFmtId="0" fontId="54" fillId="5" borderId="3" xfId="9" applyFont="1" applyFill="1" applyBorder="1" applyAlignment="1">
      <alignment vertical="center" shrinkToFit="1"/>
    </xf>
    <xf numFmtId="0" fontId="54" fillId="5" borderId="3" xfId="9" applyFont="1" applyFill="1" applyBorder="1">
      <alignment vertical="center"/>
    </xf>
    <xf numFmtId="0" fontId="60" fillId="5" borderId="103" xfId="9" applyFont="1" applyFill="1" applyBorder="1">
      <alignment vertical="center"/>
    </xf>
    <xf numFmtId="0" fontId="60" fillId="5" borderId="105" xfId="9" applyFont="1" applyFill="1" applyBorder="1">
      <alignment vertical="center"/>
    </xf>
    <xf numFmtId="0" fontId="54" fillId="5" borderId="4" xfId="9" applyFont="1" applyFill="1" applyBorder="1" applyAlignment="1">
      <alignment horizontal="center" vertical="center"/>
    </xf>
    <xf numFmtId="0" fontId="54" fillId="5" borderId="5" xfId="9" applyFont="1" applyFill="1" applyBorder="1" applyAlignment="1">
      <alignment horizontal="center" vertical="center"/>
    </xf>
    <xf numFmtId="0" fontId="60" fillId="5" borderId="0" xfId="9" applyFont="1" applyFill="1">
      <alignment vertical="center"/>
    </xf>
    <xf numFmtId="0" fontId="54" fillId="5" borderId="19" xfId="9" applyFont="1" applyFill="1" applyBorder="1">
      <alignment vertical="center"/>
    </xf>
    <xf numFmtId="0" fontId="54" fillId="5" borderId="16" xfId="9" applyFont="1" applyFill="1" applyBorder="1">
      <alignment vertical="center"/>
    </xf>
    <xf numFmtId="0" fontId="54" fillId="5" borderId="9" xfId="9" applyFont="1" applyFill="1" applyBorder="1" applyAlignment="1">
      <alignment horizontal="center" vertical="center"/>
    </xf>
    <xf numFmtId="0" fontId="54" fillId="5" borderId="19" xfId="9" applyFont="1" applyFill="1" applyBorder="1" applyAlignment="1">
      <alignment horizontal="center" vertical="center"/>
    </xf>
    <xf numFmtId="0" fontId="54" fillId="5" borderId="16" xfId="9" applyFont="1" applyFill="1" applyBorder="1" applyAlignment="1">
      <alignment horizontal="center" vertical="center"/>
    </xf>
    <xf numFmtId="0" fontId="60" fillId="5" borderId="17" xfId="9" applyFont="1" applyFill="1" applyBorder="1">
      <alignment vertical="center"/>
    </xf>
    <xf numFmtId="0" fontId="54" fillId="5" borderId="17" xfId="9" applyFont="1" applyFill="1" applyBorder="1">
      <alignment vertical="center"/>
    </xf>
    <xf numFmtId="0" fontId="54" fillId="5" borderId="17" xfId="9" applyFont="1" applyFill="1" applyBorder="1" applyAlignment="1">
      <alignment horizontal="center" vertical="center"/>
    </xf>
    <xf numFmtId="0" fontId="54" fillId="5" borderId="12" xfId="9" applyFont="1" applyFill="1" applyBorder="1" applyAlignment="1">
      <alignment horizontal="center" vertical="center"/>
    </xf>
    <xf numFmtId="0" fontId="60" fillId="5" borderId="0" xfId="9" applyFont="1" applyFill="1" applyAlignment="1">
      <alignment horizontal="center" vertical="center"/>
    </xf>
    <xf numFmtId="0" fontId="58" fillId="5" borderId="5" xfId="9" applyFont="1" applyFill="1" applyBorder="1">
      <alignment vertical="center"/>
    </xf>
    <xf numFmtId="0" fontId="58" fillId="5" borderId="9" xfId="9" applyFont="1" applyFill="1" applyBorder="1">
      <alignment vertical="center"/>
    </xf>
    <xf numFmtId="0" fontId="60" fillId="5" borderId="9" xfId="9" applyFont="1" applyFill="1" applyBorder="1" applyAlignment="1">
      <alignment vertical="center" wrapText="1"/>
    </xf>
    <xf numFmtId="0" fontId="60" fillId="5" borderId="0" xfId="9" applyFont="1" applyFill="1" applyAlignment="1">
      <alignment vertical="center" wrapText="1"/>
    </xf>
    <xf numFmtId="0" fontId="60" fillId="5" borderId="108" xfId="9" applyFont="1" applyFill="1" applyBorder="1" applyAlignment="1">
      <alignment vertical="center" wrapText="1"/>
    </xf>
    <xf numFmtId="0" fontId="60" fillId="5" borderId="98" xfId="9" applyFont="1" applyFill="1" applyBorder="1" applyAlignment="1">
      <alignment vertical="center" wrapText="1"/>
    </xf>
    <xf numFmtId="0" fontId="60" fillId="5" borderId="98" xfId="9" applyFont="1" applyFill="1" applyBorder="1">
      <alignment vertical="center"/>
    </xf>
    <xf numFmtId="0" fontId="54" fillId="5" borderId="98" xfId="9" applyFont="1" applyFill="1" applyBorder="1">
      <alignment vertical="center"/>
    </xf>
    <xf numFmtId="0" fontId="54" fillId="5" borderId="103" xfId="9" applyFont="1" applyFill="1" applyBorder="1">
      <alignment vertical="center"/>
    </xf>
    <xf numFmtId="0" fontId="60" fillId="5" borderId="72" xfId="9" applyFont="1" applyFill="1" applyBorder="1">
      <alignment vertical="center"/>
    </xf>
    <xf numFmtId="0" fontId="60" fillId="5" borderId="103" xfId="9" applyFont="1" applyFill="1" applyBorder="1" applyAlignment="1">
      <alignment vertical="center" shrinkToFit="1"/>
    </xf>
    <xf numFmtId="0" fontId="60" fillId="5" borderId="72" xfId="9" applyFont="1" applyFill="1" applyBorder="1" applyAlignment="1">
      <alignment vertical="center" shrinkToFit="1"/>
    </xf>
    <xf numFmtId="0" fontId="54" fillId="5" borderId="72" xfId="9" applyFont="1" applyFill="1" applyBorder="1">
      <alignment vertical="center"/>
    </xf>
    <xf numFmtId="0" fontId="61" fillId="5" borderId="72" xfId="9" applyFont="1" applyFill="1" applyBorder="1">
      <alignment vertical="center"/>
    </xf>
    <xf numFmtId="0" fontId="54" fillId="5" borderId="105" xfId="9" applyFont="1" applyFill="1" applyBorder="1">
      <alignment vertical="center"/>
    </xf>
    <xf numFmtId="0" fontId="60" fillId="5" borderId="106" xfId="9" applyFont="1" applyFill="1" applyBorder="1">
      <alignment vertical="center"/>
    </xf>
    <xf numFmtId="0" fontId="60" fillId="5" borderId="105" xfId="9" applyFont="1" applyFill="1" applyBorder="1" applyAlignment="1">
      <alignment vertical="center" shrinkToFit="1"/>
    </xf>
    <xf numFmtId="0" fontId="60" fillId="5" borderId="106" xfId="9" applyFont="1" applyFill="1" applyBorder="1" applyAlignment="1">
      <alignment vertical="center" shrinkToFit="1"/>
    </xf>
    <xf numFmtId="0" fontId="54" fillId="5" borderId="106" xfId="9" applyFont="1" applyFill="1" applyBorder="1">
      <alignment vertical="center"/>
    </xf>
    <xf numFmtId="0" fontId="60" fillId="5" borderId="2" xfId="9" applyFont="1" applyFill="1" applyBorder="1" applyAlignment="1">
      <alignment horizontal="center" vertical="center"/>
    </xf>
    <xf numFmtId="0" fontId="60" fillId="5" borderId="3" xfId="9" applyFont="1" applyFill="1" applyBorder="1" applyAlignment="1">
      <alignment horizontal="center" vertical="center"/>
    </xf>
    <xf numFmtId="0" fontId="60" fillId="5" borderId="1" xfId="9" applyFont="1" applyFill="1" applyBorder="1" applyAlignment="1">
      <alignment horizontal="center" vertical="center"/>
    </xf>
    <xf numFmtId="176" fontId="60" fillId="5" borderId="2" xfId="9" applyNumberFormat="1" applyFont="1" applyFill="1" applyBorder="1" applyAlignment="1">
      <alignment horizontal="right" vertical="center" shrinkToFit="1"/>
    </xf>
    <xf numFmtId="176" fontId="54" fillId="5" borderId="2" xfId="9" applyNumberFormat="1" applyFont="1" applyFill="1" applyBorder="1" applyAlignment="1">
      <alignment horizontal="center" vertical="center" shrinkToFit="1"/>
    </xf>
    <xf numFmtId="176" fontId="54" fillId="5" borderId="2" xfId="9" applyNumberFormat="1" applyFont="1" applyFill="1" applyBorder="1" applyAlignment="1">
      <alignment horizontal="right" vertical="center" shrinkToFit="1"/>
    </xf>
    <xf numFmtId="0" fontId="54" fillId="5" borderId="2" xfId="9" applyFont="1" applyFill="1" applyBorder="1" applyAlignment="1">
      <alignment horizontal="center" vertical="center" shrinkToFit="1"/>
    </xf>
    <xf numFmtId="0" fontId="56" fillId="5" borderId="5" xfId="9" applyFont="1" applyFill="1" applyBorder="1">
      <alignment vertical="center"/>
    </xf>
    <xf numFmtId="0" fontId="81" fillId="5" borderId="0" xfId="9" applyFont="1" applyFill="1">
      <alignment vertical="center"/>
    </xf>
    <xf numFmtId="0" fontId="13" fillId="0" borderId="0" xfId="1" applyFont="1" applyAlignment="1">
      <alignment horizontal="left" vertical="center"/>
    </xf>
    <xf numFmtId="0" fontId="27" fillId="0" borderId="0" xfId="3" applyFont="1" applyAlignment="1">
      <alignment horizontal="left" vertical="center" wrapText="1"/>
    </xf>
    <xf numFmtId="0" fontId="8" fillId="0" borderId="0" xfId="3" applyFont="1" applyAlignment="1">
      <alignment horizontal="right" vertical="center" wrapText="1"/>
    </xf>
    <xf numFmtId="0" fontId="8" fillId="0" borderId="0" xfId="3" applyFont="1" applyAlignment="1">
      <alignment horizontal="left" vertical="center"/>
    </xf>
    <xf numFmtId="0" fontId="89" fillId="0" borderId="0" xfId="3" applyFont="1">
      <alignment vertical="center"/>
    </xf>
    <xf numFmtId="0" fontId="70" fillId="0" borderId="0" xfId="3" applyFont="1">
      <alignment vertical="center"/>
    </xf>
    <xf numFmtId="0" fontId="8" fillId="0" borderId="0" xfId="3" applyFont="1" applyAlignment="1">
      <alignment horizontal="left" vertical="center" wrapText="1"/>
    </xf>
    <xf numFmtId="0" fontId="70" fillId="0" borderId="0" xfId="3" applyFont="1" applyAlignment="1">
      <alignment vertical="center" wrapText="1"/>
    </xf>
    <xf numFmtId="0" fontId="8" fillId="0" borderId="0" xfId="3" applyFont="1" applyAlignment="1">
      <alignment vertical="center" wrapText="1"/>
    </xf>
    <xf numFmtId="0" fontId="60" fillId="0" borderId="0" xfId="3" applyFont="1" applyAlignment="1">
      <alignment horizontal="center" vertical="center" shrinkToFit="1"/>
    </xf>
    <xf numFmtId="0" fontId="90" fillId="0" borderId="0" xfId="0" applyFont="1"/>
    <xf numFmtId="0" fontId="8" fillId="0" borderId="0" xfId="3" applyFont="1" applyAlignment="1">
      <alignment horizontal="distributed" vertical="center" indent="1"/>
    </xf>
    <xf numFmtId="0" fontId="37" fillId="2" borderId="0" xfId="3" applyFont="1" applyFill="1" applyAlignment="1">
      <alignment horizontal="center" vertical="center"/>
    </xf>
    <xf numFmtId="0" fontId="91" fillId="0" borderId="0" xfId="3" applyFont="1" applyAlignment="1">
      <alignment vertical="center" wrapText="1"/>
    </xf>
    <xf numFmtId="0" fontId="3" fillId="0" borderId="10" xfId="1" applyFont="1" applyBorder="1" applyAlignment="1">
      <alignment vertical="top" wrapText="1" shrinkToFit="1"/>
    </xf>
    <xf numFmtId="0" fontId="19" fillId="0" borderId="98" xfId="0" applyFont="1" applyBorder="1"/>
    <xf numFmtId="0" fontId="19" fillId="0" borderId="72" xfId="0" applyFont="1" applyBorder="1"/>
    <xf numFmtId="0" fontId="19" fillId="0" borderId="40" xfId="0" applyFont="1" applyBorder="1"/>
    <xf numFmtId="0" fontId="92" fillId="0" borderId="0" xfId="0" applyFont="1" applyProtection="1">
      <protection locked="0"/>
    </xf>
    <xf numFmtId="0" fontId="93" fillId="0" borderId="0" xfId="0" applyFont="1" applyProtection="1">
      <protection locked="0"/>
    </xf>
    <xf numFmtId="0" fontId="94" fillId="0" borderId="0" xfId="0" applyFont="1" applyProtection="1">
      <protection locked="0"/>
    </xf>
    <xf numFmtId="0" fontId="92" fillId="0" borderId="9" xfId="0" applyFont="1" applyBorder="1" applyAlignment="1" applyProtection="1">
      <alignment vertical="center"/>
      <protection locked="0"/>
    </xf>
    <xf numFmtId="0" fontId="92" fillId="0" borderId="9" xfId="0" applyFont="1" applyBorder="1" applyProtection="1">
      <protection locked="0"/>
    </xf>
    <xf numFmtId="0" fontId="95" fillId="0" borderId="9" xfId="0" applyFont="1" applyBorder="1" applyProtection="1">
      <protection locked="0"/>
    </xf>
    <xf numFmtId="0" fontId="95" fillId="0" borderId="6" xfId="0" applyFont="1" applyBorder="1" applyAlignment="1" applyProtection="1">
      <alignment vertical="center"/>
      <protection locked="0"/>
    </xf>
    <xf numFmtId="0" fontId="95" fillId="0" borderId="8" xfId="0" applyFont="1" applyBorder="1" applyProtection="1">
      <protection locked="0"/>
    </xf>
    <xf numFmtId="0" fontId="95" fillId="0" borderId="18" xfId="0" applyFont="1" applyBorder="1" applyProtection="1">
      <protection locked="0"/>
    </xf>
    <xf numFmtId="0" fontId="95" fillId="0" borderId="10" xfId="0" applyFont="1" applyBorder="1" applyProtection="1">
      <protection locked="0"/>
    </xf>
    <xf numFmtId="0" fontId="95" fillId="0" borderId="11" xfId="0" applyFont="1" applyBorder="1" applyProtection="1">
      <protection locked="0"/>
    </xf>
    <xf numFmtId="0" fontId="97" fillId="0" borderId="0" xfId="0" applyFont="1" applyProtection="1">
      <protection locked="0"/>
    </xf>
    <xf numFmtId="0" fontId="2" fillId="0" borderId="0" xfId="8" applyProtection="1">
      <alignment vertical="center"/>
      <protection locked="0"/>
    </xf>
    <xf numFmtId="0" fontId="2" fillId="0" borderId="9" xfId="8" applyBorder="1" applyProtection="1">
      <alignment vertical="center"/>
      <protection locked="0"/>
    </xf>
    <xf numFmtId="0" fontId="95" fillId="0" borderId="9" xfId="0" applyFont="1" applyBorder="1" applyAlignment="1" applyProtection="1">
      <alignment vertical="center"/>
      <protection locked="0"/>
    </xf>
    <xf numFmtId="0" fontId="95" fillId="0" borderId="0" xfId="0" applyFont="1" applyAlignment="1" applyProtection="1">
      <alignment vertical="center"/>
      <protection locked="0"/>
    </xf>
    <xf numFmtId="0" fontId="95" fillId="0" borderId="0" xfId="0" applyFont="1" applyProtection="1">
      <protection locked="0"/>
    </xf>
    <xf numFmtId="0" fontId="92" fillId="0" borderId="0" xfId="0" applyFont="1"/>
    <xf numFmtId="0" fontId="92" fillId="3" borderId="0" xfId="0" applyFont="1" applyFill="1"/>
    <xf numFmtId="0" fontId="93" fillId="0" borderId="0" xfId="0" applyFont="1"/>
    <xf numFmtId="0" fontId="94" fillId="0" borderId="0" xfId="0" applyFont="1"/>
    <xf numFmtId="0" fontId="95" fillId="0" borderId="0" xfId="0" applyFont="1"/>
    <xf numFmtId="0" fontId="95" fillId="0" borderId="3" xfId="0" applyFont="1" applyBorder="1" applyAlignment="1">
      <alignment horizontal="center"/>
    </xf>
    <xf numFmtId="0" fontId="95" fillId="0" borderId="9" xfId="0" applyFont="1" applyBorder="1" applyAlignment="1">
      <alignment horizontal="left" vertical="center" indent="2"/>
    </xf>
    <xf numFmtId="0" fontId="95" fillId="0" borderId="0" xfId="0" applyFont="1" applyAlignment="1">
      <alignment horizontal="left" vertical="center" indent="2"/>
    </xf>
    <xf numFmtId="0" fontId="95" fillId="0" borderId="0" xfId="0" applyFont="1" applyAlignment="1">
      <alignment horizontal="center"/>
    </xf>
    <xf numFmtId="0" fontId="95" fillId="0" borderId="18" xfId="0" applyFont="1" applyBorder="1" applyAlignment="1">
      <alignment horizontal="center"/>
    </xf>
    <xf numFmtId="0" fontId="96" fillId="0" borderId="9" xfId="0" applyFont="1" applyBorder="1" applyAlignment="1">
      <alignment horizontal="left" vertical="center" indent="2"/>
    </xf>
    <xf numFmtId="0" fontId="96" fillId="0" borderId="0" xfId="0" applyFont="1" applyAlignment="1">
      <alignment horizontal="center"/>
    </xf>
    <xf numFmtId="0" fontId="96" fillId="0" borderId="18" xfId="0" applyFont="1" applyBorder="1" applyAlignment="1">
      <alignment horizontal="center"/>
    </xf>
    <xf numFmtId="0" fontId="95" fillId="0" borderId="9" xfId="0" applyFont="1" applyBorder="1"/>
    <xf numFmtId="0" fontId="96" fillId="0" borderId="0" xfId="0" applyFont="1"/>
    <xf numFmtId="0" fontId="96" fillId="0" borderId="18" xfId="0" applyFont="1" applyBorder="1"/>
    <xf numFmtId="0" fontId="92" fillId="0" borderId="9" xfId="0" applyFont="1" applyBorder="1"/>
    <xf numFmtId="0" fontId="97" fillId="0" borderId="0" xfId="0" applyFont="1"/>
    <xf numFmtId="0" fontId="97" fillId="0" borderId="18" xfId="0" applyFont="1" applyBorder="1"/>
    <xf numFmtId="0" fontId="96" fillId="0" borderId="0" xfId="0" applyFont="1" applyAlignment="1">
      <alignment horizontal="left" vertical="center"/>
    </xf>
    <xf numFmtId="0" fontId="96" fillId="0" borderId="0" xfId="0" applyFont="1" applyAlignment="1">
      <alignment horizontal="left" vertical="center" indent="2"/>
    </xf>
    <xf numFmtId="0" fontId="2" fillId="0" borderId="9" xfId="8" applyBorder="1">
      <alignment vertical="center"/>
    </xf>
    <xf numFmtId="0" fontId="95" fillId="0" borderId="96" xfId="0" applyFont="1" applyBorder="1" applyAlignment="1">
      <alignment vertical="center" wrapText="1"/>
    </xf>
    <xf numFmtId="0" fontId="95" fillId="0" borderId="96" xfId="0" applyFont="1" applyBorder="1" applyAlignment="1">
      <alignment vertical="center"/>
    </xf>
    <xf numFmtId="0" fontId="92" fillId="0" borderId="96" xfId="0" applyFont="1" applyBorder="1"/>
    <xf numFmtId="0" fontId="92" fillId="0" borderId="12" xfId="0" applyFont="1" applyBorder="1"/>
    <xf numFmtId="0" fontId="96" fillId="0" borderId="96" xfId="0" applyFont="1" applyBorder="1"/>
    <xf numFmtId="0" fontId="95" fillId="0" borderId="96" xfId="0" applyFont="1" applyBorder="1"/>
    <xf numFmtId="0" fontId="96" fillId="0" borderId="14" xfId="0" applyFont="1" applyBorder="1"/>
    <xf numFmtId="0" fontId="95" fillId="0" borderId="0" xfId="0" applyFont="1" applyAlignment="1">
      <alignment vertical="center"/>
    </xf>
    <xf numFmtId="180" fontId="2" fillId="0" borderId="0" xfId="3" applyNumberFormat="1" applyAlignment="1">
      <alignment horizontal="right" vertical="center"/>
    </xf>
    <xf numFmtId="0" fontId="39" fillId="0" borderId="96" xfId="5" applyFont="1" applyBorder="1" applyAlignment="1">
      <alignment horizontal="left" vertical="center"/>
    </xf>
    <xf numFmtId="0" fontId="42" fillId="0" borderId="96" xfId="5" applyFont="1" applyBorder="1" applyAlignment="1">
      <alignment horizontal="center" vertical="center" wrapText="1"/>
    </xf>
    <xf numFmtId="0" fontId="43" fillId="0" borderId="96" xfId="5" applyFont="1" applyBorder="1" applyAlignment="1">
      <alignment horizontal="right"/>
    </xf>
    <xf numFmtId="0" fontId="18" fillId="0" borderId="26" xfId="5" applyFont="1" applyBorder="1" applyAlignment="1">
      <alignment horizontal="right"/>
    </xf>
    <xf numFmtId="0" fontId="18" fillId="0" borderId="27" xfId="5" applyFont="1" applyBorder="1" applyAlignment="1">
      <alignment horizontal="right"/>
    </xf>
    <xf numFmtId="0" fontId="18" fillId="0" borderId="110" xfId="5" applyFont="1" applyBorder="1">
      <alignment vertical="center"/>
    </xf>
    <xf numFmtId="0" fontId="18" fillId="0" borderId="84" xfId="5" applyFont="1" applyBorder="1">
      <alignment vertical="center"/>
    </xf>
    <xf numFmtId="0" fontId="18" fillId="0" borderId="86" xfId="5" applyFont="1" applyBorder="1">
      <alignment vertical="center"/>
    </xf>
    <xf numFmtId="0" fontId="92" fillId="0" borderId="0" xfId="0" applyFont="1" applyAlignment="1" applyProtection="1">
      <alignment horizontal="center"/>
      <protection locked="0"/>
    </xf>
    <xf numFmtId="0" fontId="95" fillId="0" borderId="6" xfId="0" applyFont="1" applyBorder="1" applyAlignment="1" applyProtection="1">
      <alignment horizontal="center" vertical="center"/>
      <protection locked="0"/>
    </xf>
    <xf numFmtId="0" fontId="95" fillId="0" borderId="7" xfId="0" applyFont="1" applyBorder="1" applyAlignment="1" applyProtection="1">
      <alignment horizontal="center" vertical="center"/>
      <protection locked="0"/>
    </xf>
    <xf numFmtId="0" fontId="96" fillId="0" borderId="0" xfId="0" applyFont="1" applyProtection="1">
      <protection locked="0"/>
    </xf>
    <xf numFmtId="0" fontId="92" fillId="0" borderId="0" xfId="0" applyFont="1" applyAlignment="1">
      <alignment horizontal="center"/>
    </xf>
    <xf numFmtId="0" fontId="95" fillId="0" borderId="6" xfId="0" applyFont="1" applyBorder="1" applyAlignment="1">
      <alignment horizontal="center" vertical="center"/>
    </xf>
    <xf numFmtId="0" fontId="95" fillId="0" borderId="2" xfId="0" applyFont="1" applyBorder="1" applyAlignment="1">
      <alignment horizontal="center"/>
    </xf>
    <xf numFmtId="0" fontId="95" fillId="0" borderId="7" xfId="0" applyFont="1" applyBorder="1" applyAlignment="1">
      <alignment horizontal="center" vertical="center"/>
    </xf>
    <xf numFmtId="0" fontId="95" fillId="0" borderId="7" xfId="0" applyFont="1" applyBorder="1" applyAlignment="1">
      <alignment horizontal="center" vertical="center" shrinkToFit="1"/>
    </xf>
    <xf numFmtId="0" fontId="8" fillId="0" borderId="0" xfId="1" applyFont="1" applyProtection="1">
      <protection locked="0"/>
    </xf>
    <xf numFmtId="0" fontId="95" fillId="0" borderId="9" xfId="0" applyFont="1" applyBorder="1" applyAlignment="1" applyProtection="1">
      <alignment vertical="center" wrapText="1"/>
      <protection locked="0"/>
    </xf>
    <xf numFmtId="0" fontId="0" fillId="0" borderId="25" xfId="0" applyBorder="1" applyAlignment="1">
      <alignment shrinkToFit="1"/>
    </xf>
    <xf numFmtId="0" fontId="0" fillId="0" borderId="26" xfId="0" applyBorder="1" applyAlignment="1">
      <alignment shrinkToFit="1"/>
    </xf>
    <xf numFmtId="0" fontId="92" fillId="0" borderId="27" xfId="0" applyFont="1" applyBorder="1" applyAlignment="1">
      <alignment shrinkToFit="1"/>
    </xf>
    <xf numFmtId="0" fontId="92" fillId="0" borderId="0" xfId="0" applyFont="1" applyAlignment="1" applyProtection="1">
      <alignment shrinkToFit="1"/>
      <protection locked="0"/>
    </xf>
    <xf numFmtId="0" fontId="0" fillId="0" borderId="39" xfId="0" applyBorder="1" applyAlignment="1">
      <alignment shrinkToFit="1"/>
    </xf>
    <xf numFmtId="0" fontId="0" fillId="0" borderId="0" xfId="0" applyAlignment="1">
      <alignment shrinkToFit="1"/>
    </xf>
    <xf numFmtId="0" fontId="0" fillId="0" borderId="0" xfId="0" applyAlignment="1">
      <alignment horizontal="center" shrinkToFit="1"/>
    </xf>
    <xf numFmtId="188" fontId="0" fillId="0" borderId="0" xfId="0" applyNumberFormat="1" applyAlignment="1">
      <alignment horizontal="center" vertical="center" shrinkToFit="1"/>
    </xf>
    <xf numFmtId="0" fontId="0" fillId="0" borderId="0" xfId="0" applyAlignment="1">
      <alignment horizontal="center" vertical="center" shrinkToFit="1"/>
    </xf>
    <xf numFmtId="0" fontId="92" fillId="0" borderId="40" xfId="0" applyFont="1" applyBorder="1" applyAlignment="1">
      <alignment shrinkToFit="1"/>
    </xf>
    <xf numFmtId="0" fontId="0" fillId="0" borderId="1" xfId="0" applyBorder="1" applyAlignment="1">
      <alignment horizontal="center" shrinkToFit="1"/>
    </xf>
    <xf numFmtId="0" fontId="0" fillId="0" borderId="3" xfId="0" applyBorder="1" applyAlignment="1">
      <alignment horizontal="center" shrinkToFit="1"/>
    </xf>
    <xf numFmtId="2" fontId="0" fillId="0" borderId="7" xfId="0" applyNumberFormat="1" applyBorder="1" applyAlignment="1">
      <alignment horizontal="center" vertical="center" shrinkToFit="1"/>
    </xf>
    <xf numFmtId="2" fontId="0" fillId="0" borderId="0" xfId="0" applyNumberFormat="1" applyAlignment="1">
      <alignment horizontal="center" vertical="center" shrinkToFit="1"/>
    </xf>
    <xf numFmtId="189" fontId="0" fillId="0" borderId="0" xfId="0" applyNumberFormat="1" applyAlignment="1">
      <alignment horizontal="center" vertical="center" shrinkToFit="1"/>
    </xf>
    <xf numFmtId="190" fontId="0" fillId="0" borderId="0" xfId="0" applyNumberFormat="1" applyAlignment="1">
      <alignment horizontal="center" shrinkToFit="1"/>
    </xf>
    <xf numFmtId="190" fontId="0" fillId="0" borderId="0" xfId="0" applyNumberFormat="1" applyAlignment="1">
      <alignment horizontal="center" vertical="center" shrinkToFit="1"/>
    </xf>
    <xf numFmtId="0" fontId="0" fillId="0" borderId="0" xfId="0" applyAlignment="1">
      <alignment vertical="center" shrinkToFit="1"/>
    </xf>
    <xf numFmtId="0" fontId="0" fillId="3" borderId="0" xfId="0" applyFill="1" applyAlignment="1">
      <alignment shrinkToFit="1"/>
    </xf>
    <xf numFmtId="0" fontId="0" fillId="6" borderId="25" xfId="0" applyFill="1" applyBorder="1" applyAlignment="1">
      <alignment horizontal="center" shrinkToFit="1"/>
    </xf>
    <xf numFmtId="0" fontId="0" fillId="6" borderId="26" xfId="0" applyFill="1" applyBorder="1" applyAlignment="1">
      <alignment horizontal="center" shrinkToFit="1"/>
    </xf>
    <xf numFmtId="0" fontId="0" fillId="6" borderId="27" xfId="0" applyFill="1" applyBorder="1" applyAlignment="1">
      <alignment horizontal="center" shrinkToFit="1"/>
    </xf>
    <xf numFmtId="0" fontId="0" fillId="6" borderId="39" xfId="0" applyFill="1" applyBorder="1" applyAlignment="1">
      <alignment horizontal="center" shrinkToFit="1"/>
    </xf>
    <xf numFmtId="0" fontId="0" fillId="6" borderId="0" xfId="0" applyFill="1" applyAlignment="1">
      <alignment horizontal="center" shrinkToFit="1"/>
    </xf>
    <xf numFmtId="191" fontId="0" fillId="6" borderId="0" xfId="0" applyNumberFormat="1" applyFill="1" applyAlignment="1">
      <alignment horizontal="center" shrinkToFit="1"/>
    </xf>
    <xf numFmtId="191" fontId="0" fillId="6" borderId="40" xfId="0" applyNumberFormat="1" applyFill="1" applyBorder="1" applyAlignment="1">
      <alignment horizontal="center" shrinkToFit="1"/>
    </xf>
    <xf numFmtId="0" fontId="0" fillId="6" borderId="40" xfId="0" applyFill="1" applyBorder="1" applyAlignment="1">
      <alignment horizontal="center" shrinkToFit="1"/>
    </xf>
    <xf numFmtId="0" fontId="0" fillId="6" borderId="28" xfId="0" applyFill="1" applyBorder="1" applyAlignment="1">
      <alignment horizontal="center" shrinkToFit="1"/>
    </xf>
    <xf numFmtId="0" fontId="0" fillId="6" borderId="29" xfId="0" applyFill="1" applyBorder="1" applyAlignment="1">
      <alignment horizontal="center" shrinkToFit="1"/>
    </xf>
    <xf numFmtId="185" fontId="0" fillId="6" borderId="29" xfId="0" applyNumberFormat="1" applyFill="1" applyBorder="1" applyAlignment="1">
      <alignment horizontal="center" shrinkToFit="1"/>
    </xf>
    <xf numFmtId="185" fontId="0" fillId="6" borderId="30" xfId="0" applyNumberFormat="1" applyFill="1" applyBorder="1" applyAlignment="1">
      <alignment horizontal="center" shrinkToFit="1"/>
    </xf>
    <xf numFmtId="0" fontId="0" fillId="0" borderId="158" xfId="0" applyBorder="1" applyAlignment="1">
      <alignment horizontal="center" shrinkToFit="1"/>
    </xf>
    <xf numFmtId="0" fontId="0" fillId="0" borderId="159" xfId="0" applyBorder="1" applyAlignment="1">
      <alignment horizontal="center" shrinkToFit="1"/>
    </xf>
    <xf numFmtId="187" fontId="0" fillId="0" borderId="159" xfId="0" applyNumberFormat="1" applyBorder="1" applyAlignment="1">
      <alignment horizontal="center" shrinkToFit="1"/>
    </xf>
    <xf numFmtId="187" fontId="0" fillId="0" borderId="160" xfId="0" applyNumberFormat="1" applyBorder="1" applyAlignment="1">
      <alignment horizontal="center" shrinkToFit="1"/>
    </xf>
    <xf numFmtId="0" fontId="0" fillId="0" borderId="158" xfId="0" applyBorder="1" applyAlignment="1">
      <alignment horizontal="center" vertical="center" shrinkToFit="1"/>
    </xf>
    <xf numFmtId="0" fontId="0" fillId="0" borderId="159" xfId="0" applyBorder="1" applyAlignment="1">
      <alignment horizontal="center" vertical="center" shrinkToFit="1"/>
    </xf>
    <xf numFmtId="187" fontId="0" fillId="0" borderId="159" xfId="0" applyNumberFormat="1" applyBorder="1" applyAlignment="1">
      <alignment horizontal="center" vertical="center" shrinkToFit="1"/>
    </xf>
    <xf numFmtId="187" fontId="0" fillId="0" borderId="160" xfId="0" applyNumberFormat="1" applyBorder="1" applyAlignment="1">
      <alignment horizontal="center" vertical="center" shrinkToFit="1"/>
    </xf>
    <xf numFmtId="192" fontId="0" fillId="0" borderId="0" xfId="0" applyNumberFormat="1" applyAlignment="1">
      <alignment horizontal="center" vertical="center" shrinkToFit="1"/>
    </xf>
    <xf numFmtId="185" fontId="0" fillId="0" borderId="159" xfId="0" applyNumberFormat="1" applyBorder="1" applyAlignment="1">
      <alignment horizontal="center" vertical="center" shrinkToFit="1"/>
    </xf>
    <xf numFmtId="185" fontId="0" fillId="0" borderId="160" xfId="0" applyNumberFormat="1" applyBorder="1" applyAlignment="1">
      <alignment horizontal="center" vertical="center" shrinkToFit="1"/>
    </xf>
    <xf numFmtId="0" fontId="0" fillId="0" borderId="26" xfId="0" applyBorder="1" applyAlignment="1">
      <alignment horizontal="center" vertical="center" shrinkToFit="1"/>
    </xf>
    <xf numFmtId="185" fontId="0" fillId="0" borderId="0" xfId="0" applyNumberFormat="1" applyAlignment="1">
      <alignment horizontal="center" vertical="center" shrinkToFit="1"/>
    </xf>
    <xf numFmtId="0" fontId="0" fillId="0" borderId="28" xfId="0" applyBorder="1" applyAlignment="1">
      <alignment shrinkToFit="1"/>
    </xf>
    <xf numFmtId="0" fontId="0" fillId="0" borderId="29" xfId="0" applyBorder="1" applyAlignment="1">
      <alignment shrinkToFit="1"/>
    </xf>
    <xf numFmtId="0" fontId="0" fillId="0" borderId="29" xfId="0" applyBorder="1" applyAlignment="1">
      <alignment horizontal="center" vertical="center" shrinkToFit="1"/>
    </xf>
    <xf numFmtId="0" fontId="92" fillId="0" borderId="30" xfId="0" applyFont="1" applyBorder="1" applyAlignment="1">
      <alignment shrinkToFit="1"/>
    </xf>
    <xf numFmtId="0" fontId="0" fillId="0" borderId="25" xfId="0" applyBorder="1" applyAlignment="1">
      <alignment horizontal="center" shrinkToFit="1"/>
    </xf>
    <xf numFmtId="0" fontId="0" fillId="0" borderId="26" xfId="0" applyBorder="1" applyAlignment="1">
      <alignment horizontal="center" shrinkToFit="1"/>
    </xf>
    <xf numFmtId="0" fontId="92" fillId="0" borderId="25" xfId="0" applyFont="1" applyBorder="1" applyAlignment="1">
      <alignment shrinkToFit="1"/>
    </xf>
    <xf numFmtId="0" fontId="0" fillId="0" borderId="27" xfId="0" applyBorder="1" applyAlignment="1">
      <alignment shrinkToFit="1"/>
    </xf>
    <xf numFmtId="0" fontId="0" fillId="0" borderId="39" xfId="0" applyBorder="1" applyAlignment="1">
      <alignment horizontal="center" shrinkToFit="1"/>
    </xf>
    <xf numFmtId="0" fontId="92" fillId="0" borderId="39" xfId="0" applyFont="1" applyBorder="1" applyAlignment="1">
      <alignment shrinkToFit="1"/>
    </xf>
    <xf numFmtId="0" fontId="0" fillId="0" borderId="40" xfId="0" applyBorder="1" applyAlignment="1">
      <alignment shrinkToFit="1"/>
    </xf>
    <xf numFmtId="0" fontId="0" fillId="0" borderId="14" xfId="0" applyBorder="1" applyAlignment="1">
      <alignment horizontal="center" shrinkToFit="1"/>
    </xf>
    <xf numFmtId="0" fontId="0" fillId="0" borderId="11" xfId="0" applyBorder="1" applyAlignment="1">
      <alignment horizontal="center" shrinkToFit="1"/>
    </xf>
    <xf numFmtId="0" fontId="0" fillId="0" borderId="12" xfId="0" applyBorder="1" applyAlignment="1">
      <alignment horizontal="center" shrinkToFit="1"/>
    </xf>
    <xf numFmtId="0" fontId="0" fillId="0" borderId="161" xfId="0" applyBorder="1" applyAlignment="1">
      <alignment horizontal="center" shrinkToFit="1"/>
    </xf>
    <xf numFmtId="2" fontId="0" fillId="0" borderId="3" xfId="0" applyNumberFormat="1" applyBorder="1" applyAlignment="1">
      <alignment horizontal="center" shrinkToFit="1"/>
    </xf>
    <xf numFmtId="0" fontId="0" fillId="0" borderId="7" xfId="0" applyBorder="1" applyAlignment="1">
      <alignment horizontal="center" shrinkToFit="1"/>
    </xf>
    <xf numFmtId="0" fontId="0" fillId="0" borderId="145" xfId="0" applyBorder="1" applyAlignment="1">
      <alignment horizontal="center" shrinkToFit="1"/>
    </xf>
    <xf numFmtId="0" fontId="0" fillId="0" borderId="7" xfId="0" applyBorder="1" applyAlignment="1">
      <alignment horizontal="center" vertical="center" shrinkToFit="1"/>
    </xf>
    <xf numFmtId="186" fontId="0" fillId="0" borderId="7" xfId="0" applyNumberFormat="1" applyBorder="1" applyAlignment="1">
      <alignment horizontal="center" vertical="center" shrinkToFit="1"/>
    </xf>
    <xf numFmtId="0" fontId="0" fillId="0" borderId="7" xfId="0" applyBorder="1" applyAlignment="1">
      <alignment shrinkToFit="1"/>
    </xf>
    <xf numFmtId="186" fontId="0" fillId="0" borderId="7" xfId="0" applyNumberFormat="1" applyBorder="1" applyAlignment="1">
      <alignment horizontal="center" shrinkToFit="1"/>
    </xf>
    <xf numFmtId="0" fontId="92" fillId="0" borderId="28" xfId="0" applyFont="1" applyBorder="1" applyAlignment="1">
      <alignment shrinkToFit="1"/>
    </xf>
    <xf numFmtId="0" fontId="92" fillId="0" borderId="29" xfId="0" applyFont="1" applyBorder="1" applyAlignment="1">
      <alignment shrinkToFit="1"/>
    </xf>
    <xf numFmtId="0" fontId="0" fillId="0" borderId="8" xfId="0" applyBorder="1" applyAlignment="1">
      <alignment horizontal="center" shrinkToFit="1"/>
    </xf>
    <xf numFmtId="0" fontId="0" fillId="0" borderId="4" xfId="0" applyBorder="1" applyAlignment="1">
      <alignment horizontal="center" shrinkToFit="1"/>
    </xf>
    <xf numFmtId="2" fontId="0" fillId="0" borderId="6" xfId="0" applyNumberFormat="1" applyBorder="1" applyAlignment="1">
      <alignment horizontal="center" shrinkToFit="1"/>
    </xf>
    <xf numFmtId="0" fontId="0" fillId="0" borderId="162" xfId="0" applyBorder="1" applyAlignment="1">
      <alignment horizontal="center" shrinkToFit="1"/>
    </xf>
    <xf numFmtId="0" fontId="0" fillId="0" borderId="14" xfId="0" applyBorder="1" applyAlignment="1">
      <alignment horizontal="center" vertical="center" shrinkToFit="1"/>
    </xf>
    <xf numFmtId="0" fontId="0" fillId="0" borderId="11" xfId="0" applyBorder="1" applyAlignment="1">
      <alignment horizontal="center" vertical="center" shrinkToFit="1"/>
    </xf>
    <xf numFmtId="0" fontId="0" fillId="0" borderId="12" xfId="0" applyBorder="1" applyAlignment="1">
      <alignment horizontal="center" vertical="center" shrinkToFit="1"/>
    </xf>
    <xf numFmtId="0" fontId="0" fillId="0" borderId="161" xfId="0" applyBorder="1" applyAlignment="1">
      <alignment horizontal="center" vertical="center" shrinkToFit="1"/>
    </xf>
    <xf numFmtId="2" fontId="0" fillId="0" borderId="3" xfId="0" applyNumberFormat="1" applyBorder="1" applyAlignment="1">
      <alignment horizontal="center" vertical="center" shrinkToFit="1"/>
    </xf>
    <xf numFmtId="0" fontId="0" fillId="0" borderId="1" xfId="0" applyBorder="1" applyAlignment="1">
      <alignment horizontal="center" vertical="center" shrinkToFit="1"/>
    </xf>
    <xf numFmtId="0" fontId="0" fillId="0" borderId="145" xfId="0" applyBorder="1" applyAlignment="1">
      <alignment horizontal="center" vertical="center" shrinkToFit="1"/>
    </xf>
    <xf numFmtId="2" fontId="0" fillId="0" borderId="6" xfId="0" applyNumberFormat="1" applyBorder="1" applyAlignment="1">
      <alignment horizontal="center" vertical="center" shrinkToFit="1"/>
    </xf>
    <xf numFmtId="0" fontId="0" fillId="0" borderId="8" xfId="0" applyBorder="1" applyAlignment="1">
      <alignment horizontal="center" vertical="center" shrinkToFit="1"/>
    </xf>
    <xf numFmtId="0" fontId="0" fillId="0" borderId="4" xfId="0" applyBorder="1" applyAlignment="1">
      <alignment horizontal="center" vertical="center" shrinkToFit="1"/>
    </xf>
    <xf numFmtId="0" fontId="0" fillId="0" borderId="162" xfId="0" applyBorder="1" applyAlignment="1">
      <alignment horizontal="center" vertical="center" shrinkToFit="1"/>
    </xf>
    <xf numFmtId="0" fontId="92" fillId="0" borderId="9" xfId="0" applyFont="1" applyBorder="1" applyAlignment="1">
      <alignment vertical="center"/>
    </xf>
    <xf numFmtId="0" fontId="0" fillId="0" borderId="25" xfId="0" applyBorder="1"/>
    <xf numFmtId="0" fontId="0" fillId="0" borderId="26" xfId="0" applyBorder="1"/>
    <xf numFmtId="0" fontId="92" fillId="0" borderId="26" xfId="0" applyFont="1" applyBorder="1"/>
    <xf numFmtId="0" fontId="92" fillId="0" borderId="27" xfId="0" applyFont="1" applyBorder="1"/>
    <xf numFmtId="0" fontId="0" fillId="0" borderId="0" xfId="0" applyAlignment="1">
      <alignment horizontal="center"/>
    </xf>
    <xf numFmtId="0" fontId="0" fillId="0" borderId="39" xfId="0" applyBorder="1"/>
    <xf numFmtId="0" fontId="92" fillId="0" borderId="40" xfId="0" applyFont="1" applyBorder="1"/>
    <xf numFmtId="0" fontId="99" fillId="7" borderId="14" xfId="0" applyFont="1" applyFill="1" applyBorder="1" applyAlignment="1">
      <alignment horizontal="center" shrinkToFit="1"/>
    </xf>
    <xf numFmtId="0" fontId="99" fillId="7" borderId="11" xfId="0" applyFont="1" applyFill="1" applyBorder="1" applyAlignment="1">
      <alignment horizontal="center" shrinkToFit="1"/>
    </xf>
    <xf numFmtId="0" fontId="99" fillId="0" borderId="0" xfId="0" applyFont="1" applyAlignment="1">
      <alignment horizontal="center" shrinkToFit="1"/>
    </xf>
    <xf numFmtId="0" fontId="0" fillId="8" borderId="3" xfId="0" applyFill="1" applyBorder="1" applyAlignment="1">
      <alignment horizontal="center" vertical="center" shrinkToFit="1"/>
    </xf>
    <xf numFmtId="0" fontId="0" fillId="8" borderId="7" xfId="0" applyFill="1" applyBorder="1" applyAlignment="1">
      <alignment horizontal="center" shrinkToFit="1"/>
    </xf>
    <xf numFmtId="0" fontId="0" fillId="8" borderId="11" xfId="0" applyFill="1" applyBorder="1" applyAlignment="1">
      <alignment horizontal="center" shrinkToFit="1"/>
    </xf>
    <xf numFmtId="193" fontId="0" fillId="0" borderId="0" xfId="0" applyNumberFormat="1" applyAlignment="1">
      <alignment horizontal="center"/>
    </xf>
    <xf numFmtId="0" fontId="0" fillId="0" borderId="3" xfId="0" applyBorder="1" applyAlignment="1">
      <alignment horizontal="center" vertical="center" shrinkToFit="1"/>
    </xf>
    <xf numFmtId="0" fontId="0" fillId="5" borderId="7" xfId="0" applyFill="1" applyBorder="1" applyAlignment="1">
      <alignment horizontal="center" shrinkToFit="1"/>
    </xf>
    <xf numFmtId="1" fontId="0" fillId="0" borderId="0" xfId="0" applyNumberFormat="1" applyAlignment="1">
      <alignment horizontal="center"/>
    </xf>
    <xf numFmtId="0" fontId="0" fillId="8" borderId="6" xfId="0" applyFill="1" applyBorder="1" applyAlignment="1">
      <alignment horizontal="center" vertical="center" shrinkToFit="1"/>
    </xf>
    <xf numFmtId="0" fontId="0" fillId="8" borderId="8" xfId="0" applyFill="1" applyBorder="1" applyAlignment="1">
      <alignment horizontal="center" shrinkToFit="1"/>
    </xf>
    <xf numFmtId="1" fontId="0" fillId="0" borderId="7" xfId="0" applyNumberFormat="1" applyBorder="1" applyAlignment="1">
      <alignment horizontal="center" shrinkToFit="1"/>
    </xf>
    <xf numFmtId="0" fontId="0" fillId="9" borderId="7" xfId="0" applyFill="1" applyBorder="1" applyAlignment="1">
      <alignment horizontal="center" shrinkToFit="1"/>
    </xf>
    <xf numFmtId="0" fontId="0" fillId="9" borderId="8" xfId="0" applyFill="1" applyBorder="1" applyAlignment="1">
      <alignment horizontal="center" shrinkToFit="1"/>
    </xf>
    <xf numFmtId="2" fontId="0" fillId="0" borderId="0" xfId="0" applyNumberFormat="1" applyAlignment="1">
      <alignment horizontal="center" shrinkToFit="1"/>
    </xf>
    <xf numFmtId="0" fontId="0" fillId="0" borderId="30" xfId="0" applyBorder="1" applyAlignment="1">
      <alignment shrinkToFit="1"/>
    </xf>
    <xf numFmtId="0" fontId="0" fillId="0" borderId="28" xfId="0" applyBorder="1"/>
    <xf numFmtId="0" fontId="0" fillId="0" borderId="29" xfId="0" applyBorder="1"/>
    <xf numFmtId="0" fontId="92" fillId="0" borderId="29" xfId="0" applyFont="1" applyBorder="1"/>
    <xf numFmtId="0" fontId="92" fillId="0" borderId="30" xfId="0" applyFont="1" applyBorder="1"/>
    <xf numFmtId="0" fontId="0" fillId="0" borderId="0" xfId="0" applyAlignment="1">
      <alignment horizontal="center" vertical="center"/>
    </xf>
    <xf numFmtId="1" fontId="0" fillId="0" borderId="0" xfId="0" applyNumberFormat="1" applyAlignment="1">
      <alignment horizontal="center" vertical="center"/>
    </xf>
    <xf numFmtId="0" fontId="18" fillId="0" borderId="164" xfId="5" applyFont="1" applyBorder="1">
      <alignment vertical="center"/>
    </xf>
    <xf numFmtId="0" fontId="60" fillId="0" borderId="9" xfId="1" applyFont="1" applyBorder="1" applyAlignment="1">
      <alignment vertical="center"/>
    </xf>
    <xf numFmtId="0" fontId="60" fillId="0" borderId="18" xfId="1" applyFont="1" applyBorder="1" applyAlignment="1">
      <alignment vertical="center"/>
    </xf>
    <xf numFmtId="0" fontId="85" fillId="0" borderId="9" xfId="1" applyFont="1" applyBorder="1" applyAlignment="1">
      <alignment horizontal="center" vertical="center"/>
    </xf>
    <xf numFmtId="0" fontId="85" fillId="0" borderId="18" xfId="1" applyFont="1" applyBorder="1" applyAlignment="1">
      <alignment horizontal="center" vertical="center"/>
    </xf>
    <xf numFmtId="0" fontId="60" fillId="0" borderId="9" xfId="1" applyFont="1" applyBorder="1"/>
    <xf numFmtId="0" fontId="60" fillId="0" borderId="18" xfId="1" applyFont="1" applyBorder="1"/>
    <xf numFmtId="0" fontId="61" fillId="0" borderId="9" xfId="1" applyFont="1" applyBorder="1" applyAlignment="1">
      <alignment horizontal="center" vertical="center"/>
    </xf>
    <xf numFmtId="0" fontId="61" fillId="0" borderId="18" xfId="1" applyFont="1" applyBorder="1" applyAlignment="1">
      <alignment horizontal="center" vertical="center"/>
    </xf>
    <xf numFmtId="0" fontId="54" fillId="0" borderId="9" xfId="1" applyFont="1" applyBorder="1"/>
    <xf numFmtId="0" fontId="54" fillId="0" borderId="18" xfId="1" applyFont="1" applyBorder="1"/>
    <xf numFmtId="0" fontId="81" fillId="0" borderId="9" xfId="1" applyFont="1" applyBorder="1" applyAlignment="1">
      <alignment horizontal="center" vertical="center"/>
    </xf>
    <xf numFmtId="0" fontId="81" fillId="0" borderId="18" xfId="1" applyFont="1" applyBorder="1" applyAlignment="1">
      <alignment horizontal="center" vertical="center"/>
    </xf>
    <xf numFmtId="0" fontId="60" fillId="0" borderId="9" xfId="1" applyFont="1" applyBorder="1" applyAlignment="1">
      <alignment horizontal="center" vertical="center"/>
    </xf>
    <xf numFmtId="0" fontId="60" fillId="0" borderId="18" xfId="1" applyFont="1" applyBorder="1" applyAlignment="1">
      <alignment horizontal="center" vertical="center"/>
    </xf>
    <xf numFmtId="0" fontId="61" fillId="0" borderId="9" xfId="1" applyFont="1" applyBorder="1"/>
    <xf numFmtId="0" fontId="83" fillId="0" borderId="18" xfId="1" applyFont="1" applyBorder="1" applyAlignment="1">
      <alignment horizontal="center" vertical="center"/>
    </xf>
    <xf numFmtId="0" fontId="61" fillId="0" borderId="9" xfId="1" applyFont="1" applyBorder="1" applyAlignment="1">
      <alignment vertical="center"/>
    </xf>
    <xf numFmtId="0" fontId="61" fillId="0" borderId="18" xfId="1" applyFont="1" applyBorder="1" applyAlignment="1">
      <alignment vertical="center"/>
    </xf>
    <xf numFmtId="0" fontId="61" fillId="0" borderId="18" xfId="1" applyFont="1" applyBorder="1"/>
    <xf numFmtId="0" fontId="61" fillId="0" borderId="17" xfId="1" applyFont="1" applyBorder="1" applyAlignment="1">
      <alignment horizontal="distributed" vertical="center"/>
    </xf>
    <xf numFmtId="0" fontId="61" fillId="0" borderId="17" xfId="1" applyFont="1" applyBorder="1" applyAlignment="1">
      <alignment horizontal="center" vertical="center"/>
    </xf>
    <xf numFmtId="180" fontId="3" fillId="0" borderId="2" xfId="1" applyNumberFormat="1" applyFont="1" applyBorder="1" applyAlignment="1">
      <alignment horizontal="right" vertical="center"/>
    </xf>
    <xf numFmtId="0" fontId="3" fillId="0" borderId="0" xfId="0" applyFont="1" applyBorder="1" applyAlignment="1">
      <alignment vertical="center"/>
    </xf>
    <xf numFmtId="0" fontId="2" fillId="0" borderId="0" xfId="3" applyNumberFormat="1" applyAlignment="1">
      <alignment horizontal="right" vertical="center"/>
    </xf>
    <xf numFmtId="180" fontId="3" fillId="0" borderId="2" xfId="1" applyNumberFormat="1" applyFont="1" applyBorder="1" applyAlignment="1">
      <alignment horizontal="center" vertical="center"/>
    </xf>
    <xf numFmtId="0" fontId="3" fillId="0" borderId="2" xfId="1" applyNumberFormat="1" applyFont="1" applyBorder="1" applyAlignment="1">
      <alignment horizontal="center" vertical="center"/>
    </xf>
    <xf numFmtId="0" fontId="3" fillId="0" borderId="2" xfId="1" applyNumberFormat="1" applyFont="1" applyBorder="1" applyAlignment="1">
      <alignment horizontal="right" vertical="center"/>
    </xf>
    <xf numFmtId="0" fontId="14" fillId="0" borderId="0" xfId="0" applyFont="1" applyAlignment="1">
      <alignment vertical="center"/>
    </xf>
    <xf numFmtId="0" fontId="30" fillId="0" borderId="40" xfId="0" applyFont="1" applyBorder="1" applyAlignment="1">
      <alignment vertical="center" shrinkToFit="1"/>
    </xf>
    <xf numFmtId="0" fontId="28" fillId="0" borderId="98" xfId="0" applyFont="1" applyBorder="1" applyAlignment="1">
      <alignment vertical="center"/>
    </xf>
    <xf numFmtId="0" fontId="13" fillId="0" borderId="33" xfId="0" applyFont="1" applyBorder="1" applyAlignment="1">
      <alignment vertical="top" justifyLastLine="1"/>
    </xf>
    <xf numFmtId="0" fontId="33" fillId="0" borderId="159" xfId="0" applyFont="1" applyBorder="1" applyAlignment="1">
      <alignment vertical="center"/>
    </xf>
    <xf numFmtId="0" fontId="101" fillId="0" borderId="0" xfId="0" applyFont="1" applyAlignment="1">
      <alignment vertical="center"/>
    </xf>
    <xf numFmtId="0" fontId="3" fillId="0" borderId="96" xfId="0" applyFont="1" applyBorder="1" applyAlignment="1">
      <alignment vertical="center"/>
    </xf>
    <xf numFmtId="0" fontId="3" fillId="0" borderId="0" xfId="0" applyFont="1" applyBorder="1" applyAlignment="1">
      <alignment vertical="center" wrapText="1"/>
    </xf>
    <xf numFmtId="0" fontId="3" fillId="0" borderId="32" xfId="0" applyFont="1" applyBorder="1" applyAlignment="1">
      <alignment vertical="center"/>
    </xf>
    <xf numFmtId="0" fontId="3" fillId="0" borderId="12" xfId="0" applyFont="1" applyBorder="1" applyAlignment="1">
      <alignment vertical="center"/>
    </xf>
    <xf numFmtId="0" fontId="3" fillId="0" borderId="9" xfId="0" applyFont="1" applyBorder="1" applyAlignment="1">
      <alignment vertical="center"/>
    </xf>
    <xf numFmtId="0" fontId="3" fillId="0" borderId="0" xfId="0" applyFont="1" applyBorder="1" applyAlignment="1">
      <alignment horizontal="left" vertical="center"/>
    </xf>
    <xf numFmtId="0" fontId="13" fillId="0" borderId="0" xfId="0" applyFont="1" applyBorder="1" applyAlignment="1">
      <alignment vertical="center"/>
    </xf>
    <xf numFmtId="0" fontId="3" fillId="0" borderId="0" xfId="1" applyFont="1" applyAlignment="1">
      <alignment horizontal="right" vertical="center"/>
    </xf>
    <xf numFmtId="0" fontId="3" fillId="0" borderId="39" xfId="0" applyFont="1" applyBorder="1" applyAlignment="1">
      <alignment vertical="center" wrapText="1"/>
    </xf>
    <xf numFmtId="0" fontId="3" fillId="0" borderId="0" xfId="0" applyFont="1" applyBorder="1" applyAlignment="1">
      <alignment horizontal="right" vertical="center"/>
    </xf>
    <xf numFmtId="0" fontId="19" fillId="0" borderId="0" xfId="0" applyFont="1" applyBorder="1"/>
    <xf numFmtId="0" fontId="12" fillId="0" borderId="0" xfId="0" applyFont="1" applyBorder="1" applyAlignment="1">
      <alignment horizontal="left" vertical="center"/>
    </xf>
    <xf numFmtId="0" fontId="30" fillId="0" borderId="0" xfId="0" applyFont="1" applyBorder="1" applyAlignment="1">
      <alignment vertical="center" shrinkToFit="1"/>
    </xf>
    <xf numFmtId="0" fontId="33" fillId="0" borderId="0" xfId="0" applyFont="1" applyBorder="1" applyAlignment="1">
      <alignment vertical="center"/>
    </xf>
    <xf numFmtId="0" fontId="19" fillId="0" borderId="0" xfId="0" applyFont="1" applyBorder="1" applyAlignment="1">
      <alignment vertical="center"/>
    </xf>
    <xf numFmtId="0" fontId="13" fillId="0" borderId="0" xfId="0" applyFont="1" applyBorder="1" applyAlignment="1">
      <alignment vertical="center" shrinkToFit="1"/>
    </xf>
    <xf numFmtId="0" fontId="19" fillId="0" borderId="39" xfId="0" applyFont="1" applyBorder="1"/>
    <xf numFmtId="0" fontId="19" fillId="0" borderId="29" xfId="0" applyFont="1" applyBorder="1"/>
    <xf numFmtId="0" fontId="13" fillId="0" borderId="14" xfId="0" applyFont="1" applyBorder="1" applyAlignment="1">
      <alignment horizontal="right" vertical="center"/>
    </xf>
    <xf numFmtId="0" fontId="19" fillId="0" borderId="6" xfId="0" applyFont="1" applyBorder="1"/>
    <xf numFmtId="177" fontId="3" fillId="0" borderId="0" xfId="1" applyNumberFormat="1" applyFont="1" applyAlignment="1">
      <alignment horizontal="right"/>
    </xf>
    <xf numFmtId="0" fontId="37" fillId="4" borderId="7" xfId="1" applyFont="1" applyFill="1" applyBorder="1" applyAlignment="1">
      <alignment horizontal="center" vertical="center"/>
    </xf>
    <xf numFmtId="0" fontId="3" fillId="0" borderId="7" xfId="1" applyFont="1" applyBorder="1" applyAlignment="1">
      <alignment horizontal="center" vertical="center"/>
    </xf>
    <xf numFmtId="0" fontId="3" fillId="0" borderId="3" xfId="1" applyFont="1" applyBorder="1" applyAlignment="1">
      <alignment vertical="center" shrinkToFit="1"/>
    </xf>
    <xf numFmtId="0" fontId="6" fillId="0" borderId="0" xfId="1" applyFont="1" applyAlignment="1">
      <alignment horizontal="center" vertical="center"/>
    </xf>
    <xf numFmtId="0" fontId="3" fillId="0" borderId="10" xfId="1" applyFont="1" applyBorder="1" applyAlignment="1">
      <alignment vertical="top" wrapText="1" shrinkToFit="1"/>
    </xf>
    <xf numFmtId="178" fontId="3" fillId="0" borderId="0" xfId="1" applyNumberFormat="1" applyFont="1" applyAlignment="1">
      <alignment horizontal="right"/>
    </xf>
    <xf numFmtId="180" fontId="12" fillId="0" borderId="0" xfId="1" applyNumberFormat="1" applyFont="1" applyAlignment="1">
      <alignment horizontal="right"/>
    </xf>
    <xf numFmtId="0" fontId="8" fillId="0" borderId="72" xfId="1" applyFont="1" applyBorder="1"/>
    <xf numFmtId="0" fontId="8" fillId="0" borderId="0" xfId="1" applyFont="1"/>
    <xf numFmtId="0" fontId="12" fillId="0" borderId="0" xfId="1" applyFont="1" applyAlignment="1">
      <alignment horizontal="left"/>
    </xf>
    <xf numFmtId="0" fontId="2" fillId="0" borderId="0" xfId="1"/>
    <xf numFmtId="0" fontId="8" fillId="0" borderId="7" xfId="1" applyFont="1" applyBorder="1" applyAlignment="1">
      <alignment horizontal="center" vertical="center" wrapText="1"/>
    </xf>
    <xf numFmtId="177" fontId="13" fillId="0" borderId="0" xfId="1" applyNumberFormat="1" applyFont="1" applyAlignment="1">
      <alignment horizontal="right"/>
    </xf>
    <xf numFmtId="0" fontId="12" fillId="0" borderId="0" xfId="1" applyFont="1" applyAlignment="1">
      <alignment horizontal="justify"/>
    </xf>
    <xf numFmtId="0" fontId="22" fillId="0" borderId="0" xfId="1" applyFont="1"/>
    <xf numFmtId="0" fontId="11" fillId="0" borderId="0" xfId="1" applyFont="1" applyAlignment="1">
      <alignment horizontal="center" vertical="center"/>
    </xf>
    <xf numFmtId="180" fontId="8" fillId="0" borderId="96" xfId="1" applyNumberFormat="1" applyFont="1" applyBorder="1" applyAlignment="1">
      <alignment horizontal="right"/>
    </xf>
    <xf numFmtId="0" fontId="3" fillId="0" borderId="0" xfId="1" applyFont="1" applyAlignment="1">
      <alignment horizontal="right"/>
    </xf>
    <xf numFmtId="0" fontId="8" fillId="0" borderId="8" xfId="1" applyFont="1" applyBorder="1" applyAlignment="1">
      <alignment horizontal="center"/>
    </xf>
    <xf numFmtId="0" fontId="8" fillId="0" borderId="11" xfId="1" applyFont="1" applyBorder="1" applyAlignment="1">
      <alignment horizontal="center"/>
    </xf>
    <xf numFmtId="0" fontId="6" fillId="0" borderId="0" xfId="1" applyFont="1" applyAlignment="1">
      <alignment horizontal="center"/>
    </xf>
    <xf numFmtId="0" fontId="25" fillId="0" borderId="0" xfId="1" applyFont="1" applyAlignment="1">
      <alignment horizontal="center"/>
    </xf>
    <xf numFmtId="0" fontId="12" fillId="0" borderId="0" xfId="1" applyFont="1" applyAlignment="1">
      <alignment horizontal="center"/>
    </xf>
    <xf numFmtId="0" fontId="26" fillId="0" borderId="0" xfId="1" applyFont="1" applyAlignment="1">
      <alignment horizontal="center"/>
    </xf>
    <xf numFmtId="0" fontId="8" fillId="0" borderId="0" xfId="1" applyFont="1" applyAlignment="1">
      <alignment horizontal="right"/>
    </xf>
    <xf numFmtId="0" fontId="8" fillId="0" borderId="0" xfId="1" applyFont="1" applyAlignment="1">
      <alignment horizontal="right" vertical="top"/>
    </xf>
    <xf numFmtId="0" fontId="8" fillId="0" borderId="7" xfId="1" applyFont="1" applyBorder="1" applyAlignment="1">
      <alignment horizontal="center"/>
    </xf>
    <xf numFmtId="0" fontId="22" fillId="0" borderId="0" xfId="1" applyFont="1" applyAlignment="1">
      <alignment horizontal="center"/>
    </xf>
    <xf numFmtId="0" fontId="55" fillId="0" borderId="4" xfId="1" applyFont="1" applyBorder="1" applyAlignment="1">
      <alignment horizontal="distributed" vertical="center"/>
    </xf>
    <xf numFmtId="0" fontId="55" fillId="0" borderId="5" xfId="1" applyFont="1" applyBorder="1" applyAlignment="1">
      <alignment horizontal="distributed" vertical="center"/>
    </xf>
    <xf numFmtId="0" fontId="55" fillId="0" borderId="6" xfId="1" applyFont="1" applyBorder="1" applyAlignment="1">
      <alignment horizontal="distributed" vertical="center"/>
    </xf>
    <xf numFmtId="0" fontId="55" fillId="0" borderId="9" xfId="1" applyFont="1" applyBorder="1" applyAlignment="1">
      <alignment horizontal="distributed" vertical="center"/>
    </xf>
    <xf numFmtId="0" fontId="55" fillId="0" borderId="0" xfId="1" applyFont="1" applyAlignment="1">
      <alignment horizontal="distributed" vertical="center"/>
    </xf>
    <xf numFmtId="0" fontId="55" fillId="0" borderId="18" xfId="1" applyFont="1" applyBorder="1" applyAlignment="1">
      <alignment horizontal="distributed" vertical="center"/>
    </xf>
    <xf numFmtId="0" fontId="55" fillId="0" borderId="12" xfId="1" applyFont="1" applyBorder="1" applyAlignment="1">
      <alignment horizontal="distributed" vertical="center"/>
    </xf>
    <xf numFmtId="0" fontId="55" fillId="0" borderId="96" xfId="1" applyFont="1" applyBorder="1" applyAlignment="1">
      <alignment horizontal="distributed" vertical="center"/>
    </xf>
    <xf numFmtId="0" fontId="55" fillId="0" borderId="14" xfId="1" applyFont="1" applyBorder="1" applyAlignment="1">
      <alignment horizontal="distributed" vertical="center"/>
    </xf>
    <xf numFmtId="0" fontId="2" fillId="0" borderId="7" xfId="1" applyBorder="1" applyAlignment="1">
      <alignment horizontal="center" vertical="center"/>
    </xf>
    <xf numFmtId="0" fontId="55" fillId="0" borderId="4" xfId="1" applyFont="1" applyBorder="1" applyAlignment="1">
      <alignment horizontal="center" vertical="center"/>
    </xf>
    <xf numFmtId="0" fontId="55" fillId="0" borderId="5" xfId="1" applyFont="1" applyBorder="1" applyAlignment="1">
      <alignment horizontal="center" vertical="center"/>
    </xf>
    <xf numFmtId="0" fontId="55" fillId="0" borderId="6" xfId="1" applyFont="1" applyBorder="1" applyAlignment="1">
      <alignment horizontal="center" vertical="center"/>
    </xf>
    <xf numFmtId="0" fontId="55" fillId="0" borderId="9" xfId="1" applyFont="1" applyBorder="1" applyAlignment="1">
      <alignment horizontal="center" vertical="center"/>
    </xf>
    <xf numFmtId="0" fontId="55" fillId="0" borderId="0" xfId="1" applyFont="1" applyAlignment="1">
      <alignment horizontal="center" vertical="center"/>
    </xf>
    <xf numFmtId="0" fontId="55" fillId="0" borderId="18" xfId="1" applyFont="1" applyBorder="1" applyAlignment="1">
      <alignment horizontal="center" vertical="center"/>
    </xf>
    <xf numFmtId="0" fontId="55" fillId="0" borderId="12" xfId="1" applyFont="1" applyBorder="1" applyAlignment="1">
      <alignment horizontal="center" vertical="center"/>
    </xf>
    <xf numFmtId="0" fontId="55" fillId="0" borderId="96" xfId="1" applyFont="1" applyBorder="1" applyAlignment="1">
      <alignment horizontal="center" vertical="center"/>
    </xf>
    <xf numFmtId="0" fontId="55" fillId="0" borderId="14" xfId="1" applyFont="1" applyBorder="1" applyAlignment="1">
      <alignment horizontal="center" vertical="center"/>
    </xf>
    <xf numFmtId="0" fontId="54" fillId="0" borderId="4" xfId="1" applyFont="1" applyBorder="1" applyAlignment="1">
      <alignment horizontal="center"/>
    </xf>
    <xf numFmtId="0" fontId="54" fillId="0" borderId="5" xfId="1" applyFont="1" applyBorder="1" applyAlignment="1">
      <alignment horizontal="center"/>
    </xf>
    <xf numFmtId="0" fontId="54" fillId="0" borderId="6" xfId="1" applyFont="1" applyBorder="1" applyAlignment="1">
      <alignment horizontal="center"/>
    </xf>
    <xf numFmtId="0" fontId="54" fillId="0" borderId="9" xfId="1" applyFont="1" applyBorder="1" applyAlignment="1">
      <alignment horizontal="center"/>
    </xf>
    <xf numFmtId="0" fontId="54" fillId="0" borderId="0" xfId="1" applyFont="1" applyAlignment="1">
      <alignment horizontal="center"/>
    </xf>
    <xf numFmtId="0" fontId="54" fillId="0" borderId="18" xfId="1" applyFont="1" applyBorder="1" applyAlignment="1">
      <alignment horizontal="center"/>
    </xf>
    <xf numFmtId="0" fontId="54" fillId="0" borderId="12" xfId="1" applyFont="1" applyBorder="1" applyAlignment="1">
      <alignment horizontal="center"/>
    </xf>
    <xf numFmtId="0" fontId="54" fillId="0" borderId="96" xfId="1" applyFont="1" applyBorder="1" applyAlignment="1">
      <alignment horizontal="center"/>
    </xf>
    <xf numFmtId="0" fontId="54" fillId="0" borderId="14" xfId="1" applyFont="1" applyBorder="1" applyAlignment="1">
      <alignment horizontal="center"/>
    </xf>
    <xf numFmtId="0" fontId="79" fillId="0" borderId="0" xfId="1" applyFont="1" applyAlignment="1">
      <alignment horizontal="center" vertical="center" shrinkToFit="1"/>
    </xf>
    <xf numFmtId="0" fontId="55" fillId="0" borderId="7" xfId="1" applyFont="1" applyBorder="1" applyAlignment="1">
      <alignment horizontal="distributed" vertical="center"/>
    </xf>
    <xf numFmtId="0" fontId="8" fillId="0" borderId="4" xfId="1" applyFont="1" applyBorder="1" applyAlignment="1">
      <alignment horizontal="distributed" vertical="center" wrapText="1"/>
    </xf>
    <xf numFmtId="0" fontId="8" fillId="0" borderId="5" xfId="1" applyFont="1" applyBorder="1" applyAlignment="1">
      <alignment horizontal="distributed" vertical="center" wrapText="1"/>
    </xf>
    <xf numFmtId="0" fontId="8" fillId="0" borderId="6" xfId="1" applyFont="1" applyBorder="1" applyAlignment="1">
      <alignment horizontal="distributed" vertical="center" wrapText="1"/>
    </xf>
    <xf numFmtId="0" fontId="8" fillId="0" borderId="9" xfId="1" applyFont="1" applyBorder="1" applyAlignment="1">
      <alignment horizontal="distributed" vertical="center" wrapText="1"/>
    </xf>
    <xf numFmtId="0" fontId="8" fillId="0" borderId="0" xfId="1" applyFont="1" applyAlignment="1">
      <alignment horizontal="distributed" vertical="center" wrapText="1"/>
    </xf>
    <xf numFmtId="0" fontId="8" fillId="0" borderId="18" xfId="1" applyFont="1" applyBorder="1" applyAlignment="1">
      <alignment horizontal="distributed" vertical="center" wrapText="1"/>
    </xf>
    <xf numFmtId="0" fontId="8" fillId="0" borderId="12" xfId="1" applyFont="1" applyBorder="1" applyAlignment="1">
      <alignment horizontal="distributed" vertical="center" wrapText="1"/>
    </xf>
    <xf numFmtId="0" fontId="8" fillId="0" borderId="96" xfId="1" applyFont="1" applyBorder="1" applyAlignment="1">
      <alignment horizontal="distributed" vertical="center" wrapText="1"/>
    </xf>
    <xf numFmtId="0" fontId="8" fillId="0" borderId="14" xfId="1" applyFont="1" applyBorder="1" applyAlignment="1">
      <alignment horizontal="distributed" vertical="center" wrapText="1"/>
    </xf>
    <xf numFmtId="0" fontId="55" fillId="0" borderId="0" xfId="1" applyFont="1" applyAlignment="1">
      <alignment horizontal="left" vertical="center"/>
    </xf>
    <xf numFmtId="0" fontId="55" fillId="0" borderId="0" xfId="1" applyFont="1" applyAlignment="1">
      <alignment horizontal="left"/>
    </xf>
    <xf numFmtId="0" fontId="8" fillId="0" borderId="0" xfId="3" applyFont="1" applyAlignment="1">
      <alignment horizontal="left" vertical="center" wrapText="1"/>
    </xf>
    <xf numFmtId="0" fontId="12" fillId="0" borderId="98" xfId="3" applyFont="1" applyBorder="1" applyAlignment="1">
      <alignment horizontal="left" vertical="center"/>
    </xf>
    <xf numFmtId="0" fontId="8" fillId="0" borderId="0" xfId="3" applyFont="1" applyAlignment="1">
      <alignment horizontal="left" vertical="center"/>
    </xf>
    <xf numFmtId="0" fontId="8" fillId="0" borderId="0" xfId="3" applyFont="1" applyAlignment="1">
      <alignment horizontal="right" vertical="center" wrapText="1"/>
    </xf>
    <xf numFmtId="178" fontId="8" fillId="0" borderId="0" xfId="3" applyNumberFormat="1" applyFont="1" applyAlignment="1">
      <alignment horizontal="right" vertical="center"/>
    </xf>
    <xf numFmtId="0" fontId="5" fillId="0" borderId="112" xfId="3" applyFont="1" applyBorder="1" applyAlignment="1">
      <alignment horizontal="right" vertical="center" indent="1"/>
    </xf>
    <xf numFmtId="0" fontId="5" fillId="0" borderId="102" xfId="3" applyFont="1" applyBorder="1" applyAlignment="1">
      <alignment horizontal="right" vertical="center" indent="1"/>
    </xf>
    <xf numFmtId="0" fontId="5" fillId="0" borderId="113" xfId="3" applyFont="1" applyBorder="1" applyAlignment="1">
      <alignment horizontal="right" vertical="center" indent="1"/>
    </xf>
    <xf numFmtId="0" fontId="5" fillId="0" borderId="115" xfId="3" applyFont="1" applyBorder="1" applyAlignment="1">
      <alignment horizontal="right" vertical="center" indent="1"/>
    </xf>
    <xf numFmtId="0" fontId="5" fillId="0" borderId="72" xfId="3" applyFont="1" applyBorder="1" applyAlignment="1">
      <alignment horizontal="right" vertical="center" indent="1"/>
    </xf>
    <xf numFmtId="0" fontId="5" fillId="0" borderId="104" xfId="3" applyFont="1" applyBorder="1" applyAlignment="1">
      <alignment horizontal="right" vertical="center" indent="1"/>
    </xf>
    <xf numFmtId="0" fontId="5" fillId="0" borderId="117" xfId="3" applyFont="1" applyBorder="1" applyAlignment="1">
      <alignment horizontal="right" vertical="center" indent="1"/>
    </xf>
    <xf numFmtId="0" fontId="5" fillId="0" borderId="106" xfId="3" applyFont="1" applyBorder="1" applyAlignment="1">
      <alignment horizontal="right" vertical="center" indent="1"/>
    </xf>
    <xf numFmtId="0" fontId="5" fillId="0" borderId="107" xfId="3" applyFont="1" applyBorder="1" applyAlignment="1">
      <alignment horizontal="right" vertical="center" indent="1"/>
    </xf>
    <xf numFmtId="0" fontId="3" fillId="5" borderId="74" xfId="3" applyFont="1" applyFill="1" applyBorder="1" applyAlignment="1">
      <alignment horizontal="center" vertical="center" wrapText="1" justifyLastLine="1"/>
    </xf>
    <xf numFmtId="0" fontId="3" fillId="5" borderId="5" xfId="3" applyFont="1" applyFill="1" applyBorder="1" applyAlignment="1">
      <alignment horizontal="center" vertical="center" justifyLastLine="1"/>
    </xf>
    <xf numFmtId="0" fontId="3" fillId="5" borderId="6" xfId="3" applyFont="1" applyFill="1" applyBorder="1" applyAlignment="1">
      <alignment horizontal="center" vertical="center" justifyLastLine="1"/>
    </xf>
    <xf numFmtId="0" fontId="3" fillId="5" borderId="80" xfId="3" applyFont="1" applyFill="1" applyBorder="1" applyAlignment="1">
      <alignment horizontal="center" vertical="center" justifyLastLine="1"/>
    </xf>
    <xf numFmtId="0" fontId="3" fillId="5" borderId="0" xfId="3" applyFont="1" applyFill="1" applyAlignment="1">
      <alignment horizontal="center" vertical="center" justifyLastLine="1"/>
    </xf>
    <xf numFmtId="0" fontId="3" fillId="5" borderId="18" xfId="3" applyFont="1" applyFill="1" applyBorder="1" applyAlignment="1">
      <alignment horizontal="center" vertical="center" justifyLastLine="1"/>
    </xf>
    <xf numFmtId="0" fontId="3" fillId="5" borderId="70" xfId="3" applyFont="1" applyFill="1" applyBorder="1" applyAlignment="1">
      <alignment horizontal="center" vertical="center" justifyLastLine="1"/>
    </xf>
    <xf numFmtId="0" fontId="3" fillId="5" borderId="98" xfId="3" applyFont="1" applyFill="1" applyBorder="1" applyAlignment="1">
      <alignment horizontal="center" vertical="center" justifyLastLine="1"/>
    </xf>
    <xf numFmtId="0" fontId="3" fillId="5" borderId="95" xfId="3" applyFont="1" applyFill="1" applyBorder="1" applyAlignment="1">
      <alignment horizontal="center" vertical="center" justifyLastLine="1"/>
    </xf>
    <xf numFmtId="0" fontId="3" fillId="5" borderId="66" xfId="3" applyFont="1" applyFill="1" applyBorder="1" applyAlignment="1">
      <alignment horizontal="center" vertical="center" wrapText="1" justifyLastLine="1"/>
    </xf>
    <xf numFmtId="0" fontId="3" fillId="5" borderId="84" xfId="3" applyFont="1" applyFill="1" applyBorder="1" applyAlignment="1">
      <alignment horizontal="center" vertical="center" wrapText="1" justifyLastLine="1"/>
    </xf>
    <xf numFmtId="0" fontId="3" fillId="5" borderId="86" xfId="3" applyFont="1" applyFill="1" applyBorder="1" applyAlignment="1">
      <alignment horizontal="center" vertical="center" wrapText="1" justifyLastLine="1"/>
    </xf>
    <xf numFmtId="0" fontId="3" fillId="5" borderId="80" xfId="3" applyFont="1" applyFill="1" applyBorder="1" applyAlignment="1">
      <alignment horizontal="center" vertical="center" wrapText="1" justifyLastLine="1"/>
    </xf>
    <xf numFmtId="0" fontId="3" fillId="5" borderId="0" xfId="3" applyFont="1" applyFill="1" applyAlignment="1">
      <alignment horizontal="center" vertical="center" wrapText="1" justifyLastLine="1"/>
    </xf>
    <xf numFmtId="0" fontId="3" fillId="5" borderId="18" xfId="3" applyFont="1" applyFill="1" applyBorder="1" applyAlignment="1">
      <alignment horizontal="center" vertical="center" wrapText="1" justifyLastLine="1"/>
    </xf>
    <xf numFmtId="0" fontId="3" fillId="5" borderId="88" xfId="3" applyFont="1" applyFill="1" applyBorder="1" applyAlignment="1">
      <alignment horizontal="center" vertical="center" wrapText="1" justifyLastLine="1"/>
    </xf>
    <xf numFmtId="0" fontId="3" fillId="5" borderId="96" xfId="3" applyFont="1" applyFill="1" applyBorder="1" applyAlignment="1">
      <alignment horizontal="center" vertical="center" wrapText="1" justifyLastLine="1"/>
    </xf>
    <xf numFmtId="0" fontId="3" fillId="5" borderId="14" xfId="3" applyFont="1" applyFill="1" applyBorder="1" applyAlignment="1">
      <alignment horizontal="center" vertical="center" wrapText="1" justifyLastLine="1"/>
    </xf>
    <xf numFmtId="49" fontId="8" fillId="0" borderId="66" xfId="3" applyNumberFormat="1" applyFont="1" applyBorder="1" applyAlignment="1">
      <alignment horizontal="center" vertical="center"/>
    </xf>
    <xf numFmtId="49" fontId="8" fillId="0" borderId="84" xfId="3" applyNumberFormat="1" applyFont="1" applyBorder="1" applyAlignment="1">
      <alignment horizontal="center" vertical="center"/>
    </xf>
    <xf numFmtId="49" fontId="8" fillId="0" borderId="80" xfId="3" applyNumberFormat="1" applyFont="1" applyBorder="1" applyAlignment="1">
      <alignment horizontal="center" vertical="center"/>
    </xf>
    <xf numFmtId="49" fontId="8" fillId="0" borderId="0" xfId="3" applyNumberFormat="1" applyFont="1" applyAlignment="1">
      <alignment horizontal="center" vertical="center"/>
    </xf>
    <xf numFmtId="49" fontId="8" fillId="0" borderId="88" xfId="3" applyNumberFormat="1" applyFont="1" applyBorder="1" applyAlignment="1">
      <alignment horizontal="center" vertical="center"/>
    </xf>
    <xf numFmtId="49" fontId="8" fillId="0" borderId="96" xfId="3" applyNumberFormat="1" applyFont="1" applyBorder="1" applyAlignment="1">
      <alignment horizontal="center" vertical="center"/>
    </xf>
    <xf numFmtId="0" fontId="8" fillId="0" borderId="76" xfId="3" applyFont="1" applyBorder="1" applyAlignment="1">
      <alignment vertical="center" shrinkToFit="1"/>
    </xf>
    <xf numFmtId="0" fontId="8" fillId="0" borderId="81" xfId="3" applyFont="1" applyBorder="1" applyAlignment="1">
      <alignment vertical="center" shrinkToFit="1"/>
    </xf>
    <xf numFmtId="49" fontId="8" fillId="0" borderId="74" xfId="3" applyNumberFormat="1" applyFont="1" applyBorder="1" applyAlignment="1">
      <alignment horizontal="center" vertical="center"/>
    </xf>
    <xf numFmtId="49" fontId="8" fillId="0" borderId="5" xfId="3" applyNumberFormat="1" applyFont="1" applyBorder="1" applyAlignment="1">
      <alignment horizontal="center" vertical="center"/>
    </xf>
    <xf numFmtId="0" fontId="8" fillId="0" borderId="90" xfId="3" applyFont="1" applyBorder="1" applyAlignment="1">
      <alignment vertical="center" shrinkToFit="1"/>
    </xf>
    <xf numFmtId="0" fontId="8" fillId="0" borderId="172" xfId="3" applyFont="1" applyBorder="1" applyAlignment="1">
      <alignment horizontal="center" vertical="center" shrinkToFit="1"/>
    </xf>
    <xf numFmtId="0" fontId="8" fillId="0" borderId="173" xfId="3" applyFont="1" applyBorder="1" applyAlignment="1">
      <alignment horizontal="center" vertical="center" shrinkToFit="1"/>
    </xf>
    <xf numFmtId="0" fontId="3" fillId="0" borderId="67" xfId="3" applyFont="1" applyBorder="1" applyAlignment="1">
      <alignment horizontal="center" vertical="center" wrapText="1"/>
    </xf>
    <xf numFmtId="0" fontId="3" fillId="0" borderId="64" xfId="3" applyFont="1" applyBorder="1" applyAlignment="1">
      <alignment horizontal="center" vertical="center"/>
    </xf>
    <xf numFmtId="0" fontId="3" fillId="0" borderId="89" xfId="3" applyFont="1" applyBorder="1" applyAlignment="1">
      <alignment horizontal="center" vertical="center"/>
    </xf>
    <xf numFmtId="0" fontId="3" fillId="0" borderId="64" xfId="3" applyFont="1" applyBorder="1" applyAlignment="1">
      <alignment horizontal="center" vertical="center" wrapText="1"/>
    </xf>
    <xf numFmtId="0" fontId="3" fillId="0" borderId="89" xfId="3" applyFont="1" applyBorder="1" applyAlignment="1">
      <alignment horizontal="center" vertical="center" wrapText="1"/>
    </xf>
    <xf numFmtId="0" fontId="3" fillId="0" borderId="66" xfId="3" applyFont="1" applyBorder="1" applyAlignment="1">
      <alignment horizontal="center" vertical="center"/>
    </xf>
    <xf numFmtId="0" fontId="3" fillId="0" borderId="80" xfId="3" applyFont="1" applyBorder="1" applyAlignment="1">
      <alignment horizontal="center" vertical="center"/>
    </xf>
    <xf numFmtId="0" fontId="3" fillId="0" borderId="88" xfId="3" applyFont="1" applyBorder="1" applyAlignment="1">
      <alignment horizontal="center" vertical="center"/>
    </xf>
    <xf numFmtId="0" fontId="55" fillId="0" borderId="76" xfId="3" applyFont="1" applyBorder="1" applyAlignment="1">
      <alignment horizontal="center" vertical="center" shrinkToFit="1"/>
    </xf>
    <xf numFmtId="0" fontId="55" fillId="0" borderId="81" xfId="3" applyFont="1" applyBorder="1" applyAlignment="1">
      <alignment horizontal="center" vertical="center" shrinkToFit="1"/>
    </xf>
    <xf numFmtId="0" fontId="55" fillId="0" borderId="90" xfId="3" applyFont="1" applyBorder="1" applyAlignment="1">
      <alignment horizontal="center" vertical="center" shrinkToFit="1"/>
    </xf>
    <xf numFmtId="0" fontId="58" fillId="0" borderId="73" xfId="3" applyFont="1" applyBorder="1" applyAlignment="1">
      <alignment horizontal="center" vertical="center"/>
    </xf>
    <xf numFmtId="0" fontId="58" fillId="0" borderId="79" xfId="3" applyFont="1" applyBorder="1" applyAlignment="1">
      <alignment horizontal="center" vertical="center"/>
    </xf>
    <xf numFmtId="0" fontId="58" fillId="0" borderId="87" xfId="3" applyFont="1" applyBorder="1" applyAlignment="1">
      <alignment horizontal="center" vertical="center"/>
    </xf>
    <xf numFmtId="0" fontId="58" fillId="0" borderId="74" xfId="3" applyFont="1" applyBorder="1" applyAlignment="1">
      <alignment horizontal="center" vertical="center" wrapText="1"/>
    </xf>
    <xf numFmtId="0" fontId="58" fillId="0" borderId="5" xfId="3" applyFont="1" applyBorder="1" applyAlignment="1">
      <alignment horizontal="center" vertical="center" wrapText="1"/>
    </xf>
    <xf numFmtId="0" fontId="58" fillId="0" borderId="75" xfId="3" applyFont="1" applyBorder="1" applyAlignment="1">
      <alignment horizontal="center" vertical="center" wrapText="1"/>
    </xf>
    <xf numFmtId="0" fontId="58" fillId="0" borderId="70" xfId="3" applyFont="1" applyBorder="1" applyAlignment="1">
      <alignment horizontal="center" vertical="center" wrapText="1"/>
    </xf>
    <xf numFmtId="0" fontId="58" fillId="0" borderId="68" xfId="3" applyFont="1" applyBorder="1" applyAlignment="1">
      <alignment horizontal="center" vertical="center" wrapText="1"/>
    </xf>
    <xf numFmtId="0" fontId="58" fillId="0" borderId="71" xfId="3" applyFont="1" applyBorder="1" applyAlignment="1">
      <alignment horizontal="center" vertical="center" wrapText="1"/>
    </xf>
    <xf numFmtId="177" fontId="8" fillId="0" borderId="0" xfId="3" applyNumberFormat="1" applyFont="1" applyAlignment="1">
      <alignment horizontal="right" vertical="center"/>
    </xf>
    <xf numFmtId="0" fontId="11" fillId="0" borderId="0" xfId="3" applyFont="1" applyAlignment="1">
      <alignment horizontal="center" vertical="center" wrapText="1"/>
    </xf>
    <xf numFmtId="0" fontId="8" fillId="0" borderId="0" xfId="3" applyFont="1" applyAlignment="1">
      <alignment horizontal="center" vertical="center" wrapText="1"/>
    </xf>
    <xf numFmtId="0" fontId="8" fillId="0" borderId="65" xfId="3" applyFont="1" applyBorder="1" applyAlignment="1">
      <alignment horizontal="center" vertical="center" wrapText="1"/>
    </xf>
    <xf numFmtId="0" fontId="8" fillId="0" borderId="69" xfId="3" applyFont="1" applyBorder="1" applyAlignment="1">
      <alignment horizontal="center" vertical="center" wrapText="1"/>
    </xf>
    <xf numFmtId="0" fontId="8" fillId="0" borderId="66" xfId="3" applyFont="1" applyBorder="1" applyAlignment="1">
      <alignment horizontal="center" vertical="center"/>
    </xf>
    <xf numFmtId="0" fontId="8" fillId="0" borderId="67" xfId="3" applyFont="1" applyBorder="1" applyAlignment="1">
      <alignment horizontal="center" vertical="center"/>
    </xf>
    <xf numFmtId="0" fontId="8" fillId="0" borderId="70" xfId="3" applyFont="1" applyBorder="1" applyAlignment="1">
      <alignment horizontal="center" vertical="center"/>
    </xf>
    <xf numFmtId="0" fontId="8" fillId="0" borderId="71" xfId="3" applyFont="1" applyBorder="1" applyAlignment="1">
      <alignment horizontal="center" vertical="center"/>
    </xf>
    <xf numFmtId="0" fontId="8" fillId="0" borderId="0" xfId="3" applyFont="1" applyAlignment="1">
      <alignment vertical="center" wrapText="1"/>
    </xf>
    <xf numFmtId="0" fontId="8" fillId="0" borderId="0" xfId="3" applyFont="1" applyAlignment="1">
      <alignment vertical="top" wrapText="1"/>
    </xf>
    <xf numFmtId="0" fontId="3" fillId="0" borderId="73" xfId="3" applyFont="1" applyBorder="1" applyAlignment="1">
      <alignment horizontal="center" vertical="center" textRotation="255"/>
    </xf>
    <xf numFmtId="0" fontId="3" fillId="0" borderId="79" xfId="3" applyFont="1" applyBorder="1" applyAlignment="1">
      <alignment horizontal="center" vertical="center" textRotation="255"/>
    </xf>
    <xf numFmtId="0" fontId="3" fillId="0" borderId="87" xfId="3" applyFont="1" applyBorder="1" applyAlignment="1">
      <alignment horizontal="center" vertical="center" textRotation="255"/>
    </xf>
    <xf numFmtId="0" fontId="3" fillId="0" borderId="74" xfId="3" applyFont="1" applyBorder="1" applyAlignment="1">
      <alignment horizontal="center" vertical="center"/>
    </xf>
    <xf numFmtId="0" fontId="3" fillId="0" borderId="5" xfId="3" applyFont="1" applyBorder="1" applyAlignment="1">
      <alignment horizontal="center" vertical="center"/>
    </xf>
    <xf numFmtId="0" fontId="3" fillId="0" borderId="75" xfId="3" applyFont="1" applyBorder="1" applyAlignment="1">
      <alignment horizontal="center" vertical="center"/>
    </xf>
    <xf numFmtId="0" fontId="3" fillId="0" borderId="0" xfId="3" applyFont="1" applyAlignment="1">
      <alignment horizontal="center" vertical="center"/>
    </xf>
    <xf numFmtId="0" fontId="3" fillId="0" borderId="74" xfId="3" applyFont="1" applyBorder="1" applyAlignment="1">
      <alignment horizontal="distributed" vertical="center" indent="2"/>
    </xf>
    <xf numFmtId="0" fontId="3" fillId="0" borderId="5" xfId="3" applyFont="1" applyBorder="1" applyAlignment="1">
      <alignment horizontal="distributed" vertical="center" indent="2"/>
    </xf>
    <xf numFmtId="0" fontId="3" fillId="0" borderId="75" xfId="3" applyFont="1" applyBorder="1" applyAlignment="1">
      <alignment horizontal="distributed" vertical="center" indent="2"/>
    </xf>
    <xf numFmtId="0" fontId="3" fillId="0" borderId="80" xfId="3" applyFont="1" applyBorder="1" applyAlignment="1">
      <alignment horizontal="distributed" vertical="center" indent="2"/>
    </xf>
    <xf numFmtId="0" fontId="3" fillId="0" borderId="0" xfId="3" applyFont="1" applyAlignment="1">
      <alignment horizontal="distributed" vertical="center" indent="2"/>
    </xf>
    <xf numFmtId="0" fontId="3" fillId="0" borderId="64" xfId="3" applyFont="1" applyBorder="1" applyAlignment="1">
      <alignment horizontal="distributed" vertical="center" indent="2"/>
    </xf>
    <xf numFmtId="0" fontId="3" fillId="0" borderId="88" xfId="3" applyFont="1" applyBorder="1" applyAlignment="1">
      <alignment horizontal="distributed" vertical="center" indent="2"/>
    </xf>
    <xf numFmtId="0" fontId="3" fillId="0" borderId="15" xfId="3" applyFont="1" applyBorder="1" applyAlignment="1">
      <alignment horizontal="distributed" vertical="center" indent="2"/>
    </xf>
    <xf numFmtId="0" fontId="3" fillId="0" borderId="89" xfId="3" applyFont="1" applyBorder="1" applyAlignment="1">
      <alignment horizontal="distributed" vertical="center" indent="2"/>
    </xf>
    <xf numFmtId="0" fontId="3" fillId="0" borderId="76" xfId="3" applyFont="1" applyBorder="1" applyAlignment="1">
      <alignment horizontal="center" vertical="center" wrapText="1"/>
    </xf>
    <xf numFmtId="0" fontId="3" fillId="0" borderId="81" xfId="3" applyFont="1" applyBorder="1" applyAlignment="1">
      <alignment horizontal="center" vertical="center"/>
    </xf>
    <xf numFmtId="0" fontId="3" fillId="0" borderId="90" xfId="3" applyFont="1" applyBorder="1" applyAlignment="1">
      <alignment horizontal="center" vertical="center"/>
    </xf>
    <xf numFmtId="0" fontId="3" fillId="0" borderId="70" xfId="3" applyFont="1" applyBorder="1" applyAlignment="1">
      <alignment horizontal="center" vertical="center"/>
    </xf>
    <xf numFmtId="0" fontId="3" fillId="0" borderId="68" xfId="3" applyFont="1" applyBorder="1" applyAlignment="1">
      <alignment horizontal="center" vertical="center"/>
    </xf>
    <xf numFmtId="0" fontId="3" fillId="0" borderId="71" xfId="3" applyFont="1" applyBorder="1" applyAlignment="1">
      <alignment horizontal="center" vertical="center"/>
    </xf>
    <xf numFmtId="0" fontId="3" fillId="0" borderId="168" xfId="3" applyFont="1" applyBorder="1" applyAlignment="1">
      <alignment horizontal="center" vertical="center" wrapText="1"/>
    </xf>
    <xf numFmtId="0" fontId="3" fillId="0" borderId="166" xfId="3" applyFont="1" applyBorder="1" applyAlignment="1">
      <alignment horizontal="center" vertical="center"/>
    </xf>
    <xf numFmtId="180" fontId="5" fillId="0" borderId="106" xfId="3" applyNumberFormat="1" applyFont="1" applyBorder="1" applyAlignment="1">
      <alignment horizontal="right" vertical="center"/>
    </xf>
    <xf numFmtId="0" fontId="3" fillId="0" borderId="15" xfId="3" applyFont="1" applyBorder="1" applyAlignment="1">
      <alignment horizontal="center" vertical="center"/>
    </xf>
    <xf numFmtId="0" fontId="3" fillId="0" borderId="73" xfId="3" applyFont="1" applyBorder="1" applyAlignment="1">
      <alignment horizontal="center" vertical="center" wrapText="1"/>
    </xf>
    <xf numFmtId="0" fontId="3" fillId="0" borderId="79" xfId="3" applyFont="1" applyBorder="1" applyAlignment="1">
      <alignment horizontal="center" vertical="center"/>
    </xf>
    <xf numFmtId="0" fontId="3" fillId="0" borderId="87" xfId="3" applyFont="1" applyBorder="1" applyAlignment="1">
      <alignment horizontal="center" vertical="center"/>
    </xf>
    <xf numFmtId="0" fontId="3" fillId="0" borderId="77" xfId="3" applyFont="1" applyBorder="1" applyAlignment="1">
      <alignment horizontal="center" vertical="center"/>
    </xf>
    <xf numFmtId="0" fontId="3" fillId="0" borderId="167" xfId="3" applyFont="1" applyBorder="1" applyAlignment="1">
      <alignment horizontal="center" vertical="center"/>
    </xf>
    <xf numFmtId="0" fontId="3" fillId="0" borderId="82" xfId="3" applyFont="1" applyBorder="1" applyAlignment="1">
      <alignment horizontal="center" vertical="center"/>
    </xf>
    <xf numFmtId="0" fontId="3" fillId="0" borderId="98" xfId="3" applyFont="1" applyBorder="1" applyAlignment="1">
      <alignment horizontal="center" vertical="center"/>
    </xf>
    <xf numFmtId="0" fontId="3" fillId="0" borderId="85" xfId="3" applyFont="1" applyBorder="1" applyAlignment="1">
      <alignment horizontal="center" vertical="center"/>
    </xf>
    <xf numFmtId="0" fontId="3" fillId="0" borderId="84" xfId="3" applyFont="1" applyBorder="1" applyAlignment="1">
      <alignment horizontal="center" vertical="center"/>
    </xf>
    <xf numFmtId="0" fontId="3" fillId="0" borderId="85" xfId="3" applyFont="1" applyBorder="1" applyAlignment="1">
      <alignment horizontal="center" vertical="center" wrapText="1"/>
    </xf>
    <xf numFmtId="0" fontId="3" fillId="0" borderId="84" xfId="3" applyFont="1" applyBorder="1" applyAlignment="1">
      <alignment horizontal="center" vertical="center" wrapText="1"/>
    </xf>
    <xf numFmtId="0" fontId="3" fillId="0" borderId="91" xfId="3" applyFont="1" applyBorder="1" applyAlignment="1">
      <alignment horizontal="center" vertical="center" wrapText="1"/>
    </xf>
    <xf numFmtId="0" fontId="3" fillId="0" borderId="96" xfId="3" applyFont="1" applyBorder="1" applyAlignment="1">
      <alignment horizontal="center" vertical="center" wrapText="1"/>
    </xf>
    <xf numFmtId="0" fontId="3" fillId="0" borderId="78" xfId="3" applyFont="1" applyBorder="1" applyAlignment="1">
      <alignment horizontal="center" vertical="center"/>
    </xf>
    <xf numFmtId="0" fontId="3" fillId="0" borderId="83" xfId="3" applyFont="1" applyBorder="1" applyAlignment="1">
      <alignment horizontal="center" vertical="center"/>
    </xf>
    <xf numFmtId="0" fontId="3" fillId="0" borderId="67" xfId="3" applyFont="1" applyBorder="1" applyAlignment="1">
      <alignment horizontal="center" vertical="center"/>
    </xf>
    <xf numFmtId="0" fontId="3" fillId="0" borderId="74" xfId="3" applyFont="1" applyBorder="1" applyAlignment="1">
      <alignment horizontal="center" vertical="center" wrapText="1" justifyLastLine="1"/>
    </xf>
    <xf numFmtId="0" fontId="3" fillId="0" borderId="5" xfId="3" applyFont="1" applyBorder="1" applyAlignment="1">
      <alignment horizontal="center" vertical="center" justifyLastLine="1"/>
    </xf>
    <xf numFmtId="0" fontId="3" fillId="0" borderId="75" xfId="3" applyFont="1" applyBorder="1" applyAlignment="1">
      <alignment horizontal="center" vertical="center" justifyLastLine="1"/>
    </xf>
    <xf numFmtId="0" fontId="3" fillId="0" borderId="80" xfId="3" applyFont="1" applyBorder="1" applyAlignment="1">
      <alignment horizontal="center" vertical="center" justifyLastLine="1"/>
    </xf>
    <xf numFmtId="0" fontId="3" fillId="0" borderId="0" xfId="3" applyFont="1" applyAlignment="1">
      <alignment horizontal="center" vertical="center" justifyLastLine="1"/>
    </xf>
    <xf numFmtId="0" fontId="3" fillId="0" borderId="64" xfId="3" applyFont="1" applyBorder="1" applyAlignment="1">
      <alignment horizontal="center" vertical="center" justifyLastLine="1"/>
    </xf>
    <xf numFmtId="0" fontId="3" fillId="0" borderId="70" xfId="3" applyFont="1" applyBorder="1" applyAlignment="1">
      <alignment horizontal="center" vertical="center" justifyLastLine="1"/>
    </xf>
    <xf numFmtId="0" fontId="3" fillId="0" borderId="98" xfId="3" applyFont="1" applyBorder="1" applyAlignment="1">
      <alignment horizontal="center" vertical="center" justifyLastLine="1"/>
    </xf>
    <xf numFmtId="0" fontId="3" fillId="0" borderId="71" xfId="3" applyFont="1" applyBorder="1" applyAlignment="1">
      <alignment horizontal="center" vertical="center" justifyLastLine="1"/>
    </xf>
    <xf numFmtId="0" fontId="3" fillId="0" borderId="66" xfId="3" applyFont="1" applyBorder="1" applyAlignment="1">
      <alignment horizontal="center" vertical="center" wrapText="1" justifyLastLine="1"/>
    </xf>
    <xf numFmtId="0" fontId="3" fillId="0" borderId="84" xfId="3" applyFont="1" applyBorder="1" applyAlignment="1">
      <alignment horizontal="center" vertical="center" wrapText="1" justifyLastLine="1"/>
    </xf>
    <xf numFmtId="0" fontId="3" fillId="0" borderId="67" xfId="3" applyFont="1" applyBorder="1" applyAlignment="1">
      <alignment horizontal="center" vertical="center" wrapText="1" justifyLastLine="1"/>
    </xf>
    <xf numFmtId="0" fontId="3" fillId="0" borderId="80" xfId="3" applyFont="1" applyBorder="1" applyAlignment="1">
      <alignment horizontal="center" vertical="center" wrapText="1" justifyLastLine="1"/>
    </xf>
    <xf numFmtId="0" fontId="3" fillId="0" borderId="0" xfId="3" applyFont="1" applyAlignment="1">
      <alignment horizontal="center" vertical="center" wrapText="1" justifyLastLine="1"/>
    </xf>
    <xf numFmtId="0" fontId="3" fillId="0" borderId="64" xfId="3" applyFont="1" applyBorder="1" applyAlignment="1">
      <alignment horizontal="center" vertical="center" wrapText="1" justifyLastLine="1"/>
    </xf>
    <xf numFmtId="0" fontId="3" fillId="0" borderId="88" xfId="3" applyFont="1" applyBorder="1" applyAlignment="1">
      <alignment horizontal="center" vertical="center" wrapText="1" justifyLastLine="1"/>
    </xf>
    <xf numFmtId="0" fontId="3" fillId="0" borderId="96" xfId="3" applyFont="1" applyBorder="1" applyAlignment="1">
      <alignment horizontal="center" vertical="center" wrapText="1" justifyLastLine="1"/>
    </xf>
    <xf numFmtId="0" fontId="3" fillId="0" borderId="89" xfId="3" applyFont="1" applyBorder="1" applyAlignment="1">
      <alignment horizontal="center" vertical="center" wrapText="1" justifyLastLine="1"/>
    </xf>
    <xf numFmtId="0" fontId="18" fillId="0" borderId="76" xfId="1" applyFont="1" applyBorder="1" applyAlignment="1">
      <alignment horizontal="left" vertical="center" wrapText="1" shrinkToFit="1"/>
    </xf>
    <xf numFmtId="0" fontId="18" fillId="0" borderId="81" xfId="1" applyFont="1" applyBorder="1" applyAlignment="1">
      <alignment horizontal="left" vertical="center" shrinkToFit="1"/>
    </xf>
    <xf numFmtId="0" fontId="18" fillId="0" borderId="90" xfId="1" applyFont="1" applyBorder="1" applyAlignment="1">
      <alignment horizontal="left" vertical="center" shrinkToFit="1"/>
    </xf>
    <xf numFmtId="0" fontId="54" fillId="0" borderId="171" xfId="3" applyFont="1" applyBorder="1" applyAlignment="1">
      <alignment horizontal="center" vertical="center" shrinkToFit="1"/>
    </xf>
    <xf numFmtId="0" fontId="54" fillId="0" borderId="170" xfId="3" applyFont="1" applyBorder="1" applyAlignment="1">
      <alignment horizontal="center" vertical="center" shrinkToFit="1"/>
    </xf>
    <xf numFmtId="0" fontId="54" fillId="0" borderId="66" xfId="3" applyFont="1" applyBorder="1" applyAlignment="1">
      <alignment horizontal="center" vertical="center" wrapText="1"/>
    </xf>
    <xf numFmtId="0" fontId="54" fillId="0" borderId="84" xfId="3" applyFont="1" applyBorder="1" applyAlignment="1">
      <alignment horizontal="center" vertical="center" wrapText="1"/>
    </xf>
    <xf numFmtId="0" fontId="54" fillId="0" borderId="67" xfId="3" applyFont="1" applyBorder="1" applyAlignment="1">
      <alignment horizontal="center" vertical="center" wrapText="1"/>
    </xf>
    <xf numFmtId="0" fontId="54" fillId="0" borderId="88" xfId="3" applyFont="1" applyBorder="1" applyAlignment="1">
      <alignment horizontal="center" vertical="center" wrapText="1"/>
    </xf>
    <xf numFmtId="0" fontId="54" fillId="0" borderId="15" xfId="3" applyFont="1" applyBorder="1" applyAlignment="1">
      <alignment horizontal="center" vertical="center" wrapText="1"/>
    </xf>
    <xf numFmtId="0" fontId="54" fillId="0" borderId="89" xfId="3" applyFont="1" applyBorder="1" applyAlignment="1">
      <alignment horizontal="center" vertical="center" wrapText="1"/>
    </xf>
    <xf numFmtId="0" fontId="54" fillId="0" borderId="74" xfId="3" applyFont="1" applyBorder="1" applyAlignment="1">
      <alignment horizontal="center" vertical="center" wrapText="1"/>
    </xf>
    <xf numFmtId="0" fontId="54" fillId="0" borderId="5" xfId="3" applyFont="1" applyBorder="1" applyAlignment="1">
      <alignment horizontal="center" vertical="center" wrapText="1"/>
    </xf>
    <xf numFmtId="0" fontId="54" fillId="0" borderId="75" xfId="3" applyFont="1" applyBorder="1" applyAlignment="1">
      <alignment horizontal="center" vertical="center" wrapText="1"/>
    </xf>
    <xf numFmtId="0" fontId="54" fillId="0" borderId="70" xfId="3" applyFont="1" applyBorder="1" applyAlignment="1">
      <alignment horizontal="center" vertical="center" wrapText="1"/>
    </xf>
    <xf numFmtId="0" fontId="54" fillId="0" borderId="68" xfId="3" applyFont="1" applyBorder="1" applyAlignment="1">
      <alignment horizontal="center" vertical="center" wrapText="1"/>
    </xf>
    <xf numFmtId="0" fontId="54" fillId="0" borderId="71" xfId="3" applyFont="1" applyBorder="1" applyAlignment="1">
      <alignment horizontal="center" vertical="center" wrapText="1"/>
    </xf>
    <xf numFmtId="0" fontId="54" fillId="0" borderId="80" xfId="3" applyFont="1" applyBorder="1" applyAlignment="1">
      <alignment horizontal="center" vertical="center" wrapText="1"/>
    </xf>
    <xf numFmtId="0" fontId="54" fillId="0" borderId="0" xfId="3" applyFont="1" applyAlignment="1">
      <alignment horizontal="center" vertical="center" wrapText="1"/>
    </xf>
    <xf numFmtId="0" fontId="54" fillId="0" borderId="64" xfId="3" applyFont="1" applyBorder="1" applyAlignment="1">
      <alignment horizontal="center" vertical="center" wrapText="1"/>
    </xf>
    <xf numFmtId="0" fontId="54" fillId="5" borderId="80" xfId="1" applyFont="1" applyFill="1" applyBorder="1" applyAlignment="1">
      <alignment horizontal="center" vertical="center" shrinkToFit="1"/>
    </xf>
    <xf numFmtId="0" fontId="54" fillId="5" borderId="88" xfId="1" applyFont="1" applyFill="1" applyBorder="1" applyAlignment="1">
      <alignment horizontal="center" vertical="center" shrinkToFit="1"/>
    </xf>
    <xf numFmtId="0" fontId="54" fillId="0" borderId="73" xfId="3" applyFont="1" applyBorder="1" applyAlignment="1">
      <alignment horizontal="center" vertical="center" wrapText="1"/>
    </xf>
    <xf numFmtId="0" fontId="54" fillId="0" borderId="79" xfId="3" applyFont="1" applyBorder="1" applyAlignment="1">
      <alignment horizontal="center" vertical="center" wrapText="1"/>
    </xf>
    <xf numFmtId="0" fontId="54" fillId="0" borderId="87" xfId="3" applyFont="1" applyBorder="1" applyAlignment="1">
      <alignment horizontal="center" vertical="center" wrapText="1"/>
    </xf>
    <xf numFmtId="180" fontId="54" fillId="0" borderId="74" xfId="1" applyNumberFormat="1" applyFont="1" applyBorder="1" applyAlignment="1">
      <alignment horizontal="center" vertical="center" shrinkToFit="1"/>
    </xf>
    <xf numFmtId="180" fontId="54" fillId="0" borderId="5" xfId="1" applyNumberFormat="1" applyFont="1" applyBorder="1" applyAlignment="1">
      <alignment horizontal="center" vertical="center" shrinkToFit="1"/>
    </xf>
    <xf numFmtId="180" fontId="54" fillId="0" borderId="75" xfId="1" applyNumberFormat="1" applyFont="1" applyBorder="1" applyAlignment="1">
      <alignment horizontal="center" vertical="center" shrinkToFit="1"/>
    </xf>
    <xf numFmtId="180" fontId="54" fillId="0" borderId="80" xfId="1" applyNumberFormat="1" applyFont="1" applyBorder="1" applyAlignment="1">
      <alignment horizontal="center" vertical="center" shrinkToFit="1"/>
    </xf>
    <xf numFmtId="180" fontId="54" fillId="0" borderId="0" xfId="1" applyNumberFormat="1" applyFont="1" applyAlignment="1">
      <alignment horizontal="center" vertical="center" shrinkToFit="1"/>
    </xf>
    <xf numFmtId="180" fontId="54" fillId="0" borderId="64" xfId="1" applyNumberFormat="1" applyFont="1" applyBorder="1" applyAlignment="1">
      <alignment horizontal="center" vertical="center" shrinkToFit="1"/>
    </xf>
    <xf numFmtId="180" fontId="54" fillId="0" borderId="70" xfId="1" applyNumberFormat="1" applyFont="1" applyBorder="1" applyAlignment="1">
      <alignment horizontal="center" vertical="center" shrinkToFit="1"/>
    </xf>
    <xf numFmtId="180" fontId="54" fillId="0" borderId="98" xfId="1" applyNumberFormat="1" applyFont="1" applyBorder="1" applyAlignment="1">
      <alignment horizontal="center" vertical="center" shrinkToFit="1"/>
    </xf>
    <xf numFmtId="180" fontId="54" fillId="0" borderId="71" xfId="1" applyNumberFormat="1" applyFont="1" applyBorder="1" applyAlignment="1">
      <alignment horizontal="center" vertical="center" shrinkToFit="1"/>
    </xf>
    <xf numFmtId="181" fontId="54" fillId="0" borderId="0" xfId="1" applyNumberFormat="1" applyFont="1" applyAlignment="1">
      <alignment horizontal="center" vertical="center" shrinkToFit="1"/>
    </xf>
    <xf numFmtId="181" fontId="54" fillId="0" borderId="96" xfId="1" applyNumberFormat="1" applyFont="1" applyBorder="1" applyAlignment="1">
      <alignment horizontal="center" vertical="center" shrinkToFit="1"/>
    </xf>
    <xf numFmtId="0" fontId="8" fillId="0" borderId="92" xfId="3" applyFont="1" applyBorder="1" applyAlignment="1">
      <alignment horizontal="center" vertical="center" shrinkToFit="1"/>
    </xf>
    <xf numFmtId="0" fontId="8" fillId="0" borderId="93" xfId="3" applyFont="1" applyBorder="1" applyAlignment="1">
      <alignment horizontal="center" vertical="center" shrinkToFit="1"/>
    </xf>
    <xf numFmtId="0" fontId="8" fillId="0" borderId="94" xfId="3" applyFont="1" applyBorder="1" applyAlignment="1">
      <alignment horizontal="center" vertical="center" shrinkToFit="1"/>
    </xf>
    <xf numFmtId="0" fontId="8" fillId="0" borderId="74" xfId="3" applyFont="1" applyBorder="1" applyAlignment="1">
      <alignment horizontal="center" vertical="center" shrinkToFit="1"/>
    </xf>
    <xf numFmtId="0" fontId="8" fillId="0" borderId="80" xfId="3" applyFont="1" applyBorder="1" applyAlignment="1">
      <alignment horizontal="center" vertical="center" shrinkToFit="1"/>
    </xf>
    <xf numFmtId="0" fontId="8" fillId="0" borderId="88" xfId="3" applyFont="1" applyBorder="1" applyAlignment="1">
      <alignment horizontal="center" vertical="center" shrinkToFit="1"/>
    </xf>
    <xf numFmtId="0" fontId="8" fillId="0" borderId="122" xfId="3" applyFont="1" applyBorder="1" applyAlignment="1">
      <alignment horizontal="center" vertical="center" shrinkToFit="1"/>
    </xf>
    <xf numFmtId="0" fontId="58" fillId="0" borderId="66" xfId="3" applyFont="1" applyBorder="1" applyAlignment="1">
      <alignment horizontal="center" vertical="center" wrapText="1"/>
    </xf>
    <xf numFmtId="0" fontId="58" fillId="0" borderId="84" xfId="3" applyFont="1" applyBorder="1" applyAlignment="1">
      <alignment horizontal="center" vertical="center" wrapText="1"/>
    </xf>
    <xf numFmtId="0" fontId="58" fillId="0" borderId="67" xfId="3" applyFont="1" applyBorder="1" applyAlignment="1">
      <alignment horizontal="center" vertical="center" wrapText="1"/>
    </xf>
    <xf numFmtId="0" fontId="60" fillId="5" borderId="76" xfId="1" applyFont="1" applyFill="1" applyBorder="1" applyAlignment="1">
      <alignment horizontal="center" vertical="center" shrinkToFit="1"/>
    </xf>
    <xf numFmtId="0" fontId="60" fillId="5" borderId="81" xfId="1" applyFont="1" applyFill="1" applyBorder="1" applyAlignment="1">
      <alignment horizontal="center" vertical="center" shrinkToFit="1"/>
    </xf>
    <xf numFmtId="0" fontId="58" fillId="0" borderId="80" xfId="3" applyFont="1" applyBorder="1" applyAlignment="1">
      <alignment horizontal="center" vertical="center" wrapText="1"/>
    </xf>
    <xf numFmtId="0" fontId="58" fillId="0" borderId="0" xfId="3" applyFont="1" applyAlignment="1">
      <alignment horizontal="center" vertical="center" wrapText="1"/>
    </xf>
    <xf numFmtId="0" fontId="58" fillId="0" borderId="64" xfId="3" applyFont="1" applyBorder="1" applyAlignment="1">
      <alignment horizontal="center" vertical="center" wrapText="1"/>
    </xf>
    <xf numFmtId="0" fontId="58" fillId="0" borderId="88" xfId="3" applyFont="1" applyBorder="1" applyAlignment="1">
      <alignment horizontal="center" vertical="center" wrapText="1"/>
    </xf>
    <xf numFmtId="0" fontId="58" fillId="0" borderId="15" xfId="3" applyFont="1" applyBorder="1" applyAlignment="1">
      <alignment horizontal="center" vertical="center" wrapText="1"/>
    </xf>
    <xf numFmtId="0" fontId="58" fillId="0" borderId="89" xfId="3" applyFont="1" applyBorder="1" applyAlignment="1">
      <alignment horizontal="center" vertical="center" wrapText="1"/>
    </xf>
    <xf numFmtId="0" fontId="60" fillId="5" borderId="90" xfId="1" applyFont="1" applyFill="1" applyBorder="1" applyAlignment="1">
      <alignment horizontal="center" vertical="center" shrinkToFit="1"/>
    </xf>
    <xf numFmtId="0" fontId="54" fillId="0" borderId="66" xfId="3" applyFont="1" applyBorder="1" applyAlignment="1">
      <alignment horizontal="center" vertical="center" shrinkToFit="1"/>
    </xf>
    <xf numFmtId="0" fontId="54" fillId="0" borderId="88" xfId="3" applyFont="1" applyBorder="1" applyAlignment="1">
      <alignment horizontal="center" vertical="center" shrinkToFit="1"/>
    </xf>
    <xf numFmtId="0" fontId="60" fillId="5" borderId="65" xfId="1" applyFont="1" applyFill="1" applyBorder="1" applyAlignment="1">
      <alignment horizontal="center" vertical="center" shrinkToFit="1"/>
    </xf>
    <xf numFmtId="0" fontId="60" fillId="5" borderId="69" xfId="1" applyFont="1" applyFill="1" applyBorder="1" applyAlignment="1">
      <alignment horizontal="center" vertical="center" shrinkToFit="1"/>
    </xf>
    <xf numFmtId="0" fontId="18" fillId="0" borderId="5" xfId="1" applyFont="1" applyBorder="1" applyAlignment="1">
      <alignment horizontal="left" vertical="center" wrapText="1" shrinkToFit="1"/>
    </xf>
    <xf numFmtId="0" fontId="18" fillId="0" borderId="0" xfId="1" applyFont="1" applyAlignment="1">
      <alignment horizontal="left" vertical="center" shrinkToFit="1"/>
    </xf>
    <xf numFmtId="0" fontId="18" fillId="0" borderId="96" xfId="1" applyFont="1" applyBorder="1" applyAlignment="1">
      <alignment horizontal="left" vertical="center" shrinkToFit="1"/>
    </xf>
    <xf numFmtId="0" fontId="54" fillId="0" borderId="73" xfId="3" applyFont="1" applyBorder="1" applyAlignment="1">
      <alignment horizontal="center" vertical="center"/>
    </xf>
    <xf numFmtId="0" fontId="54" fillId="0" borderId="79" xfId="3" applyFont="1" applyBorder="1" applyAlignment="1">
      <alignment horizontal="center" vertical="center"/>
    </xf>
    <xf numFmtId="0" fontId="54" fillId="0" borderId="87" xfId="3" applyFont="1" applyBorder="1" applyAlignment="1">
      <alignment horizontal="center" vertical="center"/>
    </xf>
    <xf numFmtId="0" fontId="54" fillId="0" borderId="169" xfId="3" applyFont="1" applyBorder="1" applyAlignment="1">
      <alignment horizontal="center" vertical="center" shrinkToFit="1"/>
    </xf>
    <xf numFmtId="0" fontId="54" fillId="0" borderId="8" xfId="1" applyFont="1" applyBorder="1" applyAlignment="1">
      <alignment horizontal="center" vertical="center"/>
    </xf>
    <xf numFmtId="0" fontId="54" fillId="0" borderId="10" xfId="1" applyFont="1" applyBorder="1" applyAlignment="1">
      <alignment horizontal="center" vertical="center"/>
    </xf>
    <xf numFmtId="0" fontId="54" fillId="0" borderId="11" xfId="1" applyFont="1" applyBorder="1" applyAlignment="1">
      <alignment horizontal="center" vertical="center"/>
    </xf>
    <xf numFmtId="177" fontId="8" fillId="0" borderId="0" xfId="0" applyNumberFormat="1" applyFont="1" applyAlignment="1">
      <alignment horizontal="right"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3" fillId="0" borderId="46" xfId="0" applyFont="1" applyBorder="1" applyAlignment="1">
      <alignment horizontal="center" vertical="center"/>
    </xf>
    <xf numFmtId="0" fontId="3" fillId="0" borderId="26" xfId="0" applyFont="1" applyBorder="1" applyAlignment="1">
      <alignment vertical="center" shrinkToFit="1"/>
    </xf>
    <xf numFmtId="0" fontId="3" fillId="0" borderId="35" xfId="0" applyFont="1" applyBorder="1" applyAlignment="1">
      <alignment horizontal="center" vertical="center"/>
    </xf>
    <xf numFmtId="0" fontId="3" fillId="0" borderId="36" xfId="0" applyFont="1" applyBorder="1" applyAlignment="1">
      <alignment horizontal="center" vertical="center"/>
    </xf>
    <xf numFmtId="0" fontId="3" fillId="0" borderId="37" xfId="0" applyFont="1" applyBorder="1" applyAlignment="1">
      <alignment horizontal="center" vertical="center"/>
    </xf>
    <xf numFmtId="0" fontId="3" fillId="0" borderId="39" xfId="0" applyFont="1" applyBorder="1" applyAlignment="1">
      <alignment horizontal="left" vertical="center"/>
    </xf>
    <xf numFmtId="0" fontId="3" fillId="0" borderId="0" xfId="0" applyFont="1" applyAlignment="1">
      <alignment horizontal="left" vertical="center"/>
    </xf>
    <xf numFmtId="0" fontId="3" fillId="0" borderId="18" xfId="0" applyFont="1" applyBorder="1" applyAlignment="1">
      <alignment horizontal="left" vertical="center"/>
    </xf>
    <xf numFmtId="0" fontId="3" fillId="0" borderId="41" xfId="0" applyFont="1" applyBorder="1" applyAlignment="1">
      <alignment horizontal="left" vertical="center"/>
    </xf>
    <xf numFmtId="0" fontId="3" fillId="0" borderId="13" xfId="0" applyFont="1" applyBorder="1" applyAlignment="1">
      <alignment horizontal="left" vertical="center"/>
    </xf>
    <xf numFmtId="0" fontId="3" fillId="0" borderId="14" xfId="0" applyFont="1" applyBorder="1" applyAlignment="1">
      <alignment horizontal="left" vertical="center"/>
    </xf>
    <xf numFmtId="0" fontId="3" fillId="0" borderId="60" xfId="0" applyFont="1" applyBorder="1" applyAlignment="1">
      <alignment horizontal="center" vertical="center"/>
    </xf>
    <xf numFmtId="0" fontId="3" fillId="0" borderId="61" xfId="0" applyFont="1" applyBorder="1" applyAlignment="1">
      <alignment horizontal="center" vertical="center"/>
    </xf>
    <xf numFmtId="0" fontId="3" fillId="0" borderId="32" xfId="0" applyFont="1" applyBorder="1" applyAlignment="1">
      <alignment horizontal="center" vertical="center"/>
    </xf>
    <xf numFmtId="0" fontId="3" fillId="0" borderId="26" xfId="0" applyFont="1" applyBorder="1" applyAlignment="1">
      <alignment horizontal="center" vertical="center"/>
    </xf>
    <xf numFmtId="0" fontId="3" fillId="0" borderId="31"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vertical="center"/>
    </xf>
    <xf numFmtId="0" fontId="3" fillId="0" borderId="18" xfId="0" applyFont="1" applyBorder="1" applyAlignment="1">
      <alignment horizontal="center" vertical="center"/>
    </xf>
    <xf numFmtId="0" fontId="3" fillId="0" borderId="12" xfId="0" applyFont="1" applyBorder="1" applyAlignment="1">
      <alignment horizontal="center" vertical="center"/>
    </xf>
    <xf numFmtId="0" fontId="3" fillId="0" borderId="96" xfId="0" applyFont="1" applyBorder="1" applyAlignment="1">
      <alignment horizontal="center" vertical="center"/>
    </xf>
    <xf numFmtId="0" fontId="3" fillId="0" borderId="14" xfId="0" applyFont="1" applyBorder="1" applyAlignment="1">
      <alignment horizontal="center" vertical="center"/>
    </xf>
    <xf numFmtId="177" fontId="13" fillId="0" borderId="0" xfId="0" applyNumberFormat="1" applyFont="1" applyAlignment="1">
      <alignment horizontal="right" vertical="center"/>
    </xf>
    <xf numFmtId="0" fontId="8" fillId="0" borderId="0" xfId="0" applyFont="1" applyAlignment="1">
      <alignment horizontal="right" vertical="center"/>
    </xf>
    <xf numFmtId="0" fontId="11" fillId="0" borderId="0" xfId="0" applyFont="1" applyAlignment="1">
      <alignment horizontal="center" vertical="center" justifyLastLine="1"/>
    </xf>
    <xf numFmtId="0" fontId="3" fillId="0" borderId="43" xfId="0" applyFont="1" applyBorder="1" applyAlignment="1">
      <alignment horizontal="center" vertical="center" wrapText="1"/>
    </xf>
    <xf numFmtId="0" fontId="3" fillId="0" borderId="5" xfId="0" applyFont="1" applyBorder="1" applyAlignment="1">
      <alignment horizontal="center" vertical="center" wrapText="1"/>
    </xf>
    <xf numFmtId="0" fontId="3" fillId="0" borderId="44" xfId="0" applyFont="1" applyBorder="1" applyAlignment="1">
      <alignment horizontal="left" vertical="center"/>
    </xf>
    <xf numFmtId="0" fontId="3" fillId="0" borderId="45" xfId="0" applyFont="1" applyBorder="1" applyAlignment="1">
      <alignment horizontal="left" vertical="center"/>
    </xf>
    <xf numFmtId="0" fontId="3" fillId="0" borderId="48" xfId="0" applyFont="1" applyBorder="1" applyAlignment="1">
      <alignment horizontal="center" vertical="center"/>
    </xf>
    <xf numFmtId="0" fontId="3" fillId="0" borderId="60" xfId="0" applyFont="1" applyBorder="1" applyAlignment="1">
      <alignment horizontal="center" vertical="center" justifyLastLine="1"/>
    </xf>
    <xf numFmtId="0" fontId="3" fillId="0" borderId="61" xfId="0" applyFont="1" applyBorder="1" applyAlignment="1">
      <alignment horizontal="center" vertical="center" justifyLastLine="1"/>
    </xf>
    <xf numFmtId="0" fontId="8" fillId="0" borderId="0" xfId="0" applyFont="1" applyAlignment="1">
      <alignment vertical="center" shrinkToFit="1"/>
    </xf>
    <xf numFmtId="0" fontId="3" fillId="0" borderId="97" xfId="0" applyFont="1" applyBorder="1" applyAlignment="1">
      <alignment horizontal="center" vertical="center"/>
    </xf>
    <xf numFmtId="0" fontId="3" fillId="0" borderId="62" xfId="0" applyFont="1" applyBorder="1" applyAlignment="1">
      <alignment horizontal="center" vertical="center"/>
    </xf>
    <xf numFmtId="0" fontId="3" fillId="0" borderId="28" xfId="0" applyFont="1" applyBorder="1" applyAlignment="1">
      <alignment horizontal="center" vertical="center"/>
    </xf>
    <xf numFmtId="0" fontId="3" fillId="0" borderId="29" xfId="0" applyFont="1" applyBorder="1" applyAlignment="1">
      <alignment horizontal="center" vertical="center"/>
    </xf>
    <xf numFmtId="0" fontId="8" fillId="0" borderId="34" xfId="0" applyFont="1" applyBorder="1" applyAlignment="1">
      <alignment horizontal="center" vertical="center" justifyLastLine="1"/>
    </xf>
    <xf numFmtId="0" fontId="8" fillId="0" borderId="29" xfId="0" applyFont="1" applyBorder="1" applyAlignment="1">
      <alignment horizontal="center" vertical="center" justifyLastLine="1"/>
    </xf>
    <xf numFmtId="0" fontId="13" fillId="0" borderId="15" xfId="0" applyFont="1" applyBorder="1" applyAlignment="1">
      <alignment horizontal="left" vertical="center"/>
    </xf>
    <xf numFmtId="0" fontId="3" fillId="0" borderId="58" xfId="0" applyFont="1" applyBorder="1" applyAlignment="1">
      <alignment horizontal="center" vertical="center" shrinkToFit="1"/>
    </xf>
    <xf numFmtId="0" fontId="3" fillId="0" borderId="2" xfId="0" applyFont="1" applyBorder="1" applyAlignment="1">
      <alignment horizontal="center" vertical="center" shrinkToFit="1"/>
    </xf>
    <xf numFmtId="0" fontId="3" fillId="0" borderId="3" xfId="0" applyFont="1" applyBorder="1" applyAlignment="1">
      <alignment horizontal="center" vertical="center" shrinkToFit="1"/>
    </xf>
    <xf numFmtId="0" fontId="3" fillId="0" borderId="2" xfId="0" applyFont="1" applyBorder="1" applyAlignment="1">
      <alignment horizontal="right" vertical="center" wrapText="1"/>
    </xf>
    <xf numFmtId="0" fontId="3" fillId="0" borderId="2" xfId="0" applyFont="1" applyBorder="1" applyAlignment="1">
      <alignment horizontal="right" vertical="center" shrinkToFit="1"/>
    </xf>
    <xf numFmtId="0" fontId="3" fillId="0" borderId="39" xfId="0" applyFont="1" applyBorder="1" applyAlignment="1">
      <alignment horizontal="center" vertical="center"/>
    </xf>
    <xf numFmtId="0" fontId="3" fillId="0" borderId="41" xfId="0" applyFont="1" applyBorder="1" applyAlignment="1">
      <alignment horizontal="center" vertical="center"/>
    </xf>
    <xf numFmtId="0" fontId="3" fillId="0" borderId="15" xfId="0" applyFont="1" applyBorder="1" applyAlignment="1">
      <alignment horizontal="center" vertical="center"/>
    </xf>
    <xf numFmtId="0" fontId="3" fillId="0" borderId="9" xfId="0" applyFont="1" applyBorder="1" applyAlignment="1">
      <alignment horizontal="center" vertical="center" wrapText="1"/>
    </xf>
    <xf numFmtId="0" fontId="3" fillId="0" borderId="12" xfId="0" applyFont="1" applyBorder="1" applyAlignment="1">
      <alignment horizontal="center" vertical="center" wrapText="1"/>
    </xf>
    <xf numFmtId="0" fontId="8" fillId="0" borderId="19" xfId="0" applyFont="1" applyBorder="1" applyAlignment="1">
      <alignment horizontal="center" vertical="center"/>
    </xf>
    <xf numFmtId="0" fontId="8" fillId="0" borderId="20" xfId="0" applyFont="1" applyBorder="1" applyAlignment="1">
      <alignment horizontal="center" vertical="center"/>
    </xf>
    <xf numFmtId="0" fontId="8" fillId="0" borderId="12" xfId="0" applyFont="1" applyBorder="1" applyAlignment="1">
      <alignment horizontal="center" vertical="center"/>
    </xf>
    <xf numFmtId="0" fontId="8" fillId="0" borderId="96"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154" xfId="0" applyFont="1" applyBorder="1" applyAlignment="1">
      <alignment horizontal="center" vertical="center"/>
    </xf>
    <xf numFmtId="0" fontId="3" fillId="0" borderId="42" xfId="0" applyFont="1" applyBorder="1" applyAlignment="1">
      <alignment horizontal="center" vertical="center"/>
    </xf>
    <xf numFmtId="0" fontId="3" fillId="0" borderId="61" xfId="0" applyFont="1" applyBorder="1" applyAlignment="1">
      <alignment horizontal="center" vertical="center" wrapText="1"/>
    </xf>
    <xf numFmtId="0" fontId="3" fillId="0" borderId="63" xfId="0" applyFont="1" applyBorder="1" applyAlignment="1">
      <alignment horizontal="center" vertical="center" wrapText="1"/>
    </xf>
    <xf numFmtId="0" fontId="8" fillId="0" borderId="32" xfId="0" applyFont="1" applyBorder="1" applyAlignment="1">
      <alignment horizontal="center" justifyLastLine="1"/>
    </xf>
    <xf numFmtId="0" fontId="8" fillId="0" borderId="26" xfId="0" applyFont="1" applyBorder="1" applyAlignment="1">
      <alignment horizontal="center" justifyLastLine="1"/>
    </xf>
    <xf numFmtId="0" fontId="8" fillId="0" borderId="61" xfId="0" applyFont="1" applyBorder="1" applyAlignment="1">
      <alignment horizontal="center" justifyLastLine="1"/>
    </xf>
    <xf numFmtId="0" fontId="8" fillId="0" borderId="62" xfId="0" applyFont="1" applyBorder="1" applyAlignment="1">
      <alignment horizontal="center" justifyLastLine="1"/>
    </xf>
    <xf numFmtId="0" fontId="8" fillId="0" borderId="60" xfId="0" applyFont="1" applyBorder="1" applyAlignment="1">
      <alignment horizontal="center" vertical="center" justifyLastLine="1"/>
    </xf>
    <xf numFmtId="0" fontId="8" fillId="0" borderId="61" xfId="0" applyFont="1" applyBorder="1" applyAlignment="1">
      <alignment horizontal="center" vertical="center" justifyLastLine="1"/>
    </xf>
    <xf numFmtId="0" fontId="8" fillId="0" borderId="63" xfId="0" applyFont="1" applyBorder="1" applyAlignment="1">
      <alignment horizontal="center" vertical="center" justifyLastLine="1"/>
    </xf>
    <xf numFmtId="0" fontId="8" fillId="0" borderId="141" xfId="0" applyFont="1" applyBorder="1" applyAlignment="1">
      <alignment horizontal="center"/>
    </xf>
    <xf numFmtId="0" fontId="8" fillId="0" borderId="142" xfId="0" applyFont="1" applyBorder="1" applyAlignment="1">
      <alignment horizontal="center"/>
    </xf>
    <xf numFmtId="0" fontId="3" fillId="0" borderId="29" xfId="0" applyFont="1" applyBorder="1" applyAlignment="1">
      <alignment horizontal="right" vertical="center" justifyLastLine="1"/>
    </xf>
    <xf numFmtId="0" fontId="3" fillId="0" borderId="38" xfId="0" applyFont="1" applyBorder="1" applyAlignment="1">
      <alignment horizontal="center" vertical="center"/>
    </xf>
    <xf numFmtId="0" fontId="33" fillId="0" borderId="40" xfId="0" applyFont="1" applyBorder="1" applyAlignment="1">
      <alignment vertical="center" shrinkToFit="1"/>
    </xf>
    <xf numFmtId="0" fontId="3" fillId="0" borderId="34" xfId="0" applyFont="1" applyBorder="1" applyAlignment="1">
      <alignment horizontal="center" vertical="center"/>
    </xf>
    <xf numFmtId="0" fontId="3" fillId="0" borderId="16" xfId="0" applyFont="1" applyBorder="1" applyAlignment="1">
      <alignment horizontal="left" vertical="center"/>
    </xf>
    <xf numFmtId="0" fontId="3" fillId="0" borderId="17" xfId="0" applyFont="1" applyBorder="1" applyAlignment="1">
      <alignment horizontal="left" vertical="center"/>
    </xf>
    <xf numFmtId="0" fontId="3" fillId="0" borderId="23" xfId="0" applyFont="1" applyBorder="1" applyAlignment="1">
      <alignment horizontal="left" vertical="center"/>
    </xf>
    <xf numFmtId="0" fontId="3" fillId="0" borderId="24" xfId="0" applyFont="1" applyBorder="1" applyAlignment="1">
      <alignment horizontal="left" vertical="center"/>
    </xf>
    <xf numFmtId="0" fontId="3" fillId="0" borderId="22" xfId="0" applyFont="1" applyBorder="1" applyAlignment="1">
      <alignment horizontal="center" vertical="center"/>
    </xf>
    <xf numFmtId="0" fontId="3" fillId="0" borderId="23" xfId="0" applyFont="1" applyBorder="1" applyAlignment="1">
      <alignment horizontal="center" vertical="center"/>
    </xf>
    <xf numFmtId="0" fontId="3" fillId="0" borderId="47" xfId="0" applyFont="1" applyBorder="1" applyAlignment="1">
      <alignment horizontal="center" vertical="center"/>
    </xf>
    <xf numFmtId="0" fontId="3" fillId="0" borderId="43" xfId="0" applyFont="1" applyBorder="1" applyAlignment="1">
      <alignment horizontal="center" vertical="center"/>
    </xf>
    <xf numFmtId="0" fontId="3" fillId="0" borderId="6" xfId="0" applyFont="1" applyBorder="1" applyAlignment="1">
      <alignment horizontal="center" vertical="center"/>
    </xf>
    <xf numFmtId="0" fontId="3" fillId="0" borderId="13" xfId="0" applyFont="1" applyBorder="1" applyAlignment="1">
      <alignment horizontal="center" vertical="center"/>
    </xf>
    <xf numFmtId="0" fontId="3" fillId="0" borderId="44" xfId="0" applyFont="1" applyBorder="1" applyAlignment="1">
      <alignment vertical="center"/>
    </xf>
    <xf numFmtId="0" fontId="3" fillId="0" borderId="45" xfId="0" applyFont="1" applyBorder="1" applyAlignment="1">
      <alignment vertical="center"/>
    </xf>
    <xf numFmtId="0" fontId="3" fillId="0" borderId="45" xfId="0" applyFont="1" applyBorder="1" applyAlignment="1">
      <alignment horizontal="right" vertical="center"/>
    </xf>
    <xf numFmtId="0" fontId="3" fillId="0" borderId="49" xfId="0" applyFont="1" applyBorder="1" applyAlignment="1">
      <alignment horizontal="right" vertical="center"/>
    </xf>
    <xf numFmtId="0" fontId="3" fillId="0" borderId="152" xfId="0" applyFont="1" applyBorder="1" applyAlignment="1">
      <alignment horizontal="center" vertical="center" shrinkToFit="1"/>
    </xf>
    <xf numFmtId="0" fontId="3" fillId="0" borderId="23" xfId="0" applyFont="1" applyBorder="1" applyAlignment="1">
      <alignment horizontal="center" vertical="center" shrinkToFit="1"/>
    </xf>
    <xf numFmtId="0" fontId="3" fillId="0" borderId="33" xfId="0" applyFont="1" applyBorder="1" applyAlignment="1">
      <alignment horizontal="center" vertical="center"/>
    </xf>
    <xf numFmtId="0" fontId="5" fillId="0" borderId="7" xfId="0" applyFont="1" applyBorder="1" applyAlignment="1">
      <alignment vertical="center" textRotation="255"/>
    </xf>
    <xf numFmtId="0" fontId="5" fillId="0" borderId="7" xfId="0" applyFont="1" applyBorder="1" applyAlignment="1">
      <alignment horizontal="center" vertical="center" textRotation="255"/>
    </xf>
    <xf numFmtId="0" fontId="5" fillId="0" borderId="7" xfId="0" applyFont="1" applyBorder="1" applyAlignment="1">
      <alignment horizontal="left" vertical="center"/>
    </xf>
    <xf numFmtId="0" fontId="5" fillId="0" borderId="7" xfId="0" applyFont="1" applyBorder="1" applyAlignment="1">
      <alignment horizontal="center" vertical="center"/>
    </xf>
    <xf numFmtId="0" fontId="5" fillId="0" borderId="145" xfId="0" applyFont="1" applyBorder="1" applyAlignment="1">
      <alignment horizontal="center" vertical="center"/>
    </xf>
    <xf numFmtId="0" fontId="5" fillId="0" borderId="146" xfId="0" applyFont="1" applyBorder="1" applyAlignment="1">
      <alignment horizontal="center" vertical="center"/>
    </xf>
    <xf numFmtId="0" fontId="5" fillId="0" borderId="147" xfId="0" applyFont="1" applyBorder="1" applyAlignment="1">
      <alignment horizontal="center" vertical="center"/>
    </xf>
    <xf numFmtId="0" fontId="5" fillId="0" borderId="143" xfId="0" applyFont="1" applyBorder="1" applyAlignment="1">
      <alignment horizontal="center" vertical="center" wrapText="1"/>
    </xf>
    <xf numFmtId="0" fontId="5" fillId="0" borderId="144" xfId="0" applyFont="1" applyBorder="1" applyAlignment="1">
      <alignment horizontal="center" vertical="center" wrapText="1"/>
    </xf>
    <xf numFmtId="0" fontId="5" fillId="0" borderId="7" xfId="0" applyFont="1" applyBorder="1" applyAlignment="1">
      <alignment horizontal="center" vertical="center" wrapText="1"/>
    </xf>
    <xf numFmtId="0" fontId="5" fillId="0" borderId="145" xfId="0" applyFont="1" applyBorder="1" applyAlignment="1">
      <alignment horizontal="center" vertical="center" wrapText="1"/>
    </xf>
    <xf numFmtId="0" fontId="5" fillId="0" borderId="58" xfId="0" applyFont="1" applyBorder="1" applyAlignment="1">
      <alignment horizontal="center" vertical="center" shrinkToFit="1"/>
    </xf>
    <xf numFmtId="0" fontId="5" fillId="0" borderId="2" xfId="0" applyFont="1" applyBorder="1" applyAlignment="1">
      <alignment horizontal="center" vertical="center" shrinkToFit="1"/>
    </xf>
    <xf numFmtId="0" fontId="5" fillId="0" borderId="3" xfId="0" applyFont="1" applyBorder="1" applyAlignment="1">
      <alignment horizontal="center" vertical="center" shrinkToFit="1"/>
    </xf>
    <xf numFmtId="0" fontId="5" fillId="0" borderId="148" xfId="0" applyFont="1" applyBorder="1" applyAlignment="1">
      <alignment horizontal="center" vertical="center" shrinkToFit="1"/>
    </xf>
    <xf numFmtId="0" fontId="5" fillId="0" borderId="142" xfId="0" applyFont="1" applyBorder="1" applyAlignment="1">
      <alignment horizontal="center" vertical="center" shrinkToFit="1"/>
    </xf>
    <xf numFmtId="0" fontId="5" fillId="0" borderId="149" xfId="0" applyFont="1" applyBorder="1" applyAlignment="1">
      <alignment horizontal="center" vertical="center" shrinkToFit="1"/>
    </xf>
    <xf numFmtId="0" fontId="5" fillId="0" borderId="7" xfId="0" applyFont="1" applyBorder="1" applyAlignment="1">
      <alignment horizontal="left" vertical="center" wrapText="1"/>
    </xf>
    <xf numFmtId="0" fontId="62" fillId="0" borderId="7" xfId="0" applyFont="1" applyBorder="1" applyAlignment="1">
      <alignment horizontal="center" vertical="center"/>
    </xf>
    <xf numFmtId="0" fontId="14" fillId="0" borderId="9" xfId="0" applyFont="1" applyBorder="1" applyAlignment="1">
      <alignment vertical="center"/>
    </xf>
    <xf numFmtId="0" fontId="14" fillId="0" borderId="0" xfId="0" applyFont="1" applyAlignment="1">
      <alignment vertical="center"/>
    </xf>
    <xf numFmtId="0" fontId="14" fillId="0" borderId="18" xfId="0" applyFont="1" applyBorder="1" applyAlignment="1">
      <alignment vertical="center"/>
    </xf>
    <xf numFmtId="0" fontId="64" fillId="0" borderId="0" xfId="0" applyFont="1" applyAlignment="1">
      <alignment horizontal="center" vertical="center"/>
    </xf>
    <xf numFmtId="0" fontId="14" fillId="0" borderId="7" xfId="0" applyFont="1" applyBorder="1" applyAlignment="1">
      <alignment horizontal="center" vertical="center"/>
    </xf>
    <xf numFmtId="0" fontId="65" fillId="0" borderId="4" xfId="0" applyFont="1" applyBorder="1" applyAlignment="1">
      <alignment horizontal="center" vertical="center" wrapText="1"/>
    </xf>
    <xf numFmtId="0" fontId="65" fillId="0" borderId="5" xfId="0" applyFont="1" applyBorder="1" applyAlignment="1">
      <alignment horizontal="center" vertical="center" wrapText="1"/>
    </xf>
    <xf numFmtId="0" fontId="65" fillId="0" borderId="12" xfId="0" applyFont="1" applyBorder="1" applyAlignment="1">
      <alignment horizontal="center" vertical="center"/>
    </xf>
    <xf numFmtId="0" fontId="65" fillId="0" borderId="96" xfId="0" applyFont="1" applyBorder="1" applyAlignment="1">
      <alignment horizontal="center" vertical="center"/>
    </xf>
    <xf numFmtId="0" fontId="65" fillId="0" borderId="4" xfId="0" applyFont="1" applyBorder="1" applyAlignment="1">
      <alignment horizontal="center" vertical="center"/>
    </xf>
    <xf numFmtId="0" fontId="65" fillId="0" borderId="5" xfId="0" applyFont="1" applyBorder="1" applyAlignment="1">
      <alignment horizontal="center" vertical="center"/>
    </xf>
    <xf numFmtId="0" fontId="14" fillId="0" borderId="9" xfId="0" applyFont="1" applyBorder="1" applyAlignment="1">
      <alignment vertical="center" wrapText="1"/>
    </xf>
    <xf numFmtId="0" fontId="14" fillId="0" borderId="0" xfId="0" applyFont="1" applyAlignment="1">
      <alignment vertical="center" wrapText="1"/>
    </xf>
    <xf numFmtId="0" fontId="14" fillId="0" borderId="18" xfId="0" applyFont="1" applyBorder="1" applyAlignment="1">
      <alignment vertical="center" wrapText="1"/>
    </xf>
    <xf numFmtId="0" fontId="14" fillId="0" borderId="12" xfId="0" applyFont="1" applyBorder="1" applyAlignment="1">
      <alignment vertical="center" wrapText="1"/>
    </xf>
    <xf numFmtId="0" fontId="14" fillId="0" borderId="96" xfId="0" applyFont="1" applyBorder="1" applyAlignment="1">
      <alignment vertical="center" wrapText="1"/>
    </xf>
    <xf numFmtId="0" fontId="14" fillId="0" borderId="14" xfId="0" applyFont="1" applyBorder="1" applyAlignment="1">
      <alignment vertical="center" wrapText="1"/>
    </xf>
    <xf numFmtId="0" fontId="14" fillId="0" borderId="9" xfId="0" applyFont="1" applyBorder="1" applyAlignment="1">
      <alignment vertical="center" shrinkToFit="1"/>
    </xf>
    <xf numFmtId="0" fontId="0" fillId="0" borderId="0" xfId="0" applyAlignment="1">
      <alignment vertical="center"/>
    </xf>
    <xf numFmtId="0" fontId="0" fillId="0" borderId="18" xfId="0" applyBorder="1" applyAlignment="1">
      <alignment vertical="center"/>
    </xf>
    <xf numFmtId="0" fontId="5" fillId="0" borderId="9" xfId="0" applyFont="1" applyBorder="1" applyAlignment="1">
      <alignment vertical="top" wrapText="1"/>
    </xf>
    <xf numFmtId="0" fontId="5" fillId="0" borderId="0" xfId="0" applyFont="1" applyAlignment="1">
      <alignment vertical="top" wrapText="1"/>
    </xf>
    <xf numFmtId="0" fontId="5" fillId="0" borderId="18" xfId="0" applyFont="1" applyBorder="1" applyAlignment="1">
      <alignment vertical="top" wrapText="1"/>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5" fillId="0" borderId="31" xfId="0" applyFont="1" applyBorder="1" applyAlignment="1">
      <alignment horizontal="center" vertical="center"/>
    </xf>
    <xf numFmtId="0" fontId="5" fillId="0" borderId="39" xfId="0" applyFont="1" applyBorder="1" applyAlignment="1">
      <alignment horizontal="center" vertical="center"/>
    </xf>
    <xf numFmtId="0" fontId="5" fillId="0" borderId="0" xfId="0" applyFont="1" applyAlignment="1">
      <alignment horizontal="center" vertical="center"/>
    </xf>
    <xf numFmtId="0" fontId="5" fillId="0" borderId="18" xfId="0" applyFont="1" applyBorder="1" applyAlignment="1">
      <alignment horizontal="center" vertical="center"/>
    </xf>
    <xf numFmtId="0" fontId="5" fillId="0" borderId="43" xfId="0" applyFont="1" applyBorder="1" applyAlignment="1">
      <alignment horizontal="center" vertical="center" shrinkToFit="1"/>
    </xf>
    <xf numFmtId="0" fontId="5" fillId="0" borderId="5" xfId="0" applyFont="1" applyBorder="1" applyAlignment="1">
      <alignment horizontal="center" vertical="center" shrinkToFit="1"/>
    </xf>
    <xf numFmtId="0" fontId="5" fillId="0" borderId="6" xfId="0" applyFont="1" applyBorder="1" applyAlignment="1">
      <alignment horizontal="center" vertical="center" shrinkToFit="1"/>
    </xf>
    <xf numFmtId="0" fontId="5" fillId="0" borderId="41" xfId="0" applyFont="1" applyBorder="1" applyAlignment="1">
      <alignment horizontal="center" vertical="center" shrinkToFit="1"/>
    </xf>
    <xf numFmtId="0" fontId="5" fillId="0" borderId="96" xfId="0" applyFont="1" applyBorder="1" applyAlignment="1">
      <alignment horizontal="center" vertical="center" shrinkToFit="1"/>
    </xf>
    <xf numFmtId="0" fontId="5" fillId="0" borderId="14" xfId="0" applyFont="1" applyBorder="1" applyAlignment="1">
      <alignment horizontal="center" vertical="center" shrinkToFit="1"/>
    </xf>
    <xf numFmtId="0" fontId="14" fillId="0" borderId="2" xfId="0" applyFont="1" applyBorder="1" applyAlignment="1">
      <alignment horizontal="center" vertical="center"/>
    </xf>
    <xf numFmtId="0" fontId="14" fillId="0" borderId="3" xfId="0" applyFont="1" applyBorder="1" applyAlignment="1">
      <alignment horizontal="center" vertical="center"/>
    </xf>
    <xf numFmtId="0" fontId="63" fillId="0" borderId="0" xfId="0" applyFont="1" applyAlignment="1">
      <alignment horizontal="center" vertical="center"/>
    </xf>
    <xf numFmtId="0" fontId="13" fillId="0" borderId="15" xfId="0" applyFont="1" applyBorder="1" applyAlignment="1">
      <alignment horizontal="center" vertical="center"/>
    </xf>
    <xf numFmtId="0" fontId="3" fillId="0" borderId="15" xfId="0" applyFont="1" applyBorder="1" applyAlignment="1">
      <alignment horizontal="left" vertical="center"/>
    </xf>
    <xf numFmtId="0" fontId="9" fillId="0" borderId="29" xfId="0" applyFont="1" applyBorder="1" applyAlignment="1">
      <alignment horizontal="left" vertical="center"/>
    </xf>
    <xf numFmtId="0" fontId="3" fillId="0" borderId="63" xfId="0" applyFont="1" applyBorder="1" applyAlignment="1">
      <alignment horizontal="center" vertical="center"/>
    </xf>
    <xf numFmtId="0" fontId="33" fillId="0" borderId="7" xfId="0" applyFont="1" applyBorder="1" applyAlignment="1">
      <alignment horizontal="center" vertical="center"/>
    </xf>
    <xf numFmtId="0" fontId="13" fillId="0" borderId="7" xfId="0" applyFont="1" applyBorder="1" applyAlignment="1">
      <alignment horizontal="center" vertical="center"/>
    </xf>
    <xf numFmtId="0" fontId="13" fillId="0" borderId="12" xfId="0" applyFont="1" applyBorder="1" applyAlignment="1">
      <alignment horizontal="right" vertical="center"/>
    </xf>
    <xf numFmtId="0" fontId="13" fillId="0" borderId="96" xfId="0" applyFont="1" applyBorder="1" applyAlignment="1">
      <alignment horizontal="right" vertical="center"/>
    </xf>
    <xf numFmtId="0" fontId="13" fillId="0" borderId="14" xfId="0" applyFont="1" applyBorder="1" applyAlignment="1">
      <alignment horizontal="right" vertical="center"/>
    </xf>
    <xf numFmtId="0" fontId="30" fillId="0" borderId="4" xfId="0" applyFont="1" applyBorder="1" applyAlignment="1">
      <alignment horizontal="left" vertical="top"/>
    </xf>
    <xf numFmtId="0" fontId="30" fillId="0" borderId="5" xfId="0" applyFont="1" applyBorder="1" applyAlignment="1">
      <alignment horizontal="left" vertical="top"/>
    </xf>
    <xf numFmtId="0" fontId="30" fillId="0" borderId="6" xfId="0" applyFont="1" applyBorder="1" applyAlignment="1">
      <alignment horizontal="left" vertical="top"/>
    </xf>
    <xf numFmtId="0" fontId="30" fillId="0" borderId="12" xfId="0" applyFont="1" applyBorder="1" applyAlignment="1">
      <alignment horizontal="left" vertical="top"/>
    </xf>
    <xf numFmtId="0" fontId="30" fillId="0" borderId="96" xfId="0" applyFont="1" applyBorder="1" applyAlignment="1">
      <alignment horizontal="left" vertical="top"/>
    </xf>
    <xf numFmtId="0" fontId="30" fillId="0" borderId="14" xfId="0" applyFont="1" applyBorder="1" applyAlignment="1">
      <alignment horizontal="left" vertical="top"/>
    </xf>
    <xf numFmtId="0" fontId="33" fillId="0" borderId="0" xfId="0" applyFont="1" applyBorder="1" applyAlignment="1">
      <alignment vertical="center" shrinkToFit="1"/>
    </xf>
    <xf numFmtId="0" fontId="3" fillId="0" borderId="25" xfId="0" applyFont="1" applyBorder="1" applyAlignment="1">
      <alignment horizontal="center" vertical="center" wrapText="1"/>
    </xf>
    <xf numFmtId="0" fontId="3" fillId="0" borderId="26" xfId="0" applyFont="1" applyBorder="1" applyAlignment="1">
      <alignment vertical="center"/>
    </xf>
    <xf numFmtId="0" fontId="3" fillId="0" borderId="96" xfId="0" applyFont="1" applyBorder="1" applyAlignment="1">
      <alignment vertical="center"/>
    </xf>
    <xf numFmtId="0" fontId="3" fillId="0" borderId="0"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96"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0" xfId="0" applyFont="1" applyBorder="1" applyAlignment="1">
      <alignment vertical="center" wrapText="1"/>
    </xf>
    <xf numFmtId="0" fontId="3" fillId="0" borderId="96" xfId="0" applyFont="1" applyBorder="1" applyAlignment="1">
      <alignment vertical="center" wrapText="1"/>
    </xf>
    <xf numFmtId="0" fontId="33" fillId="0" borderId="158" xfId="0" applyFont="1" applyBorder="1" applyAlignment="1">
      <alignment horizontal="center" vertical="center"/>
    </xf>
    <xf numFmtId="0" fontId="33" fillId="0" borderId="159" xfId="0" applyFont="1" applyBorder="1" applyAlignment="1">
      <alignment horizontal="center" vertical="center"/>
    </xf>
    <xf numFmtId="0" fontId="33" fillId="0" borderId="159" xfId="0" applyFont="1" applyBorder="1" applyAlignment="1">
      <alignment horizontal="left" vertical="center"/>
    </xf>
    <xf numFmtId="0" fontId="3" fillId="0" borderId="41" xfId="0" applyFont="1" applyBorder="1" applyAlignment="1">
      <alignment horizontal="center" vertical="center" wrapText="1"/>
    </xf>
    <xf numFmtId="0" fontId="33" fillId="0" borderId="160" xfId="0" applyFont="1" applyBorder="1" applyAlignment="1">
      <alignment horizontal="left" vertical="center"/>
    </xf>
    <xf numFmtId="0" fontId="13" fillId="0" borderId="4"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178" fontId="13" fillId="0" borderId="0" xfId="0" applyNumberFormat="1" applyFont="1" applyAlignment="1">
      <alignment horizontal="right" vertical="center"/>
    </xf>
    <xf numFmtId="0" fontId="3" fillId="0" borderId="1" xfId="1" applyFont="1" applyBorder="1" applyAlignment="1">
      <alignment horizontal="center" vertical="center"/>
    </xf>
    <xf numFmtId="0" fontId="3" fillId="0" borderId="99" xfId="1" applyFont="1" applyBorder="1" applyAlignment="1">
      <alignment horizontal="center" vertical="center"/>
    </xf>
    <xf numFmtId="0" fontId="3" fillId="0" borderId="100" xfId="1" applyFont="1" applyBorder="1" applyAlignment="1">
      <alignment horizontal="center" vertical="center"/>
    </xf>
    <xf numFmtId="0" fontId="3" fillId="0" borderId="3" xfId="1" applyFont="1" applyBorder="1" applyAlignment="1">
      <alignment horizontal="center" vertical="center"/>
    </xf>
    <xf numFmtId="0" fontId="3" fillId="0" borderId="0" xfId="1" applyFont="1" applyAlignment="1">
      <alignment horizontal="distributed" vertical="center"/>
    </xf>
    <xf numFmtId="0" fontId="13" fillId="0" borderId="0" xfId="1" applyFont="1" applyAlignment="1">
      <alignment horizontal="distributed" vertical="center"/>
    </xf>
    <xf numFmtId="0" fontId="3" fillId="0" borderId="7" xfId="1" applyFont="1" applyBorder="1" applyAlignment="1">
      <alignment vertical="center"/>
    </xf>
    <xf numFmtId="0" fontId="3" fillId="0" borderId="1" xfId="1" applyFont="1" applyBorder="1" applyAlignment="1">
      <alignment vertical="center"/>
    </xf>
    <xf numFmtId="0" fontId="3" fillId="0" borderId="99" xfId="1" applyFont="1" applyBorder="1" applyAlignment="1">
      <alignment vertical="center"/>
    </xf>
    <xf numFmtId="0" fontId="3" fillId="0" borderId="100" xfId="1" applyFont="1" applyBorder="1" applyAlignment="1">
      <alignment vertical="center"/>
    </xf>
    <xf numFmtId="0" fontId="3" fillId="0" borderId="3" xfId="1" applyFont="1" applyBorder="1" applyAlignment="1">
      <alignment vertical="center"/>
    </xf>
    <xf numFmtId="0" fontId="3" fillId="0" borderId="96" xfId="1" applyFont="1" applyBorder="1" applyAlignment="1">
      <alignment horizontal="distributed" vertical="center"/>
    </xf>
    <xf numFmtId="0" fontId="3" fillId="0" borderId="5" xfId="1" applyFont="1" applyBorder="1" applyAlignment="1">
      <alignment horizontal="distributed" vertical="center"/>
    </xf>
    <xf numFmtId="0" fontId="3" fillId="0" borderId="2" xfId="1" applyFont="1" applyBorder="1" applyAlignment="1">
      <alignment horizontal="distributed" vertical="center"/>
    </xf>
    <xf numFmtId="0" fontId="8" fillId="0" borderId="4"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9" xfId="1" applyFont="1" applyBorder="1" applyAlignment="1">
      <alignment horizontal="center" vertical="center" wrapText="1"/>
    </xf>
    <xf numFmtId="0" fontId="8" fillId="0" borderId="0" xfId="1" applyFont="1" applyAlignment="1">
      <alignment horizontal="center" vertical="center" wrapText="1"/>
    </xf>
    <xf numFmtId="0" fontId="8" fillId="0" borderId="18" xfId="1" applyFont="1" applyBorder="1" applyAlignment="1">
      <alignment horizontal="center" vertical="center" wrapText="1"/>
    </xf>
    <xf numFmtId="0" fontId="8" fillId="0" borderId="12" xfId="1" applyFont="1" applyBorder="1" applyAlignment="1">
      <alignment horizontal="center" vertical="center" wrapText="1"/>
    </xf>
    <xf numFmtId="0" fontId="8" fillId="0" borderId="96" xfId="1" applyFont="1" applyBorder="1" applyAlignment="1">
      <alignment horizontal="center" vertical="center" wrapText="1"/>
    </xf>
    <xf numFmtId="0" fontId="8" fillId="0" borderId="14" xfId="1" applyFont="1" applyBorder="1" applyAlignment="1">
      <alignment horizontal="center" vertical="center" wrapText="1"/>
    </xf>
    <xf numFmtId="0" fontId="3" fillId="0" borderId="0" xfId="1" applyFont="1" applyAlignment="1">
      <alignment horizontal="center"/>
    </xf>
    <xf numFmtId="0" fontId="67" fillId="0" borderId="0" xfId="1" applyFont="1" applyAlignment="1">
      <alignment horizontal="center"/>
    </xf>
    <xf numFmtId="0" fontId="8" fillId="0" borderId="0" xfId="1" applyFont="1" applyAlignment="1">
      <alignment horizontal="center"/>
    </xf>
    <xf numFmtId="0" fontId="8" fillId="0" borderId="98" xfId="1" applyFont="1" applyBorder="1" applyAlignment="1">
      <alignment horizontal="center"/>
    </xf>
    <xf numFmtId="0" fontId="3" fillId="0" borderId="0" xfId="1" applyFont="1" applyAlignment="1">
      <alignment horizontal="distributed"/>
    </xf>
    <xf numFmtId="0" fontId="13" fillId="0" borderId="0" xfId="1" applyFont="1" applyAlignment="1">
      <alignment horizontal="center"/>
    </xf>
    <xf numFmtId="0" fontId="3" fillId="0" borderId="0" xfId="1" applyFont="1" applyAlignment="1">
      <alignment horizontal="distributed" justifyLastLine="1"/>
    </xf>
    <xf numFmtId="0" fontId="3" fillId="0" borderId="2" xfId="1" applyFont="1" applyBorder="1" applyAlignment="1">
      <alignment horizontal="center" vertical="center"/>
    </xf>
    <xf numFmtId="0" fontId="66" fillId="0" borderId="0" xfId="1" applyFont="1" applyAlignment="1">
      <alignment horizontal="right"/>
    </xf>
    <xf numFmtId="180" fontId="3" fillId="0" borderId="2" xfId="1" applyNumberFormat="1" applyFont="1" applyBorder="1" applyAlignment="1">
      <alignment horizontal="center" vertical="center"/>
    </xf>
    <xf numFmtId="0" fontId="3" fillId="0" borderId="1" xfId="1" applyNumberFormat="1" applyFont="1" applyBorder="1" applyAlignment="1">
      <alignment horizontal="center" vertical="center"/>
    </xf>
    <xf numFmtId="0" fontId="3" fillId="0" borderId="2" xfId="1" applyNumberFormat="1" applyFont="1" applyBorder="1" applyAlignment="1">
      <alignment horizontal="center" vertical="center"/>
    </xf>
    <xf numFmtId="0" fontId="20" fillId="0" borderId="4" xfId="1" applyFont="1" applyBorder="1" applyAlignment="1">
      <alignment horizontal="center" vertical="center"/>
    </xf>
    <xf numFmtId="0" fontId="20" fillId="0" borderId="6" xfId="1" applyFont="1" applyBorder="1" applyAlignment="1">
      <alignment horizontal="center" vertical="center"/>
    </xf>
    <xf numFmtId="0" fontId="20" fillId="0" borderId="12" xfId="1" applyFont="1" applyBorder="1" applyAlignment="1">
      <alignment horizontal="center" vertical="center"/>
    </xf>
    <xf numFmtId="0" fontId="20" fillId="0" borderId="14" xfId="1" applyFont="1" applyBorder="1" applyAlignment="1">
      <alignment horizontal="center" vertical="center"/>
    </xf>
    <xf numFmtId="0" fontId="8" fillId="0" borderId="12" xfId="1" applyFont="1" applyBorder="1" applyAlignment="1">
      <alignment horizontal="center" vertical="center"/>
    </xf>
    <xf numFmtId="0" fontId="8" fillId="0" borderId="96" xfId="1" applyFont="1" applyBorder="1" applyAlignment="1">
      <alignment horizontal="center" vertical="center"/>
    </xf>
    <xf numFmtId="0" fontId="8" fillId="0" borderId="14" xfId="1" applyFont="1" applyBorder="1" applyAlignment="1">
      <alignment horizontal="center" vertical="center"/>
    </xf>
    <xf numFmtId="0" fontId="3" fillId="0" borderId="4" xfId="1" applyFont="1" applyBorder="1" applyAlignment="1">
      <alignment horizontal="left" vertical="top" wrapText="1"/>
    </xf>
    <xf numFmtId="0" fontId="3" fillId="0" borderId="5" xfId="1" applyFont="1" applyBorder="1" applyAlignment="1">
      <alignment horizontal="left" vertical="top" wrapText="1"/>
    </xf>
    <xf numFmtId="0" fontId="3" fillId="0" borderId="6" xfId="1" applyFont="1" applyBorder="1" applyAlignment="1">
      <alignment horizontal="left" vertical="top" wrapText="1"/>
    </xf>
    <xf numFmtId="0" fontId="3" fillId="0" borderId="9" xfId="1" applyFont="1" applyBorder="1" applyAlignment="1">
      <alignment horizontal="left" vertical="top" wrapText="1"/>
    </xf>
    <xf numFmtId="0" fontId="3" fillId="0" borderId="0" xfId="1" applyFont="1" applyAlignment="1">
      <alignment horizontal="left" vertical="top" wrapText="1"/>
    </xf>
    <xf numFmtId="0" fontId="3" fillId="0" borderId="18" xfId="1" applyFont="1" applyBorder="1" applyAlignment="1">
      <alignment horizontal="left" vertical="top" wrapText="1"/>
    </xf>
    <xf numFmtId="0" fontId="3" fillId="0" borderId="12" xfId="1" applyFont="1" applyBorder="1" applyAlignment="1">
      <alignment horizontal="left" vertical="top" wrapText="1"/>
    </xf>
    <xf numFmtId="0" fontId="3" fillId="0" borderId="96" xfId="1" applyFont="1" applyBorder="1" applyAlignment="1">
      <alignment horizontal="left" vertical="top" wrapText="1"/>
    </xf>
    <xf numFmtId="0" fontId="3" fillId="0" borderId="14" xfId="1" applyFont="1" applyBorder="1" applyAlignment="1">
      <alignment horizontal="left" vertical="top" wrapText="1"/>
    </xf>
    <xf numFmtId="0" fontId="8" fillId="0" borderId="11" xfId="1" applyFont="1" applyBorder="1" applyAlignment="1">
      <alignment horizontal="center" vertical="center" wrapText="1"/>
    </xf>
    <xf numFmtId="0" fontId="8" fillId="0" borderId="4" xfId="1" applyFont="1" applyBorder="1" applyAlignment="1">
      <alignment horizontal="center"/>
    </xf>
    <xf numFmtId="0" fontId="8" fillId="0" borderId="5" xfId="1" applyFont="1" applyBorder="1" applyAlignment="1">
      <alignment horizontal="center"/>
    </xf>
    <xf numFmtId="0" fontId="8" fillId="0" borderId="6" xfId="1" applyFont="1" applyBorder="1" applyAlignment="1">
      <alignment horizontal="center"/>
    </xf>
    <xf numFmtId="0" fontId="8" fillId="0" borderId="12" xfId="1" applyFont="1" applyBorder="1" applyAlignment="1">
      <alignment horizontal="center"/>
    </xf>
    <xf numFmtId="0" fontId="8" fillId="0" borderId="96" xfId="1" applyFont="1" applyBorder="1" applyAlignment="1">
      <alignment horizontal="center"/>
    </xf>
    <xf numFmtId="0" fontId="8" fillId="0" borderId="14" xfId="1" applyFont="1" applyBorder="1" applyAlignment="1">
      <alignment horizontal="center"/>
    </xf>
    <xf numFmtId="180" fontId="13" fillId="0" borderId="4" xfId="1" applyNumberFormat="1" applyFont="1" applyBorder="1" applyAlignment="1">
      <alignment horizontal="right" vertical="center" wrapText="1"/>
    </xf>
    <xf numFmtId="180" fontId="13" fillId="0" borderId="6" xfId="1" applyNumberFormat="1" applyFont="1" applyBorder="1" applyAlignment="1">
      <alignment horizontal="right" vertical="center" wrapText="1"/>
    </xf>
    <xf numFmtId="0" fontId="8" fillId="0" borderId="4" xfId="1" applyFont="1" applyBorder="1" applyAlignment="1">
      <alignment horizontal="center" vertical="center"/>
    </xf>
    <xf numFmtId="0" fontId="8" fillId="0" borderId="5" xfId="1" applyFont="1" applyBorder="1" applyAlignment="1">
      <alignment horizontal="center" vertical="center"/>
    </xf>
    <xf numFmtId="0" fontId="8" fillId="0" borderId="6" xfId="1" applyFont="1" applyBorder="1" applyAlignment="1">
      <alignment horizontal="center" vertical="center"/>
    </xf>
    <xf numFmtId="182" fontId="3" fillId="0" borderId="12" xfId="1" applyNumberFormat="1" applyFont="1" applyBorder="1" applyAlignment="1">
      <alignment horizontal="center" vertical="center"/>
    </xf>
    <xf numFmtId="182" fontId="3" fillId="0" borderId="14" xfId="1" applyNumberFormat="1" applyFont="1" applyBorder="1" applyAlignment="1">
      <alignment horizontal="center" vertical="center"/>
    </xf>
    <xf numFmtId="0" fontId="12" fillId="0" borderId="0" xfId="1" applyFont="1" applyAlignment="1">
      <alignment horizontal="right"/>
    </xf>
    <xf numFmtId="180" fontId="2" fillId="0" borderId="0" xfId="3" applyNumberFormat="1" applyAlignment="1">
      <alignment horizontal="right" vertical="center"/>
    </xf>
    <xf numFmtId="0" fontId="2" fillId="0" borderId="0" xfId="3" applyNumberFormat="1" applyAlignment="1">
      <alignment horizontal="center" vertical="center"/>
    </xf>
    <xf numFmtId="0" fontId="3" fillId="0" borderId="0" xfId="1" applyFont="1" applyAlignment="1">
      <alignment vertical="center"/>
    </xf>
    <xf numFmtId="0" fontId="8" fillId="0" borderId="8" xfId="1" applyFont="1" applyBorder="1" applyAlignment="1">
      <alignment horizontal="center" vertical="center" textRotation="255"/>
    </xf>
    <xf numFmtId="0" fontId="8" fillId="0" borderId="10" xfId="1" applyFont="1" applyBorder="1" applyAlignment="1">
      <alignment horizontal="center" vertical="center" textRotation="255"/>
    </xf>
    <xf numFmtId="0" fontId="8" fillId="0" borderId="11" xfId="1" applyFont="1" applyBorder="1" applyAlignment="1">
      <alignment horizontal="center" vertical="center" textRotation="255"/>
    </xf>
    <xf numFmtId="0" fontId="8" fillId="0" borderId="9" xfId="1" applyFont="1" applyBorder="1" applyAlignment="1">
      <alignment horizontal="center" vertical="center"/>
    </xf>
    <xf numFmtId="0" fontId="8" fillId="0" borderId="0" xfId="1" applyFont="1" applyAlignment="1">
      <alignment horizontal="center" vertical="center"/>
    </xf>
    <xf numFmtId="0" fontId="8" fillId="0" borderId="18" xfId="1" applyFont="1" applyBorder="1" applyAlignment="1">
      <alignment horizontal="center" vertical="center"/>
    </xf>
    <xf numFmtId="180" fontId="8" fillId="0" borderId="4" xfId="1" applyNumberFormat="1" applyFont="1" applyBorder="1" applyAlignment="1">
      <alignment horizontal="center" vertical="center"/>
    </xf>
    <xf numFmtId="180" fontId="8" fillId="0" borderId="5" xfId="1" applyNumberFormat="1" applyFont="1" applyBorder="1" applyAlignment="1">
      <alignment horizontal="center" vertical="center"/>
    </xf>
    <xf numFmtId="180" fontId="8" fillId="0" borderId="9" xfId="1" applyNumberFormat="1" applyFont="1" applyBorder="1" applyAlignment="1">
      <alignment horizontal="center" vertical="center"/>
    </xf>
    <xf numFmtId="180" fontId="8" fillId="0" borderId="0" xfId="1" applyNumberFormat="1" applyFont="1" applyAlignment="1">
      <alignment horizontal="center" vertical="center"/>
    </xf>
    <xf numFmtId="180" fontId="8" fillId="0" borderId="12" xfId="1" applyNumberFormat="1" applyFont="1" applyBorder="1" applyAlignment="1">
      <alignment horizontal="center" vertical="center"/>
    </xf>
    <xf numFmtId="180" fontId="8" fillId="0" borderId="96" xfId="1" applyNumberFormat="1" applyFont="1" applyBorder="1" applyAlignment="1">
      <alignment horizontal="center" vertical="center"/>
    </xf>
    <xf numFmtId="0" fontId="8" fillId="0" borderId="4" xfId="1" applyFont="1" applyBorder="1" applyAlignment="1">
      <alignment horizontal="right" vertical="center"/>
    </xf>
    <xf numFmtId="0" fontId="8" fillId="0" borderId="5" xfId="1" applyFont="1" applyBorder="1" applyAlignment="1">
      <alignment horizontal="right" vertical="center"/>
    </xf>
    <xf numFmtId="0" fontId="8" fillId="0" borderId="6" xfId="1" applyFont="1" applyBorder="1" applyAlignment="1">
      <alignment horizontal="right" vertical="center"/>
    </xf>
    <xf numFmtId="0" fontId="8" fillId="0" borderId="9" xfId="1" applyFont="1" applyBorder="1" applyAlignment="1">
      <alignment horizontal="right" vertical="center"/>
    </xf>
    <xf numFmtId="0" fontId="8" fillId="0" borderId="0" xfId="1" applyFont="1" applyAlignment="1">
      <alignment horizontal="right" vertical="center"/>
    </xf>
    <xf numFmtId="0" fontId="8" fillId="0" borderId="18" xfId="1" applyFont="1" applyBorder="1" applyAlignment="1">
      <alignment horizontal="right" vertical="center"/>
    </xf>
    <xf numFmtId="0" fontId="8" fillId="0" borderId="12" xfId="1" applyFont="1" applyBorder="1" applyAlignment="1">
      <alignment horizontal="right" vertical="center"/>
    </xf>
    <xf numFmtId="0" fontId="8" fillId="0" borderId="96" xfId="1" applyFont="1" applyBorder="1" applyAlignment="1">
      <alignment horizontal="right" vertical="center"/>
    </xf>
    <xf numFmtId="0" fontId="8" fillId="0" borderId="14" xfId="1" applyFont="1" applyBorder="1" applyAlignment="1">
      <alignment horizontal="right" vertical="center"/>
    </xf>
    <xf numFmtId="183" fontId="8" fillId="0" borderId="4" xfId="1" applyNumberFormat="1" applyFont="1" applyBorder="1" applyAlignment="1">
      <alignment horizontal="right" vertical="center"/>
    </xf>
    <xf numFmtId="183" fontId="8" fillId="0" borderId="5" xfId="1" applyNumberFormat="1" applyFont="1" applyBorder="1" applyAlignment="1">
      <alignment horizontal="right" vertical="center"/>
    </xf>
    <xf numFmtId="183" fontId="8" fillId="0" borderId="6" xfId="1" applyNumberFormat="1" applyFont="1" applyBorder="1" applyAlignment="1">
      <alignment horizontal="right" vertical="center"/>
    </xf>
    <xf numFmtId="183" fontId="8" fillId="0" borderId="9" xfId="1" applyNumberFormat="1" applyFont="1" applyBorder="1" applyAlignment="1">
      <alignment horizontal="right" vertical="center"/>
    </xf>
    <xf numFmtId="183" fontId="8" fillId="0" borderId="0" xfId="1" applyNumberFormat="1" applyFont="1" applyAlignment="1">
      <alignment horizontal="right" vertical="center"/>
    </xf>
    <xf numFmtId="183" fontId="8" fillId="0" borderId="18" xfId="1" applyNumberFormat="1" applyFont="1" applyBorder="1" applyAlignment="1">
      <alignment horizontal="right" vertical="center"/>
    </xf>
    <xf numFmtId="183" fontId="8" fillId="0" borderId="12" xfId="1" applyNumberFormat="1" applyFont="1" applyBorder="1" applyAlignment="1">
      <alignment horizontal="right" vertical="center"/>
    </xf>
    <xf numFmtId="183" fontId="8" fillId="0" borderId="96" xfId="1" applyNumberFormat="1" applyFont="1" applyBorder="1" applyAlignment="1">
      <alignment horizontal="right" vertical="center"/>
    </xf>
    <xf numFmtId="183" fontId="8" fillId="0" borderId="14" xfId="1" applyNumberFormat="1" applyFont="1" applyBorder="1" applyAlignment="1">
      <alignment horizontal="right" vertical="center"/>
    </xf>
    <xf numFmtId="180" fontId="8" fillId="0" borderId="0" xfId="1" applyNumberFormat="1" applyFont="1" applyAlignment="1">
      <alignment horizontal="center"/>
    </xf>
    <xf numFmtId="49" fontId="49" fillId="0" borderId="0" xfId="1" applyNumberFormat="1" applyFont="1" applyAlignment="1">
      <alignment horizontal="center" vertical="center"/>
    </xf>
    <xf numFmtId="0" fontId="49" fillId="0" borderId="0" xfId="1" applyFont="1" applyAlignment="1">
      <alignment vertical="center"/>
    </xf>
    <xf numFmtId="0" fontId="3" fillId="0" borderId="8" xfId="1" applyFont="1" applyBorder="1" applyAlignment="1">
      <alignment horizontal="center" vertical="center" textRotation="255"/>
    </xf>
    <xf numFmtId="0" fontId="3" fillId="0" borderId="10" xfId="1" applyFont="1" applyBorder="1" applyAlignment="1">
      <alignment horizontal="center" vertical="center" textRotation="255"/>
    </xf>
    <xf numFmtId="0" fontId="3" fillId="0" borderId="11" xfId="1" applyFont="1" applyBorder="1" applyAlignment="1">
      <alignment horizontal="center" vertical="center" textRotation="255"/>
    </xf>
    <xf numFmtId="0" fontId="3" fillId="0" borderId="4" xfId="1" applyFont="1" applyBorder="1" applyAlignment="1">
      <alignment horizontal="center" vertical="center"/>
    </xf>
    <xf numFmtId="0" fontId="3" fillId="0" borderId="5" xfId="1" applyFont="1" applyBorder="1" applyAlignment="1">
      <alignment horizontal="center" vertical="center"/>
    </xf>
    <xf numFmtId="0" fontId="3" fillId="0" borderId="6" xfId="1" applyFont="1" applyBorder="1" applyAlignment="1">
      <alignment horizontal="center" vertical="center"/>
    </xf>
    <xf numFmtId="0" fontId="3" fillId="0" borderId="9" xfId="1" applyFont="1" applyBorder="1" applyAlignment="1">
      <alignment horizontal="center" vertical="center"/>
    </xf>
    <xf numFmtId="0" fontId="3" fillId="0" borderId="0" xfId="1" applyFont="1" applyAlignment="1">
      <alignment horizontal="center" vertical="center"/>
    </xf>
    <xf numFmtId="0" fontId="3" fillId="0" borderId="18" xfId="1" applyFont="1" applyBorder="1" applyAlignment="1">
      <alignment horizontal="center" vertical="center"/>
    </xf>
    <xf numFmtId="0" fontId="3" fillId="0" borderId="12" xfId="1" applyFont="1" applyBorder="1" applyAlignment="1">
      <alignment horizontal="center" vertical="center"/>
    </xf>
    <xf numFmtId="0" fontId="3" fillId="0" borderId="96" xfId="1" applyFont="1" applyBorder="1" applyAlignment="1">
      <alignment horizontal="center" vertical="center"/>
    </xf>
    <xf numFmtId="0" fontId="16" fillId="0" borderId="6" xfId="1" applyFont="1" applyBorder="1" applyAlignment="1">
      <alignment horizontal="center" vertical="center" textRotation="255"/>
    </xf>
    <xf numFmtId="0" fontId="16" fillId="0" borderId="18" xfId="1" applyFont="1" applyBorder="1" applyAlignment="1">
      <alignment horizontal="center" vertical="center" textRotation="255"/>
    </xf>
    <xf numFmtId="0" fontId="16" fillId="0" borderId="14" xfId="1" applyFont="1" applyBorder="1" applyAlignment="1">
      <alignment horizontal="center" vertical="center" textRotation="255"/>
    </xf>
    <xf numFmtId="0" fontId="3" fillId="0" borderId="14" xfId="1" applyFont="1" applyBorder="1" applyAlignment="1">
      <alignment horizontal="center" vertical="center"/>
    </xf>
    <xf numFmtId="0" fontId="13" fillId="0" borderId="5" xfId="1" applyFont="1" applyBorder="1" applyAlignment="1">
      <alignment horizontal="distributed" vertical="center"/>
    </xf>
    <xf numFmtId="0" fontId="13" fillId="0" borderId="6" xfId="1" applyFont="1" applyBorder="1" applyAlignment="1">
      <alignment horizontal="distributed" vertical="center"/>
    </xf>
    <xf numFmtId="0" fontId="13" fillId="0" borderId="96" xfId="1" applyFont="1" applyBorder="1" applyAlignment="1">
      <alignment horizontal="distributed" vertical="center"/>
    </xf>
    <xf numFmtId="0" fontId="13" fillId="0" borderId="14" xfId="1" applyFont="1" applyBorder="1" applyAlignment="1">
      <alignment horizontal="distributed" vertical="center"/>
    </xf>
    <xf numFmtId="180" fontId="13" fillId="0" borderId="9" xfId="1" applyNumberFormat="1" applyFont="1" applyBorder="1" applyAlignment="1">
      <alignment horizontal="center" vertical="center"/>
    </xf>
    <xf numFmtId="180" fontId="13" fillId="0" borderId="0" xfId="1" applyNumberFormat="1" applyFont="1" applyAlignment="1">
      <alignment horizontal="center" vertical="center"/>
    </xf>
    <xf numFmtId="180" fontId="13" fillId="0" borderId="18" xfId="1" applyNumberFormat="1" applyFont="1" applyBorder="1" applyAlignment="1">
      <alignment horizontal="center" vertical="center"/>
    </xf>
    <xf numFmtId="180" fontId="13" fillId="0" borderId="12" xfId="1" applyNumberFormat="1" applyFont="1" applyBorder="1" applyAlignment="1">
      <alignment horizontal="center" vertical="center"/>
    </xf>
    <xf numFmtId="180" fontId="13" fillId="0" borderId="96" xfId="1" applyNumberFormat="1" applyFont="1" applyBorder="1" applyAlignment="1">
      <alignment horizontal="center" vertical="center"/>
    </xf>
    <xf numFmtId="180" fontId="13" fillId="0" borderId="14" xfId="1" applyNumberFormat="1" applyFont="1" applyBorder="1" applyAlignment="1">
      <alignment horizontal="center" vertical="center"/>
    </xf>
    <xf numFmtId="0" fontId="13" fillId="0" borderId="4" xfId="1" applyFont="1" applyBorder="1" applyAlignment="1">
      <alignment horizontal="distributed" vertical="center"/>
    </xf>
    <xf numFmtId="0" fontId="13" fillId="0" borderId="12" xfId="1" applyFont="1" applyBorder="1" applyAlignment="1">
      <alignment horizontal="distributed" vertical="center"/>
    </xf>
    <xf numFmtId="0" fontId="3" fillId="0" borderId="8" xfId="1" applyFont="1" applyBorder="1" applyAlignment="1">
      <alignment horizontal="center" vertical="center"/>
    </xf>
    <xf numFmtId="0" fontId="3" fillId="0" borderId="10" xfId="1" applyFont="1" applyBorder="1" applyAlignment="1">
      <alignment horizontal="center" vertical="center"/>
    </xf>
    <xf numFmtId="0" fontId="3" fillId="0" borderId="11" xfId="1" applyFont="1" applyBorder="1" applyAlignment="1">
      <alignment horizontal="center" vertical="center"/>
    </xf>
    <xf numFmtId="0" fontId="3" fillId="0" borderId="4" xfId="1" applyFont="1" applyBorder="1" applyAlignment="1">
      <alignment horizontal="center" vertical="center" textRotation="255"/>
    </xf>
    <xf numFmtId="0" fontId="3" fillId="0" borderId="6" xfId="1" applyFont="1" applyBorder="1" applyAlignment="1">
      <alignment horizontal="center" vertical="center" textRotation="255"/>
    </xf>
    <xf numFmtId="0" fontId="3" fillId="0" borderId="9" xfId="1" applyFont="1" applyBorder="1" applyAlignment="1">
      <alignment horizontal="center" vertical="center" textRotation="255"/>
    </xf>
    <xf numFmtId="0" fontId="3" fillId="0" borderId="18" xfId="1" applyFont="1" applyBorder="1" applyAlignment="1">
      <alignment horizontal="center" vertical="center" textRotation="255"/>
    </xf>
    <xf numFmtId="0" fontId="3" fillId="0" borderId="12" xfId="1" applyFont="1" applyBorder="1" applyAlignment="1">
      <alignment horizontal="center" vertical="center" textRotation="255"/>
    </xf>
    <xf numFmtId="0" fontId="3" fillId="0" borderId="14" xfId="1" applyFont="1" applyBorder="1" applyAlignment="1">
      <alignment horizontal="center" vertical="center" textRotation="255"/>
    </xf>
    <xf numFmtId="0" fontId="49" fillId="0" borderId="0" xfId="1" applyFont="1" applyAlignment="1">
      <alignment horizontal="center" vertical="center"/>
    </xf>
    <xf numFmtId="0" fontId="16" fillId="0" borderId="4" xfId="1" applyFont="1" applyBorder="1" applyAlignment="1">
      <alignment horizontal="distributed" vertical="center"/>
    </xf>
    <xf numFmtId="0" fontId="16" fillId="0" borderId="5" xfId="1" applyFont="1" applyBorder="1" applyAlignment="1">
      <alignment horizontal="distributed" vertical="center"/>
    </xf>
    <xf numFmtId="0" fontId="16" fillId="0" borderId="6" xfId="1" applyFont="1" applyBorder="1" applyAlignment="1">
      <alignment horizontal="distributed" vertical="center"/>
    </xf>
    <xf numFmtId="0" fontId="16" fillId="0" borderId="12" xfId="1" applyFont="1" applyBorder="1" applyAlignment="1">
      <alignment horizontal="distributed" vertical="center"/>
    </xf>
    <xf numFmtId="0" fontId="16" fillId="0" borderId="96" xfId="1" applyFont="1" applyBorder="1" applyAlignment="1">
      <alignment horizontal="distributed" vertical="center"/>
    </xf>
    <xf numFmtId="0" fontId="16" fillId="0" borderId="14" xfId="1" applyFont="1" applyBorder="1" applyAlignment="1">
      <alignment horizontal="distributed" vertical="center"/>
    </xf>
    <xf numFmtId="0" fontId="3" fillId="0" borderId="0" xfId="1" applyFont="1" applyAlignment="1">
      <alignment horizontal="center" vertical="center" textRotation="255"/>
    </xf>
    <xf numFmtId="49" fontId="66" fillId="0" borderId="0" xfId="1" applyNumberFormat="1" applyFont="1" applyAlignment="1">
      <alignment horizontal="center" vertical="center"/>
    </xf>
    <xf numFmtId="49" fontId="66" fillId="0" borderId="4" xfId="1" applyNumberFormat="1" applyFont="1" applyBorder="1" applyAlignment="1">
      <alignment horizontal="center" vertical="center"/>
    </xf>
    <xf numFmtId="49" fontId="66" fillId="0" borderId="5" xfId="1" applyNumberFormat="1" applyFont="1" applyBorder="1" applyAlignment="1">
      <alignment horizontal="center" vertical="center"/>
    </xf>
    <xf numFmtId="49" fontId="66" fillId="0" borderId="6" xfId="1" applyNumberFormat="1" applyFont="1" applyBorder="1" applyAlignment="1">
      <alignment horizontal="center" vertical="center"/>
    </xf>
    <xf numFmtId="49" fontId="66" fillId="0" borderId="9" xfId="1" applyNumberFormat="1" applyFont="1" applyBorder="1" applyAlignment="1">
      <alignment horizontal="center" vertical="center"/>
    </xf>
    <xf numFmtId="49" fontId="66" fillId="0" borderId="18" xfId="1" applyNumberFormat="1" applyFont="1" applyBorder="1" applyAlignment="1">
      <alignment horizontal="center" vertical="center"/>
    </xf>
    <xf numFmtId="49" fontId="66" fillId="0" borderId="12" xfId="1" applyNumberFormat="1" applyFont="1" applyBorder="1" applyAlignment="1">
      <alignment horizontal="center" vertical="center"/>
    </xf>
    <xf numFmtId="49" fontId="66" fillId="0" borderId="96" xfId="1" applyNumberFormat="1" applyFont="1" applyBorder="1" applyAlignment="1">
      <alignment horizontal="center" vertical="center"/>
    </xf>
    <xf numFmtId="49" fontId="66" fillId="0" borderId="14" xfId="1" applyNumberFormat="1" applyFont="1" applyBorder="1" applyAlignment="1">
      <alignment horizontal="center" vertical="center"/>
    </xf>
    <xf numFmtId="0" fontId="16" fillId="0" borderId="6" xfId="1" applyFont="1" applyBorder="1" applyAlignment="1">
      <alignment horizontal="center" vertical="center"/>
    </xf>
    <xf numFmtId="0" fontId="16" fillId="0" borderId="18" xfId="1" applyFont="1" applyBorder="1" applyAlignment="1">
      <alignment horizontal="center" vertical="center"/>
    </xf>
    <xf numFmtId="0" fontId="16" fillId="0" borderId="14" xfId="1" applyFont="1" applyBorder="1" applyAlignment="1">
      <alignment horizontal="center" vertical="center"/>
    </xf>
    <xf numFmtId="9" fontId="13" fillId="0" borderId="0" xfId="6" applyFont="1" applyAlignment="1">
      <alignment horizontal="right"/>
    </xf>
    <xf numFmtId="0" fontId="31" fillId="0" borderId="0" xfId="1" applyFont="1" applyAlignment="1">
      <alignment vertical="center"/>
    </xf>
    <xf numFmtId="180" fontId="3" fillId="0" borderId="4" xfId="1" applyNumberFormat="1" applyFont="1" applyBorder="1" applyAlignment="1">
      <alignment horizontal="right" vertical="center" shrinkToFit="1"/>
    </xf>
    <xf numFmtId="180" fontId="3" fillId="0" borderId="5" xfId="1" applyNumberFormat="1" applyFont="1" applyBorder="1" applyAlignment="1">
      <alignment horizontal="right" vertical="center" shrinkToFit="1"/>
    </xf>
    <xf numFmtId="180" fontId="3" fillId="0" borderId="6" xfId="1" applyNumberFormat="1" applyFont="1" applyBorder="1" applyAlignment="1">
      <alignment horizontal="right" vertical="center" shrinkToFit="1"/>
    </xf>
    <xf numFmtId="180" fontId="3" fillId="0" borderId="9" xfId="1" applyNumberFormat="1" applyFont="1" applyBorder="1" applyAlignment="1">
      <alignment horizontal="right" vertical="center" shrinkToFit="1"/>
    </xf>
    <xf numFmtId="180" fontId="3" fillId="0" borderId="0" xfId="1" applyNumberFormat="1" applyFont="1" applyAlignment="1">
      <alignment horizontal="right" vertical="center" shrinkToFit="1"/>
    </xf>
    <xf numFmtId="180" fontId="3" fillId="0" borderId="18" xfId="1" applyNumberFormat="1" applyFont="1" applyBorder="1" applyAlignment="1">
      <alignment horizontal="right" vertical="center" shrinkToFit="1"/>
    </xf>
    <xf numFmtId="180" fontId="3" fillId="0" borderId="12" xfId="1" applyNumberFormat="1" applyFont="1" applyBorder="1" applyAlignment="1">
      <alignment horizontal="right" vertical="center" shrinkToFit="1"/>
    </xf>
    <xf numFmtId="180" fontId="3" fillId="0" borderId="96" xfId="1" applyNumberFormat="1" applyFont="1" applyBorder="1" applyAlignment="1">
      <alignment horizontal="right" vertical="center" shrinkToFit="1"/>
    </xf>
    <xf numFmtId="180" fontId="3" fillId="0" borderId="14" xfId="1" applyNumberFormat="1" applyFont="1" applyBorder="1" applyAlignment="1">
      <alignment horizontal="right" vertical="center" shrinkToFit="1"/>
    </xf>
    <xf numFmtId="0" fontId="14" fillId="0" borderId="5" xfId="0" applyFont="1" applyBorder="1" applyAlignment="1">
      <alignment vertical="center" wrapText="1"/>
    </xf>
    <xf numFmtId="0" fontId="14" fillId="0" borderId="6" xfId="0" applyFont="1" applyBorder="1" applyAlignment="1">
      <alignment vertical="center" wrapText="1"/>
    </xf>
    <xf numFmtId="0" fontId="8" fillId="0" borderId="4" xfId="1" applyFont="1" applyBorder="1" applyAlignment="1">
      <alignment horizontal="left" vertical="center" shrinkToFit="1"/>
    </xf>
    <xf numFmtId="0" fontId="8" fillId="0" borderId="5" xfId="1" applyFont="1" applyBorder="1" applyAlignment="1">
      <alignment horizontal="left" vertical="center" shrinkToFit="1"/>
    </xf>
    <xf numFmtId="0" fontId="8" fillId="0" borderId="6" xfId="1" applyFont="1" applyBorder="1" applyAlignment="1">
      <alignment horizontal="left" vertical="center" shrinkToFit="1"/>
    </xf>
    <xf numFmtId="0" fontId="8" fillId="0" borderId="9" xfId="1" applyFont="1" applyBorder="1" applyAlignment="1">
      <alignment horizontal="left" vertical="center" shrinkToFit="1"/>
    </xf>
    <xf numFmtId="0" fontId="8" fillId="0" borderId="0" xfId="1" applyFont="1" applyAlignment="1">
      <alignment horizontal="left" vertical="center" shrinkToFit="1"/>
    </xf>
    <xf numFmtId="0" fontId="8" fillId="0" borderId="18" xfId="1" applyFont="1" applyBorder="1" applyAlignment="1">
      <alignment horizontal="left" vertical="center" shrinkToFit="1"/>
    </xf>
    <xf numFmtId="0" fontId="8" fillId="0" borderId="12" xfId="1" applyFont="1" applyBorder="1" applyAlignment="1">
      <alignment horizontal="left" vertical="center" shrinkToFit="1"/>
    </xf>
    <xf numFmtId="0" fontId="8" fillId="0" borderId="96" xfId="1" applyFont="1" applyBorder="1" applyAlignment="1">
      <alignment horizontal="left" vertical="center" shrinkToFit="1"/>
    </xf>
    <xf numFmtId="0" fontId="8" fillId="0" borderId="14" xfId="1" applyFont="1" applyBorder="1" applyAlignment="1">
      <alignment horizontal="left" vertical="center" shrinkToFit="1"/>
    </xf>
    <xf numFmtId="180" fontId="8" fillId="0" borderId="4" xfId="1" applyNumberFormat="1" applyFont="1" applyBorder="1" applyAlignment="1">
      <alignment horizontal="center" vertical="center" shrinkToFit="1"/>
    </xf>
    <xf numFmtId="180" fontId="8" fillId="0" borderId="5" xfId="1" applyNumberFormat="1" applyFont="1" applyBorder="1" applyAlignment="1">
      <alignment horizontal="center" vertical="center" shrinkToFit="1"/>
    </xf>
    <xf numFmtId="180" fontId="8" fillId="0" borderId="6" xfId="1" applyNumberFormat="1" applyFont="1" applyBorder="1" applyAlignment="1">
      <alignment horizontal="center" vertical="center" shrinkToFit="1"/>
    </xf>
    <xf numFmtId="180" fontId="8" fillId="0" borderId="9" xfId="1" applyNumberFormat="1" applyFont="1" applyBorder="1" applyAlignment="1">
      <alignment horizontal="center" vertical="center" shrinkToFit="1"/>
    </xf>
    <xf numFmtId="180" fontId="8" fillId="0" borderId="0" xfId="1" applyNumberFormat="1" applyFont="1" applyAlignment="1">
      <alignment horizontal="center" vertical="center" shrinkToFit="1"/>
    </xf>
    <xf numFmtId="180" fontId="8" fillId="0" borderId="18" xfId="1" applyNumberFormat="1" applyFont="1" applyBorder="1" applyAlignment="1">
      <alignment horizontal="center" vertical="center" shrinkToFit="1"/>
    </xf>
    <xf numFmtId="180" fontId="8" fillId="0" borderId="12" xfId="1" applyNumberFormat="1" applyFont="1" applyBorder="1" applyAlignment="1">
      <alignment horizontal="center" vertical="center" shrinkToFit="1"/>
    </xf>
    <xf numFmtId="180" fontId="8" fillId="0" borderId="96" xfId="1" applyNumberFormat="1" applyFont="1" applyBorder="1" applyAlignment="1">
      <alignment horizontal="center" vertical="center" shrinkToFit="1"/>
    </xf>
    <xf numFmtId="180" fontId="8" fillId="0" borderId="14" xfId="1" applyNumberFormat="1" applyFont="1" applyBorder="1" applyAlignment="1">
      <alignment horizontal="center" vertical="center" shrinkToFit="1"/>
    </xf>
    <xf numFmtId="0" fontId="8" fillId="0" borderId="7" xfId="1" applyFont="1" applyBorder="1" applyAlignment="1">
      <alignment horizontal="center" vertical="center"/>
    </xf>
    <xf numFmtId="180" fontId="8" fillId="0" borderId="4" xfId="1" applyNumberFormat="1" applyFont="1" applyBorder="1" applyAlignment="1">
      <alignment horizontal="right" vertical="center" shrinkToFit="1"/>
    </xf>
    <xf numFmtId="180" fontId="8" fillId="0" borderId="5" xfId="1" applyNumberFormat="1" applyFont="1" applyBorder="1" applyAlignment="1">
      <alignment horizontal="right" vertical="center" shrinkToFit="1"/>
    </xf>
    <xf numFmtId="180" fontId="8" fillId="0" borderId="6" xfId="1" applyNumberFormat="1" applyFont="1" applyBorder="1" applyAlignment="1">
      <alignment horizontal="right" vertical="center" shrinkToFit="1"/>
    </xf>
    <xf numFmtId="180" fontId="8" fillId="0" borderId="9" xfId="1" applyNumberFormat="1" applyFont="1" applyBorder="1" applyAlignment="1">
      <alignment horizontal="right" vertical="center" shrinkToFit="1"/>
    </xf>
    <xf numFmtId="180" fontId="8" fillId="0" borderId="0" xfId="1" applyNumberFormat="1" applyFont="1" applyAlignment="1">
      <alignment horizontal="right" vertical="center" shrinkToFit="1"/>
    </xf>
    <xf numFmtId="180" fontId="8" fillId="0" borderId="18" xfId="1" applyNumberFormat="1" applyFont="1" applyBorder="1" applyAlignment="1">
      <alignment horizontal="right" vertical="center" shrinkToFit="1"/>
    </xf>
    <xf numFmtId="180" fontId="8" fillId="0" borderId="12" xfId="1" applyNumberFormat="1" applyFont="1" applyBorder="1" applyAlignment="1">
      <alignment horizontal="right" vertical="center" shrinkToFit="1"/>
    </xf>
    <xf numFmtId="180" fontId="8" fillId="0" borderId="96" xfId="1" applyNumberFormat="1" applyFont="1" applyBorder="1" applyAlignment="1">
      <alignment horizontal="right" vertical="center" shrinkToFit="1"/>
    </xf>
    <xf numFmtId="180" fontId="8" fillId="0" borderId="14" xfId="1" applyNumberFormat="1" applyFont="1" applyBorder="1" applyAlignment="1">
      <alignment horizontal="right" vertical="center" shrinkToFit="1"/>
    </xf>
    <xf numFmtId="0" fontId="8" fillId="0" borderId="4" xfId="1" applyFont="1" applyBorder="1" applyAlignment="1">
      <alignment horizontal="center" vertical="center" textRotation="255"/>
    </xf>
    <xf numFmtId="0" fontId="8" fillId="0" borderId="9" xfId="1" applyFont="1" applyBorder="1" applyAlignment="1">
      <alignment horizontal="center" vertical="center" textRotation="255"/>
    </xf>
    <xf numFmtId="0" fontId="8" fillId="0" borderId="12" xfId="1" applyFont="1" applyBorder="1" applyAlignment="1">
      <alignment horizontal="center" vertical="center" textRotation="255"/>
    </xf>
    <xf numFmtId="0" fontId="8" fillId="0" borderId="6" xfId="1" applyFont="1" applyBorder="1" applyAlignment="1">
      <alignment horizontal="center" vertical="center" textRotation="255"/>
    </xf>
    <xf numFmtId="0" fontId="8" fillId="0" borderId="18" xfId="1" applyFont="1" applyBorder="1" applyAlignment="1">
      <alignment horizontal="center" vertical="center" textRotation="255"/>
    </xf>
    <xf numFmtId="0" fontId="8" fillId="0" borderId="14" xfId="1" applyFont="1" applyBorder="1" applyAlignment="1">
      <alignment horizontal="center" vertical="center" textRotation="255"/>
    </xf>
    <xf numFmtId="0" fontId="8" fillId="0" borderId="4" xfId="1" applyFont="1" applyBorder="1" applyAlignment="1">
      <alignment horizontal="right" vertical="center" shrinkToFit="1"/>
    </xf>
    <xf numFmtId="0" fontId="8" fillId="0" borderId="5" xfId="1" applyFont="1" applyBorder="1" applyAlignment="1">
      <alignment horizontal="right" vertical="center" shrinkToFit="1"/>
    </xf>
    <xf numFmtId="0" fontId="8" fillId="0" borderId="6" xfId="1" applyFont="1" applyBorder="1" applyAlignment="1">
      <alignment horizontal="right" vertical="center" shrinkToFit="1"/>
    </xf>
    <xf numFmtId="0" fontId="8" fillId="0" borderId="9" xfId="1" applyFont="1" applyBorder="1" applyAlignment="1">
      <alignment horizontal="right" vertical="center" shrinkToFit="1"/>
    </xf>
    <xf numFmtId="0" fontId="8" fillId="0" borderId="0" xfId="1" applyFont="1" applyAlignment="1">
      <alignment horizontal="right" vertical="center" shrinkToFit="1"/>
    </xf>
    <xf numFmtId="0" fontId="8" fillId="0" borderId="18" xfId="1" applyFont="1" applyBorder="1" applyAlignment="1">
      <alignment horizontal="right" vertical="center" shrinkToFit="1"/>
    </xf>
    <xf numFmtId="0" fontId="8" fillId="0" borderId="12" xfId="1" applyFont="1" applyBorder="1" applyAlignment="1">
      <alignment horizontal="right" vertical="center" shrinkToFit="1"/>
    </xf>
    <xf numFmtId="0" fontId="8" fillId="0" borderId="96" xfId="1" applyFont="1" applyBorder="1" applyAlignment="1">
      <alignment horizontal="right" vertical="center" shrinkToFit="1"/>
    </xf>
    <xf numFmtId="0" fontId="8" fillId="0" borderId="14" xfId="1" applyFont="1" applyBorder="1" applyAlignment="1">
      <alignment horizontal="right" vertical="center" shrinkToFi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3" fillId="0" borderId="9" xfId="1" applyFont="1" applyBorder="1" applyAlignment="1">
      <alignment horizontal="center" vertical="center" wrapText="1"/>
    </xf>
    <xf numFmtId="0" fontId="3" fillId="0" borderId="0" xfId="1" applyFont="1" applyAlignment="1">
      <alignment horizontal="center" vertical="center" wrapText="1"/>
    </xf>
    <xf numFmtId="0" fontId="3" fillId="0" borderId="18"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96" xfId="1" applyFont="1" applyBorder="1" applyAlignment="1">
      <alignment horizontal="center" vertical="center" wrapText="1"/>
    </xf>
    <xf numFmtId="0" fontId="3" fillId="0" borderId="14" xfId="1" applyFont="1" applyBorder="1" applyAlignment="1">
      <alignment horizontal="center" vertical="center" wrapText="1"/>
    </xf>
    <xf numFmtId="0" fontId="8" fillId="0" borderId="7" xfId="1" applyFont="1" applyBorder="1" applyAlignment="1">
      <alignment horizontal="center" vertical="center" shrinkToFit="1"/>
    </xf>
    <xf numFmtId="49" fontId="8" fillId="0" borderId="7" xfId="1" applyNumberFormat="1" applyFont="1" applyBorder="1" applyAlignment="1">
      <alignment horizontal="center" vertical="center"/>
    </xf>
    <xf numFmtId="0" fontId="16" fillId="0" borderId="4" xfId="1" applyFont="1" applyBorder="1" applyAlignment="1">
      <alignment horizontal="center" vertical="center" wrapText="1"/>
    </xf>
    <xf numFmtId="0" fontId="16" fillId="0" borderId="5" xfId="1" applyFont="1" applyBorder="1" applyAlignment="1">
      <alignment horizontal="center" vertical="center" wrapText="1"/>
    </xf>
    <xf numFmtId="0" fontId="16" fillId="0" borderId="6"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0" xfId="1" applyFont="1" applyAlignment="1">
      <alignment horizontal="center" vertical="center" wrapText="1"/>
    </xf>
    <xf numFmtId="0" fontId="16" fillId="0" borderId="18"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96" xfId="1" applyFont="1" applyBorder="1" applyAlignment="1">
      <alignment horizontal="center" vertical="center" wrapText="1"/>
    </xf>
    <xf numFmtId="0" fontId="16" fillId="0" borderId="14" xfId="1" applyFont="1" applyBorder="1" applyAlignment="1">
      <alignment horizontal="center" vertical="center" wrapText="1"/>
    </xf>
    <xf numFmtId="0" fontId="31" fillId="0" borderId="0" xfId="1" applyFont="1" applyAlignment="1">
      <alignment horizontal="center" vertical="center" wrapText="1"/>
    </xf>
    <xf numFmtId="0" fontId="31" fillId="0" borderId="0" xfId="1" applyFont="1" applyAlignment="1">
      <alignment horizontal="right"/>
    </xf>
    <xf numFmtId="0" fontId="31" fillId="0" borderId="18" xfId="1" applyFont="1" applyBorder="1" applyAlignment="1">
      <alignment horizontal="right"/>
    </xf>
    <xf numFmtId="0" fontId="31" fillId="0" borderId="0" xfId="1" applyFont="1" applyAlignment="1">
      <alignment horizontal="center" vertical="center"/>
    </xf>
    <xf numFmtId="0" fontId="31" fillId="0" borderId="9" xfId="1" applyFont="1" applyBorder="1"/>
    <xf numFmtId="0" fontId="31" fillId="0" borderId="0" xfId="1" applyFont="1"/>
    <xf numFmtId="0" fontId="8" fillId="0" borderId="0" xfId="1" applyFont="1" applyAlignment="1">
      <alignment horizontal="center" shrinkToFit="1"/>
    </xf>
    <xf numFmtId="0" fontId="8" fillId="0" borderId="0" xfId="1" applyFont="1" applyAlignment="1">
      <alignment shrinkToFit="1"/>
    </xf>
    <xf numFmtId="180" fontId="8" fillId="0" borderId="4" xfId="1" applyNumberFormat="1" applyFont="1" applyBorder="1" applyAlignment="1">
      <alignment horizontal="right" vertical="center" wrapText="1"/>
    </xf>
    <xf numFmtId="180" fontId="8" fillId="0" borderId="5" xfId="1" applyNumberFormat="1" applyFont="1" applyBorder="1" applyAlignment="1">
      <alignment horizontal="right" vertical="center" wrapText="1"/>
    </xf>
    <xf numFmtId="180" fontId="8" fillId="0" borderId="6" xfId="1" applyNumberFormat="1" applyFont="1" applyBorder="1" applyAlignment="1">
      <alignment horizontal="right" vertical="center" wrapText="1"/>
    </xf>
    <xf numFmtId="180" fontId="8" fillId="0" borderId="9" xfId="1" applyNumberFormat="1" applyFont="1" applyBorder="1" applyAlignment="1">
      <alignment horizontal="right" vertical="center" wrapText="1"/>
    </xf>
    <xf numFmtId="180" fontId="8" fillId="0" borderId="0" xfId="1" applyNumberFormat="1" applyFont="1" applyAlignment="1">
      <alignment horizontal="right" vertical="center" wrapText="1"/>
    </xf>
    <xf numFmtId="180" fontId="8" fillId="0" borderId="18" xfId="1" applyNumberFormat="1" applyFont="1" applyBorder="1" applyAlignment="1">
      <alignment horizontal="right" vertical="center" wrapText="1"/>
    </xf>
    <xf numFmtId="180" fontId="8" fillId="0" borderId="12" xfId="1" applyNumberFormat="1" applyFont="1" applyBorder="1" applyAlignment="1">
      <alignment horizontal="right" vertical="center" wrapText="1"/>
    </xf>
    <xf numFmtId="180" fontId="8" fillId="0" borderId="96" xfId="1" applyNumberFormat="1" applyFont="1" applyBorder="1" applyAlignment="1">
      <alignment horizontal="right" vertical="center" wrapText="1"/>
    </xf>
    <xf numFmtId="180" fontId="8" fillId="0" borderId="14" xfId="1" applyNumberFormat="1" applyFont="1" applyBorder="1" applyAlignment="1">
      <alignment horizontal="right" vertical="center" wrapText="1"/>
    </xf>
    <xf numFmtId="0" fontId="8" fillId="0" borderId="4" xfId="1" applyFont="1" applyBorder="1" applyAlignment="1">
      <alignment horizontal="right" vertical="center" wrapText="1"/>
    </xf>
    <xf numFmtId="0" fontId="8" fillId="0" borderId="5" xfId="1" applyFont="1" applyBorder="1" applyAlignment="1">
      <alignment horizontal="right" vertical="center" wrapText="1"/>
    </xf>
    <xf numFmtId="0" fontId="8" fillId="0" borderId="6" xfId="1" applyFont="1" applyBorder="1" applyAlignment="1">
      <alignment horizontal="right" vertical="center" wrapText="1"/>
    </xf>
    <xf numFmtId="0" fontId="8" fillId="0" borderId="9" xfId="1" applyFont="1" applyBorder="1" applyAlignment="1">
      <alignment horizontal="right" vertical="center" wrapText="1"/>
    </xf>
    <xf numFmtId="0" fontId="8" fillId="0" borderId="0" xfId="1" applyFont="1" applyAlignment="1">
      <alignment horizontal="right" vertical="center" wrapText="1"/>
    </xf>
    <xf numFmtId="0" fontId="8" fillId="0" borderId="18" xfId="1" applyFont="1" applyBorder="1" applyAlignment="1">
      <alignment horizontal="right" vertical="center" wrapText="1"/>
    </xf>
    <xf numFmtId="0" fontId="8" fillId="0" borderId="12" xfId="1" applyFont="1" applyBorder="1" applyAlignment="1">
      <alignment horizontal="right" vertical="center" wrapText="1"/>
    </xf>
    <xf numFmtId="0" fontId="8" fillId="0" borderId="96" xfId="1" applyFont="1" applyBorder="1" applyAlignment="1">
      <alignment horizontal="right" vertical="center" wrapText="1"/>
    </xf>
    <xf numFmtId="0" fontId="8" fillId="0" borderId="14" xfId="1" applyFont="1" applyBorder="1" applyAlignment="1">
      <alignment horizontal="right" vertical="center" wrapText="1"/>
    </xf>
    <xf numFmtId="0" fontId="8" fillId="0" borderId="7" xfId="1" applyFont="1" applyBorder="1" applyAlignment="1">
      <alignment horizontal="right" vertical="center" wrapText="1"/>
    </xf>
    <xf numFmtId="0" fontId="8" fillId="0" borderId="7" xfId="1" applyFont="1" applyBorder="1" applyAlignment="1">
      <alignment horizontal="right" vertical="center"/>
    </xf>
    <xf numFmtId="0" fontId="20" fillId="0" borderId="0" xfId="1" applyFont="1"/>
    <xf numFmtId="177" fontId="3" fillId="0" borderId="0" xfId="6" applyNumberFormat="1" applyFont="1" applyBorder="1" applyAlignment="1">
      <alignment horizontal="right" vertical="center"/>
    </xf>
    <xf numFmtId="0" fontId="34" fillId="0" borderId="7" xfId="5" applyFont="1" applyBorder="1" applyAlignment="1">
      <alignment horizontal="center" vertical="center" wrapText="1"/>
    </xf>
    <xf numFmtId="0" fontId="18" fillId="0" borderId="165" xfId="5" applyFont="1" applyBorder="1">
      <alignment vertical="center"/>
    </xf>
    <xf numFmtId="0" fontId="18" fillId="0" borderId="7" xfId="5" applyFont="1" applyBorder="1">
      <alignment vertical="center"/>
    </xf>
    <xf numFmtId="0" fontId="18" fillId="0" borderId="1" xfId="5" applyFont="1" applyBorder="1">
      <alignment vertical="center"/>
    </xf>
    <xf numFmtId="0" fontId="18" fillId="0" borderId="1" xfId="5" applyFont="1" applyBorder="1" applyAlignment="1">
      <alignment horizontal="center" vertical="center"/>
    </xf>
    <xf numFmtId="0" fontId="18" fillId="0" borderId="2" xfId="5" applyFont="1" applyBorder="1" applyAlignment="1">
      <alignment horizontal="center" vertical="center"/>
    </xf>
    <xf numFmtId="0" fontId="18" fillId="0" borderId="3" xfId="5" applyFont="1" applyBorder="1" applyAlignment="1">
      <alignment horizontal="center" vertical="center"/>
    </xf>
    <xf numFmtId="0" fontId="18" fillId="0" borderId="12" xfId="5" applyFont="1" applyBorder="1" applyAlignment="1">
      <alignment horizontal="center" vertical="center"/>
    </xf>
    <xf numFmtId="0" fontId="18" fillId="0" borderId="96" xfId="5" applyFont="1" applyBorder="1" applyAlignment="1">
      <alignment horizontal="center" vertical="center"/>
    </xf>
    <xf numFmtId="0" fontId="18" fillId="0" borderId="14" xfId="5" applyFont="1" applyBorder="1" applyAlignment="1">
      <alignment horizontal="center" vertical="center"/>
    </xf>
    <xf numFmtId="0" fontId="18" fillId="0" borderId="4" xfId="5" applyFont="1" applyBorder="1" applyAlignment="1">
      <alignment horizontal="center" vertical="center"/>
    </xf>
    <xf numFmtId="0" fontId="18" fillId="0" borderId="5" xfId="5" applyFont="1" applyBorder="1" applyAlignment="1">
      <alignment horizontal="center" vertical="center"/>
    </xf>
    <xf numFmtId="0" fontId="18" fillId="0" borderId="6" xfId="5" applyFont="1" applyBorder="1" applyAlignment="1">
      <alignment horizontal="center" vertical="center"/>
    </xf>
    <xf numFmtId="0" fontId="18" fillId="0" borderId="9" xfId="5" applyFont="1" applyBorder="1" applyAlignment="1">
      <alignment horizontal="center" vertical="center"/>
    </xf>
    <xf numFmtId="0" fontId="18" fillId="0" borderId="0" xfId="5" applyFont="1" applyAlignment="1">
      <alignment horizontal="center" vertical="center"/>
    </xf>
    <xf numFmtId="0" fontId="18" fillId="0" borderId="18" xfId="5" applyFont="1" applyBorder="1" applyAlignment="1">
      <alignment horizontal="center" vertical="center"/>
    </xf>
    <xf numFmtId="0" fontId="32" fillId="0" borderId="5" xfId="5" applyFont="1" applyBorder="1" applyAlignment="1">
      <alignment horizontal="left" vertical="center"/>
    </xf>
    <xf numFmtId="0" fontId="32" fillId="0" borderId="6" xfId="5" applyFont="1" applyBorder="1" applyAlignment="1">
      <alignment horizontal="left" vertical="center"/>
    </xf>
    <xf numFmtId="0" fontId="32" fillId="0" borderId="29" xfId="5" applyFont="1" applyBorder="1" applyAlignment="1">
      <alignment horizontal="left" vertical="center"/>
    </xf>
    <xf numFmtId="0" fontId="32" fillId="0" borderId="33" xfId="5" applyFont="1" applyBorder="1" applyAlignment="1">
      <alignment horizontal="left" vertical="center"/>
    </xf>
    <xf numFmtId="0" fontId="38" fillId="0" borderId="0" xfId="5" applyFont="1" applyAlignment="1">
      <alignment horizontal="center" vertical="distributed"/>
    </xf>
    <xf numFmtId="0" fontId="32" fillId="0" borderId="32" xfId="5" applyFont="1" applyBorder="1" applyAlignment="1">
      <alignment horizontal="center" vertical="center" shrinkToFit="1"/>
    </xf>
    <xf numFmtId="0" fontId="32" fillId="0" borderId="26" xfId="5" applyFont="1" applyBorder="1" applyAlignment="1">
      <alignment horizontal="center" vertical="center" shrinkToFit="1"/>
    </xf>
    <xf numFmtId="0" fontId="32" fillId="0" borderId="27" xfId="5" applyFont="1" applyBorder="1" applyAlignment="1">
      <alignment horizontal="center" vertical="center" shrinkToFit="1"/>
    </xf>
    <xf numFmtId="0" fontId="32" fillId="0" borderId="9" xfId="5" applyFont="1" applyBorder="1" applyAlignment="1">
      <alignment horizontal="center" vertical="center" shrinkToFit="1"/>
    </xf>
    <xf numFmtId="0" fontId="32" fillId="0" borderId="0" xfId="5" applyFont="1" applyAlignment="1">
      <alignment horizontal="center" vertical="center" shrinkToFit="1"/>
    </xf>
    <xf numFmtId="0" fontId="32" fillId="0" borderId="40" xfId="5" applyFont="1" applyBorder="1" applyAlignment="1">
      <alignment horizontal="center" vertical="center" shrinkToFit="1"/>
    </xf>
    <xf numFmtId="0" fontId="32" fillId="0" borderId="34" xfId="5" applyFont="1" applyBorder="1" applyAlignment="1">
      <alignment horizontal="center" vertical="center" shrinkToFit="1"/>
    </xf>
    <xf numFmtId="0" fontId="32" fillId="0" borderId="29" xfId="5" applyFont="1" applyBorder="1" applyAlignment="1">
      <alignment horizontal="center" vertical="center" shrinkToFit="1"/>
    </xf>
    <xf numFmtId="0" fontId="32" fillId="0" borderId="30" xfId="5" applyFont="1" applyBorder="1" applyAlignment="1">
      <alignment horizontal="center" vertical="center" shrinkToFit="1"/>
    </xf>
    <xf numFmtId="0" fontId="18" fillId="0" borderId="43" xfId="5" applyFont="1" applyBorder="1" applyAlignment="1">
      <alignment horizontal="center" vertical="center"/>
    </xf>
    <xf numFmtId="0" fontId="18" fillId="0" borderId="41" xfId="5" applyFont="1" applyBorder="1" applyAlignment="1">
      <alignment horizontal="center" vertical="center"/>
    </xf>
    <xf numFmtId="0" fontId="32" fillId="0" borderId="5" xfId="5" applyFont="1" applyBorder="1">
      <alignment vertical="center"/>
    </xf>
    <xf numFmtId="0" fontId="32" fillId="0" borderId="6" xfId="5" applyFont="1" applyBorder="1">
      <alignment vertical="center"/>
    </xf>
    <xf numFmtId="0" fontId="32" fillId="0" borderId="29" xfId="5" applyFont="1" applyBorder="1">
      <alignment vertical="center"/>
    </xf>
    <xf numFmtId="0" fontId="32" fillId="0" borderId="33" xfId="5" applyFont="1" applyBorder="1">
      <alignment vertical="center"/>
    </xf>
    <xf numFmtId="0" fontId="18" fillId="0" borderId="7" xfId="5" applyFont="1" applyBorder="1" applyAlignment="1">
      <alignment horizontal="center" vertical="center"/>
    </xf>
    <xf numFmtId="0" fontId="18" fillId="0" borderId="8" xfId="5" applyFont="1" applyBorder="1" applyAlignment="1">
      <alignment horizontal="center" vertical="center"/>
    </xf>
    <xf numFmtId="0" fontId="18" fillId="0" borderId="11" xfId="5" applyFont="1" applyBorder="1" applyAlignment="1">
      <alignment horizontal="center" vertical="center"/>
    </xf>
    <xf numFmtId="0" fontId="40" fillId="0" borderId="0" xfId="5" applyFont="1" applyAlignment="1">
      <alignment horizontal="center" vertical="center" wrapText="1"/>
    </xf>
    <xf numFmtId="0" fontId="19" fillId="0" borderId="0" xfId="5" applyFont="1" applyAlignment="1">
      <alignment horizontal="left" vertical="center" wrapText="1"/>
    </xf>
    <xf numFmtId="0" fontId="18" fillId="0" borderId="25" xfId="5" applyFont="1" applyBorder="1" applyAlignment="1">
      <alignment horizontal="center" vertical="center"/>
    </xf>
    <xf numFmtId="0" fontId="18" fillId="0" borderId="26" xfId="5" applyFont="1" applyBorder="1" applyAlignment="1">
      <alignment horizontal="center" vertical="center"/>
    </xf>
    <xf numFmtId="0" fontId="18" fillId="0" borderId="31" xfId="5" applyFont="1" applyBorder="1" applyAlignment="1">
      <alignment horizontal="center" vertical="center"/>
    </xf>
    <xf numFmtId="0" fontId="18" fillId="0" borderId="39" xfId="5" applyFont="1" applyBorder="1" applyAlignment="1">
      <alignment horizontal="center" vertical="center"/>
    </xf>
    <xf numFmtId="0" fontId="18" fillId="0" borderId="28" xfId="5" applyFont="1" applyBorder="1" applyAlignment="1">
      <alignment horizontal="center" vertical="center"/>
    </xf>
    <xf numFmtId="0" fontId="18" fillId="0" borderId="29" xfId="5" applyFont="1" applyBorder="1" applyAlignment="1">
      <alignment horizontal="center" vertical="center"/>
    </xf>
    <xf numFmtId="0" fontId="18" fillId="0" borderId="33" xfId="5" applyFont="1" applyBorder="1" applyAlignment="1">
      <alignment horizontal="center" vertical="center"/>
    </xf>
    <xf numFmtId="0" fontId="18" fillId="0" borderId="165" xfId="5" applyFont="1" applyBorder="1" applyAlignment="1">
      <alignment horizontal="left" vertical="center"/>
    </xf>
    <xf numFmtId="0" fontId="18" fillId="0" borderId="7" xfId="5" applyFont="1" applyBorder="1" applyAlignment="1">
      <alignment horizontal="left" vertical="center"/>
    </xf>
    <xf numFmtId="0" fontId="18" fillId="0" borderId="1" xfId="5" applyFont="1" applyBorder="1" applyAlignment="1">
      <alignment horizontal="left" vertical="center"/>
    </xf>
    <xf numFmtId="0" fontId="18" fillId="5" borderId="25" xfId="5" applyFont="1" applyFill="1" applyBorder="1" applyAlignment="1">
      <alignment horizontal="center" vertical="distributed" textRotation="255" wrapText="1"/>
    </xf>
    <xf numFmtId="0" fontId="18" fillId="5" borderId="31" xfId="5" applyFont="1" applyFill="1" applyBorder="1" applyAlignment="1">
      <alignment horizontal="center" vertical="distributed" textRotation="255" wrapText="1"/>
    </xf>
    <xf numFmtId="0" fontId="18" fillId="5" borderId="39" xfId="5" applyFont="1" applyFill="1" applyBorder="1" applyAlignment="1">
      <alignment horizontal="center" vertical="distributed" textRotation="255" wrapText="1"/>
    </xf>
    <xf numFmtId="0" fontId="18" fillId="5" borderId="18" xfId="5" applyFont="1" applyFill="1" applyBorder="1" applyAlignment="1">
      <alignment horizontal="center" vertical="distributed" textRotation="255" wrapText="1"/>
    </xf>
    <xf numFmtId="0" fontId="18" fillId="5" borderId="28" xfId="5" applyFont="1" applyFill="1" applyBorder="1" applyAlignment="1">
      <alignment horizontal="center" vertical="distributed" textRotation="255" wrapText="1"/>
    </xf>
    <xf numFmtId="0" fontId="18" fillId="5" borderId="33" xfId="5" applyFont="1" applyFill="1" applyBorder="1" applyAlignment="1">
      <alignment horizontal="center" vertical="distributed" textRotation="255" wrapText="1"/>
    </xf>
    <xf numFmtId="0" fontId="32" fillId="0" borderId="96" xfId="5" applyFont="1" applyBorder="1">
      <alignment vertical="center"/>
    </xf>
    <xf numFmtId="0" fontId="32" fillId="0" borderId="14" xfId="5" applyFont="1" applyBorder="1">
      <alignment vertical="center"/>
    </xf>
    <xf numFmtId="0" fontId="18" fillId="5" borderId="25" xfId="5" applyFont="1" applyFill="1" applyBorder="1" applyAlignment="1">
      <alignment horizontal="center" vertical="center"/>
    </xf>
    <xf numFmtId="0" fontId="18" fillId="5" borderId="26" xfId="5" applyFont="1" applyFill="1" applyBorder="1" applyAlignment="1">
      <alignment horizontal="center" vertical="center"/>
    </xf>
    <xf numFmtId="0" fontId="18" fillId="5" borderId="27" xfId="5" applyFont="1" applyFill="1" applyBorder="1" applyAlignment="1">
      <alignment horizontal="center" vertical="center"/>
    </xf>
    <xf numFmtId="0" fontId="18" fillId="5" borderId="41" xfId="5" applyFont="1" applyFill="1" applyBorder="1" applyAlignment="1">
      <alignment horizontal="center" vertical="center"/>
    </xf>
    <xf numFmtId="0" fontId="18" fillId="5" borderId="96" xfId="5" applyFont="1" applyFill="1" applyBorder="1" applyAlignment="1">
      <alignment horizontal="center" vertical="center"/>
    </xf>
    <xf numFmtId="0" fontId="18" fillId="5" borderId="42" xfId="5" applyFont="1" applyFill="1" applyBorder="1" applyAlignment="1">
      <alignment horizontal="center" vertical="center"/>
    </xf>
    <xf numFmtId="0" fontId="100" fillId="0" borderId="4" xfId="5" applyFont="1" applyBorder="1" applyAlignment="1">
      <alignment horizontal="center" vertical="center" wrapText="1"/>
    </xf>
    <xf numFmtId="0" fontId="100" fillId="0" borderId="75" xfId="5" applyFont="1" applyBorder="1" applyAlignment="1">
      <alignment horizontal="center" vertical="center" wrapText="1"/>
    </xf>
    <xf numFmtId="0" fontId="100" fillId="0" borderId="9" xfId="5" applyFont="1" applyBorder="1" applyAlignment="1">
      <alignment horizontal="center" vertical="center" wrapText="1"/>
    </xf>
    <xf numFmtId="0" fontId="100" fillId="0" borderId="64" xfId="5" applyFont="1" applyBorder="1" applyAlignment="1">
      <alignment horizontal="center" vertical="center" wrapText="1"/>
    </xf>
    <xf numFmtId="0" fontId="100" fillId="0" borderId="12" xfId="5" applyFont="1" applyBorder="1" applyAlignment="1">
      <alignment horizontal="center" vertical="center" wrapText="1"/>
    </xf>
    <xf numFmtId="0" fontId="100" fillId="0" borderId="89" xfId="5" applyFont="1" applyBorder="1" applyAlignment="1">
      <alignment horizontal="center" vertical="center" wrapText="1"/>
    </xf>
    <xf numFmtId="0" fontId="18" fillId="0" borderId="34" xfId="5" applyFont="1" applyBorder="1" applyAlignment="1">
      <alignment horizontal="center" vertical="center"/>
    </xf>
    <xf numFmtId="0" fontId="44" fillId="0" borderId="74" xfId="5" applyFont="1" applyBorder="1" applyAlignment="1">
      <alignment wrapText="1"/>
    </xf>
    <xf numFmtId="0" fontId="44" fillId="0" borderId="5" xfId="5" applyFont="1" applyBorder="1" applyAlignment="1">
      <alignment wrapText="1"/>
    </xf>
    <xf numFmtId="0" fontId="44" fillId="0" borderId="6" xfId="5" applyFont="1" applyBorder="1" applyAlignment="1">
      <alignment wrapText="1"/>
    </xf>
    <xf numFmtId="0" fontId="44" fillId="0" borderId="80" xfId="5" applyFont="1" applyBorder="1" applyAlignment="1">
      <alignment wrapText="1"/>
    </xf>
    <xf numFmtId="0" fontId="44" fillId="0" borderId="0" xfId="5" applyFont="1" applyAlignment="1">
      <alignment wrapText="1"/>
    </xf>
    <xf numFmtId="0" fontId="44" fillId="0" borderId="18" xfId="5" applyFont="1" applyBorder="1" applyAlignment="1">
      <alignment wrapText="1"/>
    </xf>
    <xf numFmtId="0" fontId="44" fillId="0" borderId="88" xfId="5" applyFont="1" applyBorder="1" applyAlignment="1">
      <alignment wrapText="1"/>
    </xf>
    <xf numFmtId="0" fontId="44" fillId="0" borderId="96" xfId="5" applyFont="1" applyBorder="1" applyAlignment="1">
      <alignment wrapText="1"/>
    </xf>
    <xf numFmtId="0" fontId="44" fillId="0" borderId="14" xfId="5" applyFont="1" applyBorder="1" applyAlignment="1">
      <alignment wrapText="1"/>
    </xf>
    <xf numFmtId="0" fontId="18" fillId="0" borderId="4" xfId="5" applyFont="1" applyBorder="1" applyAlignment="1">
      <alignment horizontal="center"/>
    </xf>
    <xf numFmtId="0" fontId="18" fillId="0" borderId="5" xfId="5" applyFont="1" applyBorder="1" applyAlignment="1">
      <alignment horizontal="center"/>
    </xf>
    <xf numFmtId="0" fontId="18" fillId="0" borderId="6" xfId="5" applyFont="1" applyBorder="1" applyAlignment="1">
      <alignment horizontal="center"/>
    </xf>
    <xf numFmtId="0" fontId="18" fillId="0" borderId="12" xfId="5" applyFont="1" applyBorder="1" applyAlignment="1">
      <alignment horizontal="center"/>
    </xf>
    <xf numFmtId="0" fontId="18" fillId="0" borderId="96" xfId="5" applyFont="1" applyBorder="1" applyAlignment="1">
      <alignment horizontal="center"/>
    </xf>
    <xf numFmtId="0" fontId="18" fillId="0" borderId="14" xfId="5" applyFont="1" applyBorder="1" applyAlignment="1">
      <alignment horizontal="center"/>
    </xf>
    <xf numFmtId="0" fontId="18" fillId="0" borderId="1" xfId="5" applyFont="1" applyBorder="1" applyAlignment="1">
      <alignment horizontal="center"/>
    </xf>
    <xf numFmtId="0" fontId="18" fillId="0" borderId="2" xfId="5" applyFont="1" applyBorder="1" applyAlignment="1">
      <alignment horizontal="center"/>
    </xf>
    <xf numFmtId="0" fontId="18" fillId="0" borderId="3" xfId="5" applyFont="1" applyBorder="1" applyAlignment="1">
      <alignment horizontal="center"/>
    </xf>
    <xf numFmtId="0" fontId="18" fillId="0" borderId="7" xfId="5" applyFont="1" applyBorder="1" applyAlignment="1">
      <alignment horizontal="center"/>
    </xf>
    <xf numFmtId="0" fontId="32" fillId="0" borderId="96" xfId="5" applyFont="1" applyBorder="1" applyAlignment="1">
      <alignment horizontal="left" vertical="center"/>
    </xf>
    <xf numFmtId="0" fontId="32" fillId="0" borderId="14" xfId="5" applyFont="1" applyBorder="1" applyAlignment="1">
      <alignment horizontal="left" vertical="center"/>
    </xf>
    <xf numFmtId="0" fontId="18" fillId="0" borderId="7" xfId="5" applyFont="1" applyBorder="1" applyAlignment="1">
      <alignment horizontal="center" vertical="center" wrapText="1"/>
    </xf>
    <xf numFmtId="0" fontId="18" fillId="0" borderId="32" xfId="5" applyFont="1" applyBorder="1" applyAlignment="1">
      <alignment horizontal="center" vertical="center"/>
    </xf>
    <xf numFmtId="0" fontId="18" fillId="0" borderId="32" xfId="5" applyFont="1" applyBorder="1" applyAlignment="1">
      <alignment horizontal="center" vertical="center" textRotation="255"/>
    </xf>
    <xf numFmtId="0" fontId="18" fillId="0" borderId="31" xfId="5" applyFont="1" applyBorder="1" applyAlignment="1">
      <alignment horizontal="center" vertical="center" textRotation="255"/>
    </xf>
    <xf numFmtId="0" fontId="18" fillId="0" borderId="12" xfId="5" applyFont="1" applyBorder="1" applyAlignment="1">
      <alignment horizontal="center" vertical="center" textRotation="255"/>
    </xf>
    <xf numFmtId="0" fontId="18" fillId="0" borderId="14" xfId="5" applyFont="1" applyBorder="1" applyAlignment="1">
      <alignment horizontal="center" vertical="center" textRotation="255"/>
    </xf>
    <xf numFmtId="0" fontId="18" fillId="0" borderId="4" xfId="5" applyFont="1" applyBorder="1" applyAlignment="1">
      <alignment horizontal="center" vertical="center" wrapText="1"/>
    </xf>
    <xf numFmtId="0" fontId="18" fillId="0" borderId="5" xfId="5" applyFont="1" applyBorder="1" applyAlignment="1">
      <alignment horizontal="center" vertical="center" wrapText="1"/>
    </xf>
    <xf numFmtId="0" fontId="18" fillId="0" borderId="12" xfId="5" applyFont="1" applyBorder="1" applyAlignment="1">
      <alignment horizontal="center" vertical="center" wrapText="1"/>
    </xf>
    <xf numFmtId="0" fontId="18" fillId="0" borderId="96" xfId="5" applyFont="1" applyBorder="1" applyAlignment="1">
      <alignment horizontal="center" vertical="center" wrapText="1"/>
    </xf>
    <xf numFmtId="0" fontId="18" fillId="0" borderId="0" xfId="5" applyFont="1" applyAlignment="1">
      <alignment horizontal="center" vertical="center" wrapText="1"/>
    </xf>
    <xf numFmtId="0" fontId="18" fillId="0" borderId="153" xfId="5" applyFont="1" applyBorder="1" applyAlignment="1">
      <alignment horizontal="center" vertical="center"/>
    </xf>
    <xf numFmtId="0" fontId="18" fillId="0" borderId="7" xfId="5" applyFont="1" applyBorder="1" applyAlignment="1">
      <alignment horizontal="center" vertical="center" shrinkToFit="1"/>
    </xf>
    <xf numFmtId="0" fontId="18" fillId="0" borderId="145" xfId="5" applyFont="1" applyBorder="1" applyAlignment="1">
      <alignment horizontal="center" vertical="center"/>
    </xf>
    <xf numFmtId="0" fontId="18" fillId="0" borderId="5" xfId="5" applyFont="1" applyBorder="1" applyAlignment="1"/>
    <xf numFmtId="0" fontId="18" fillId="0" borderId="96" xfId="5" applyFont="1" applyBorder="1" applyAlignment="1"/>
    <xf numFmtId="0" fontId="46" fillId="0" borderId="0" xfId="5" applyFont="1" applyAlignment="1">
      <alignment horizontal="center"/>
    </xf>
    <xf numFmtId="0" fontId="46" fillId="0" borderId="40" xfId="5" applyFont="1" applyBorder="1" applyAlignment="1">
      <alignment horizontal="center"/>
    </xf>
    <xf numFmtId="0" fontId="46" fillId="0" borderId="29" xfId="5" applyFont="1" applyBorder="1" applyAlignment="1">
      <alignment horizontal="center"/>
    </xf>
    <xf numFmtId="0" fontId="46" fillId="0" borderId="30" xfId="5" applyFont="1" applyBorder="1" applyAlignment="1">
      <alignment horizontal="center"/>
    </xf>
    <xf numFmtId="0" fontId="88" fillId="0" borderId="32" xfId="5" applyFont="1" applyBorder="1" applyAlignment="1">
      <alignment horizontal="center" vertical="center"/>
    </xf>
    <xf numFmtId="0" fontId="88" fillId="0" borderId="26" xfId="5" applyFont="1" applyBorder="1" applyAlignment="1">
      <alignment horizontal="center" vertical="center"/>
    </xf>
    <xf numFmtId="0" fontId="88" fillId="0" borderId="9" xfId="5" applyFont="1" applyBorder="1" applyAlignment="1">
      <alignment horizontal="center" vertical="center"/>
    </xf>
    <xf numFmtId="0" fontId="88" fillId="0" borderId="0" xfId="5" applyFont="1" applyAlignment="1">
      <alignment horizontal="center" vertical="center"/>
    </xf>
    <xf numFmtId="0" fontId="88" fillId="0" borderId="34" xfId="5" applyFont="1" applyBorder="1" applyAlignment="1">
      <alignment horizontal="center" vertical="center"/>
    </xf>
    <xf numFmtId="0" fontId="88" fillId="0" borderId="29" xfId="5" applyFont="1" applyBorder="1" applyAlignment="1">
      <alignment horizontal="center" vertical="center"/>
    </xf>
    <xf numFmtId="0" fontId="18" fillId="0" borderId="8" xfId="5" applyFont="1" applyBorder="1" applyAlignment="1">
      <alignment horizontal="right"/>
    </xf>
    <xf numFmtId="0" fontId="18" fillId="0" borderId="11" xfId="5" applyFont="1" applyBorder="1" applyAlignment="1">
      <alignment horizontal="left"/>
    </xf>
    <xf numFmtId="0" fontId="18" fillId="0" borderId="0" xfId="5" applyFont="1" applyAlignment="1"/>
    <xf numFmtId="0" fontId="39" fillId="0" borderId="25" xfId="5" applyFont="1" applyBorder="1" applyAlignment="1">
      <alignment horizontal="center" vertical="center" wrapText="1"/>
    </xf>
    <xf numFmtId="0" fontId="39" fillId="0" borderId="26" xfId="5" applyFont="1" applyBorder="1" applyAlignment="1">
      <alignment horizontal="center" vertical="center" wrapText="1"/>
    </xf>
    <xf numFmtId="0" fontId="39" fillId="0" borderId="31" xfId="5" applyFont="1" applyBorder="1" applyAlignment="1">
      <alignment horizontal="center" vertical="center" wrapText="1"/>
    </xf>
    <xf numFmtId="0" fontId="39" fillId="0" borderId="39" xfId="5" applyFont="1" applyBorder="1" applyAlignment="1">
      <alignment horizontal="center" vertical="center" wrapText="1"/>
    </xf>
    <xf numFmtId="0" fontId="39" fillId="0" borderId="0" xfId="5" applyFont="1" applyAlignment="1">
      <alignment horizontal="center" vertical="center" wrapText="1"/>
    </xf>
    <xf numFmtId="0" fontId="39" fillId="0" borderId="18" xfId="5" applyFont="1" applyBorder="1" applyAlignment="1">
      <alignment horizontal="center" vertical="center" wrapText="1"/>
    </xf>
    <xf numFmtId="0" fontId="39" fillId="0" borderId="28" xfId="5" applyFont="1" applyBorder="1" applyAlignment="1">
      <alignment horizontal="center" vertical="center" wrapText="1"/>
    </xf>
    <xf numFmtId="0" fontId="39" fillId="0" borderId="29" xfId="5" applyFont="1" applyBorder="1" applyAlignment="1">
      <alignment horizontal="center" vertical="center" wrapText="1"/>
    </xf>
    <xf numFmtId="0" fontId="39" fillId="0" borderId="33" xfId="5" applyFont="1" applyBorder="1" applyAlignment="1">
      <alignment horizontal="center" vertical="center" wrapText="1"/>
    </xf>
    <xf numFmtId="0" fontId="18" fillId="0" borderId="0" xfId="5" applyFont="1" applyAlignment="1">
      <alignment horizontal="left"/>
    </xf>
    <xf numFmtId="0" fontId="18" fillId="0" borderId="29" xfId="5" applyFont="1" applyBorder="1" applyAlignment="1">
      <alignment horizontal="left"/>
    </xf>
    <xf numFmtId="0" fontId="34" fillId="0" borderId="9" xfId="5" applyFont="1" applyBorder="1" applyAlignment="1">
      <alignment horizontal="center" vertical="center" textRotation="255"/>
    </xf>
    <xf numFmtId="0" fontId="34" fillId="0" borderId="34" xfId="5" applyFont="1" applyBorder="1" applyAlignment="1">
      <alignment horizontal="center" vertical="center" textRotation="255"/>
    </xf>
    <xf numFmtId="0" fontId="34" fillId="0" borderId="32" xfId="5" applyFont="1" applyBorder="1" applyAlignment="1">
      <alignment horizontal="center" vertical="center" textRotation="255"/>
    </xf>
    <xf numFmtId="0" fontId="34" fillId="0" borderId="12" xfId="5" applyFont="1" applyBorder="1" applyAlignment="1">
      <alignment horizontal="center" vertical="center" textRotation="255"/>
    </xf>
    <xf numFmtId="0" fontId="34" fillId="0" borderId="52" xfId="5" applyFont="1" applyBorder="1" applyAlignment="1">
      <alignment horizontal="center" vertical="center" textRotation="255"/>
    </xf>
    <xf numFmtId="0" fontId="34" fillId="0" borderId="56" xfId="5" applyFont="1" applyBorder="1" applyAlignment="1">
      <alignment horizontal="center" vertical="center" textRotation="255"/>
    </xf>
    <xf numFmtId="0" fontId="34" fillId="0" borderId="50" xfId="5" applyFont="1" applyBorder="1" applyAlignment="1">
      <alignment horizontal="center" vertical="center" textRotation="255"/>
    </xf>
    <xf numFmtId="0" fontId="34" fillId="0" borderId="156" xfId="5" applyFont="1" applyBorder="1" applyAlignment="1">
      <alignment horizontal="center" vertical="center" textRotation="255"/>
    </xf>
    <xf numFmtId="0" fontId="18" fillId="0" borderId="53" xfId="5" applyFont="1" applyBorder="1" applyAlignment="1">
      <alignment horizontal="center" vertical="center"/>
    </xf>
    <xf numFmtId="0" fontId="18" fillId="0" borderId="57" xfId="5" applyFont="1" applyBorder="1" applyAlignment="1">
      <alignment horizontal="center" vertical="center"/>
    </xf>
    <xf numFmtId="0" fontId="18" fillId="0" borderId="109" xfId="5" applyFont="1" applyBorder="1" applyAlignment="1">
      <alignment horizontal="center" vertical="center"/>
    </xf>
    <xf numFmtId="0" fontId="18" fillId="0" borderId="155" xfId="5" applyFont="1" applyBorder="1" applyAlignment="1">
      <alignment horizontal="center" vertical="center"/>
    </xf>
    <xf numFmtId="0" fontId="18" fillId="0" borderId="154" xfId="5" applyFont="1" applyBorder="1" applyAlignment="1">
      <alignment horizontal="center" vertical="center"/>
    </xf>
    <xf numFmtId="0" fontId="18" fillId="0" borderId="42" xfId="5" applyFont="1" applyBorder="1" applyAlignment="1">
      <alignment horizontal="center" vertical="center"/>
    </xf>
    <xf numFmtId="0" fontId="18" fillId="0" borderId="163" xfId="5" applyFont="1" applyBorder="1" applyAlignment="1">
      <alignment horizontal="left" vertical="center"/>
    </xf>
    <xf numFmtId="0" fontId="18" fillId="0" borderId="146" xfId="5" applyFont="1" applyBorder="1" applyAlignment="1">
      <alignment horizontal="left" vertical="center"/>
    </xf>
    <xf numFmtId="0" fontId="18" fillId="0" borderId="141" xfId="5" applyFont="1" applyBorder="1" applyAlignment="1">
      <alignment horizontal="left" vertical="center"/>
    </xf>
    <xf numFmtId="0" fontId="34" fillId="0" borderId="26" xfId="5" applyFont="1" applyBorder="1" applyAlignment="1">
      <alignment horizontal="center" vertical="center" wrapText="1"/>
    </xf>
    <xf numFmtId="0" fontId="34" fillId="0" borderId="31" xfId="5" applyFont="1" applyBorder="1" applyAlignment="1">
      <alignment horizontal="center" vertical="center" wrapText="1"/>
    </xf>
    <xf numFmtId="0" fontId="34" fillId="0" borderId="96" xfId="5" applyFont="1" applyBorder="1" applyAlignment="1">
      <alignment horizontal="center" vertical="center" wrapText="1"/>
    </xf>
    <xf numFmtId="0" fontId="34" fillId="0" borderId="14" xfId="5" applyFont="1" applyBorder="1" applyAlignment="1">
      <alignment horizontal="center" vertical="center" wrapText="1"/>
    </xf>
    <xf numFmtId="0" fontId="34" fillId="0" borderId="5" xfId="5" applyFont="1" applyBorder="1" applyAlignment="1">
      <alignment horizontal="center" vertical="center" wrapText="1"/>
    </xf>
    <xf numFmtId="0" fontId="34" fillId="0" borderId="6" xfId="5" applyFont="1" applyBorder="1" applyAlignment="1">
      <alignment horizontal="center" vertical="center" wrapText="1"/>
    </xf>
    <xf numFmtId="0" fontId="34" fillId="0" borderId="29" xfId="5" applyFont="1" applyBorder="1" applyAlignment="1">
      <alignment horizontal="center" vertical="center" wrapText="1"/>
    </xf>
    <xf numFmtId="0" fontId="34" fillId="0" borderId="33" xfId="5" applyFont="1" applyBorder="1" applyAlignment="1">
      <alignment horizontal="center" vertical="center" wrapText="1"/>
    </xf>
    <xf numFmtId="0" fontId="18" fillId="0" borderId="27" xfId="5" applyFont="1" applyBorder="1" applyAlignment="1">
      <alignment horizontal="center" vertical="center" textRotation="255"/>
    </xf>
    <xf numFmtId="0" fontId="18" fillId="0" borderId="42" xfId="5" applyFont="1" applyBorder="1" applyAlignment="1">
      <alignment horizontal="center" vertical="center" textRotation="255"/>
    </xf>
    <xf numFmtId="0" fontId="18" fillId="0" borderId="30" xfId="5" applyFont="1" applyBorder="1" applyAlignment="1">
      <alignment horizontal="center" vertical="center"/>
    </xf>
    <xf numFmtId="0" fontId="18" fillId="0" borderId="146" xfId="5" applyFont="1" applyBorder="1" applyAlignment="1">
      <alignment horizontal="center" vertical="center"/>
    </xf>
    <xf numFmtId="0" fontId="18" fillId="0" borderId="147" xfId="5" applyFont="1" applyBorder="1" applyAlignment="1">
      <alignment horizontal="center" vertical="center"/>
    </xf>
    <xf numFmtId="0" fontId="0" fillId="0" borderId="8" xfId="0"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186" fontId="95" fillId="0" borderId="1" xfId="0" applyNumberFormat="1" applyFont="1" applyBorder="1" applyAlignment="1" applyProtection="1">
      <alignment horizontal="center" vertical="center"/>
      <protection locked="0"/>
    </xf>
    <xf numFmtId="186" fontId="95" fillId="0" borderId="2" xfId="0" applyNumberFormat="1" applyFont="1" applyBorder="1" applyAlignment="1" applyProtection="1">
      <alignment horizontal="center" vertical="center"/>
      <protection locked="0"/>
    </xf>
    <xf numFmtId="186" fontId="95" fillId="0" borderId="3" xfId="0" applyNumberFormat="1" applyFont="1" applyBorder="1" applyAlignment="1" applyProtection="1">
      <alignment horizontal="center" vertical="center"/>
      <protection locked="0"/>
    </xf>
    <xf numFmtId="0" fontId="95" fillId="0" borderId="1" xfId="0" applyFont="1" applyBorder="1" applyAlignment="1">
      <alignment horizontal="center"/>
    </xf>
    <xf numFmtId="0" fontId="95" fillId="0" borderId="2" xfId="0" applyFont="1" applyBorder="1" applyAlignment="1">
      <alignment horizontal="center"/>
    </xf>
    <xf numFmtId="0" fontId="95" fillId="0" borderId="3" xfId="0" applyFont="1" applyBorder="1" applyAlignment="1">
      <alignment horizontal="center"/>
    </xf>
    <xf numFmtId="0" fontId="92" fillId="0" borderId="4" xfId="0" applyFont="1" applyBorder="1" applyAlignment="1">
      <alignment horizontal="left" vertical="top" wrapText="1" indent="2"/>
    </xf>
    <xf numFmtId="0" fontId="92" fillId="0" borderId="5" xfId="0" applyFont="1" applyBorder="1" applyAlignment="1">
      <alignment horizontal="left" vertical="top" wrapText="1" indent="2"/>
    </xf>
    <xf numFmtId="0" fontId="92" fillId="0" borderId="6" xfId="0" applyFont="1" applyBorder="1" applyAlignment="1">
      <alignment horizontal="left" vertical="top" wrapText="1" indent="2"/>
    </xf>
    <xf numFmtId="0" fontId="92" fillId="0" borderId="9" xfId="0" applyFont="1" applyBorder="1" applyAlignment="1">
      <alignment horizontal="left" vertical="top" wrapText="1" indent="2"/>
    </xf>
    <xf numFmtId="0" fontId="92" fillId="0" borderId="0" xfId="0" applyFont="1" applyAlignment="1">
      <alignment horizontal="left" vertical="top" wrapText="1" indent="2"/>
    </xf>
    <xf numFmtId="0" fontId="92" fillId="0" borderId="18" xfId="0" applyFont="1" applyBorder="1" applyAlignment="1">
      <alignment horizontal="left" vertical="top" wrapText="1" indent="2"/>
    </xf>
    <xf numFmtId="0" fontId="92" fillId="0" borderId="12" xfId="0" applyFont="1" applyBorder="1" applyAlignment="1">
      <alignment horizontal="left" vertical="top" wrapText="1" indent="2"/>
    </xf>
    <xf numFmtId="0" fontId="92" fillId="0" borderId="96" xfId="0" applyFont="1" applyBorder="1" applyAlignment="1">
      <alignment horizontal="left" vertical="top" wrapText="1" indent="2"/>
    </xf>
    <xf numFmtId="0" fontId="92" fillId="0" borderId="14" xfId="0" applyFont="1" applyBorder="1" applyAlignment="1">
      <alignment horizontal="left" vertical="top" wrapText="1" indent="2"/>
    </xf>
    <xf numFmtId="185" fontId="95" fillId="0" borderId="4" xfId="0" applyNumberFormat="1" applyFont="1" applyBorder="1" applyAlignment="1">
      <alignment horizontal="center" vertical="center"/>
    </xf>
    <xf numFmtId="185" fontId="95" fillId="0" borderId="5" xfId="0" applyNumberFormat="1" applyFont="1" applyBorder="1" applyAlignment="1">
      <alignment horizontal="center" vertical="center"/>
    </xf>
    <xf numFmtId="0" fontId="95" fillId="0" borderId="7" xfId="0" applyFont="1" applyBorder="1" applyAlignment="1" applyProtection="1">
      <alignment horizontal="center" vertical="center" shrinkToFit="1"/>
      <protection locked="0"/>
    </xf>
    <xf numFmtId="185" fontId="95" fillId="0" borderId="7" xfId="0" applyNumberFormat="1" applyFont="1" applyBorder="1" applyAlignment="1" applyProtection="1">
      <alignment horizontal="center" vertical="center"/>
      <protection locked="0"/>
    </xf>
    <xf numFmtId="0" fontId="95" fillId="0" borderId="1" xfId="0" applyFont="1" applyBorder="1" applyAlignment="1" applyProtection="1">
      <alignment horizontal="center" vertical="center" shrinkToFit="1"/>
      <protection locked="0"/>
    </xf>
    <xf numFmtId="0" fontId="95" fillId="0" borderId="3" xfId="0" applyFont="1" applyBorder="1" applyAlignment="1" applyProtection="1">
      <alignment horizontal="center" vertical="center" shrinkToFit="1"/>
      <protection locked="0"/>
    </xf>
    <xf numFmtId="186" fontId="95" fillId="0" borderId="7" xfId="0" applyNumberFormat="1" applyFont="1" applyBorder="1" applyAlignment="1" applyProtection="1">
      <alignment horizontal="center" vertical="center"/>
      <protection locked="0"/>
    </xf>
    <xf numFmtId="0" fontId="95" fillId="0" borderId="7" xfId="0" applyFont="1" applyBorder="1" applyAlignment="1" applyProtection="1">
      <alignment horizontal="center" vertical="center"/>
      <protection locked="0"/>
    </xf>
    <xf numFmtId="187" fontId="95" fillId="0" borderId="7" xfId="0" applyNumberFormat="1" applyFont="1" applyBorder="1" applyAlignment="1">
      <alignment horizontal="center" vertical="center"/>
    </xf>
    <xf numFmtId="185" fontId="95" fillId="0" borderId="1" xfId="0" applyNumberFormat="1" applyFont="1" applyBorder="1" applyAlignment="1" applyProtection="1">
      <alignment horizontal="center" vertical="center"/>
      <protection locked="0"/>
    </xf>
    <xf numFmtId="185" fontId="95" fillId="0" borderId="3" xfId="0" applyNumberFormat="1" applyFont="1" applyBorder="1" applyAlignment="1" applyProtection="1">
      <alignment horizontal="center" vertical="center"/>
      <protection locked="0"/>
    </xf>
    <xf numFmtId="0" fontId="95" fillId="0" borderId="4" xfId="0" applyFont="1" applyBorder="1" applyAlignment="1" applyProtection="1">
      <alignment horizontal="center" vertical="center"/>
      <protection locked="0"/>
    </xf>
    <xf numFmtId="0" fontId="95" fillId="0" borderId="5" xfId="0" applyFont="1" applyBorder="1" applyAlignment="1" applyProtection="1">
      <alignment horizontal="center" vertical="center"/>
      <protection locked="0"/>
    </xf>
    <xf numFmtId="0" fontId="95" fillId="0" borderId="6" xfId="0" applyFont="1" applyBorder="1" applyAlignment="1" applyProtection="1">
      <alignment horizontal="center" vertical="center"/>
      <protection locked="0"/>
    </xf>
    <xf numFmtId="0" fontId="95" fillId="0" borderId="9" xfId="0" applyFont="1" applyBorder="1" applyAlignment="1" applyProtection="1">
      <alignment horizontal="center" vertical="center"/>
      <protection locked="0"/>
    </xf>
    <xf numFmtId="0" fontId="95" fillId="0" borderId="0" xfId="0" applyFont="1" applyAlignment="1" applyProtection="1">
      <alignment horizontal="center" vertical="center"/>
      <protection locked="0"/>
    </xf>
    <xf numFmtId="0" fontId="95" fillId="0" borderId="18" xfId="0" applyFont="1" applyBorder="1" applyAlignment="1" applyProtection="1">
      <alignment horizontal="center" vertical="center"/>
      <protection locked="0"/>
    </xf>
    <xf numFmtId="0" fontId="95" fillId="0" borderId="12" xfId="0" applyFont="1" applyBorder="1" applyAlignment="1" applyProtection="1">
      <alignment horizontal="center" vertical="center"/>
      <protection locked="0"/>
    </xf>
    <xf numFmtId="0" fontId="95" fillId="0" borderId="96" xfId="0" applyFont="1" applyBorder="1" applyAlignment="1" applyProtection="1">
      <alignment horizontal="center" vertical="center"/>
      <protection locked="0"/>
    </xf>
    <xf numFmtId="0" fontId="95" fillId="0" borderId="14" xfId="0" applyFont="1" applyBorder="1" applyAlignment="1" applyProtection="1">
      <alignment horizontal="center" vertical="center"/>
      <protection locked="0"/>
    </xf>
    <xf numFmtId="0" fontId="96" fillId="0" borderId="0" xfId="0" applyFont="1" applyAlignment="1">
      <alignment horizontal="left"/>
    </xf>
    <xf numFmtId="0" fontId="96" fillId="0" borderId="18" xfId="0" applyFont="1" applyBorder="1" applyAlignment="1">
      <alignment horizontal="left"/>
    </xf>
    <xf numFmtId="0" fontId="95" fillId="0" borderId="1" xfId="0" applyFont="1" applyBorder="1" applyAlignment="1" applyProtection="1">
      <alignment horizontal="center" vertical="center"/>
      <protection locked="0"/>
    </xf>
    <xf numFmtId="0" fontId="95" fillId="0" borderId="2" xfId="0" applyFont="1" applyBorder="1" applyAlignment="1" applyProtection="1">
      <alignment horizontal="center" vertical="center"/>
      <protection locked="0"/>
    </xf>
    <xf numFmtId="0" fontId="95" fillId="0" borderId="3" xfId="0" applyFont="1" applyBorder="1" applyAlignment="1" applyProtection="1">
      <alignment horizontal="center" vertical="center"/>
      <protection locked="0"/>
    </xf>
    <xf numFmtId="0" fontId="96" fillId="0" borderId="96" xfId="0" applyFont="1" applyBorder="1" applyAlignment="1">
      <alignment horizontal="left"/>
    </xf>
    <xf numFmtId="0" fontId="96" fillId="0" borderId="14" xfId="0" applyFont="1" applyBorder="1" applyAlignment="1">
      <alignment horizontal="left"/>
    </xf>
    <xf numFmtId="0" fontId="96" fillId="0" borderId="0" xfId="0" applyFont="1" applyAlignment="1">
      <alignment horizontal="left" indent="2"/>
    </xf>
    <xf numFmtId="0" fontId="96" fillId="0" borderId="18" xfId="0" applyFont="1" applyBorder="1" applyAlignment="1">
      <alignment horizontal="left" indent="2"/>
    </xf>
    <xf numFmtId="0" fontId="96" fillId="0" borderId="11" xfId="0" applyFont="1" applyBorder="1" applyAlignment="1" applyProtection="1">
      <alignment horizontal="left" vertical="center" indent="2"/>
      <protection locked="0"/>
    </xf>
    <xf numFmtId="0" fontId="96" fillId="0" borderId="9" xfId="0" applyFont="1" applyBorder="1" applyAlignment="1">
      <alignment horizontal="center"/>
    </xf>
    <xf numFmtId="0" fontId="96" fillId="0" borderId="0" xfId="0" applyFont="1" applyAlignment="1">
      <alignment horizontal="center"/>
    </xf>
    <xf numFmtId="0" fontId="96" fillId="0" borderId="18" xfId="0" applyFont="1" applyBorder="1" applyAlignment="1">
      <alignment horizontal="center"/>
    </xf>
    <xf numFmtId="0" fontId="95" fillId="0" borderId="4" xfId="0" applyFont="1" applyBorder="1" applyAlignment="1" applyProtection="1">
      <alignment horizontal="center"/>
      <protection locked="0"/>
    </xf>
    <xf numFmtId="0" fontId="95" fillId="0" borderId="5" xfId="0" applyFont="1" applyBorder="1" applyAlignment="1" applyProtection="1">
      <alignment horizontal="center"/>
      <protection locked="0"/>
    </xf>
    <xf numFmtId="0" fontId="95" fillId="0" borderId="6" xfId="0" applyFont="1" applyBorder="1" applyAlignment="1" applyProtection="1">
      <alignment horizontal="center"/>
      <protection locked="0"/>
    </xf>
    <xf numFmtId="0" fontId="95" fillId="0" borderId="9" xfId="0" applyFont="1" applyBorder="1" applyAlignment="1" applyProtection="1">
      <alignment horizontal="center"/>
      <protection locked="0"/>
    </xf>
    <xf numFmtId="0" fontId="95" fillId="0" borderId="0" xfId="0" applyFont="1" applyAlignment="1" applyProtection="1">
      <alignment horizontal="center"/>
      <protection locked="0"/>
    </xf>
    <xf numFmtId="0" fontId="95" fillId="0" borderId="18" xfId="0" applyFont="1" applyBorder="1" applyAlignment="1" applyProtection="1">
      <alignment horizontal="center"/>
      <protection locked="0"/>
    </xf>
    <xf numFmtId="0" fontId="95" fillId="0" borderId="12" xfId="0" applyFont="1" applyBorder="1" applyAlignment="1" applyProtection="1">
      <alignment horizontal="center"/>
      <protection locked="0"/>
    </xf>
    <xf numFmtId="0" fontId="95" fillId="0" borderId="96" xfId="0" applyFont="1" applyBorder="1" applyAlignment="1" applyProtection="1">
      <alignment horizontal="center"/>
      <protection locked="0"/>
    </xf>
    <xf numFmtId="0" fontId="95" fillId="0" borderId="14" xfId="0" applyFont="1" applyBorder="1" applyAlignment="1" applyProtection="1">
      <alignment horizontal="center"/>
      <protection locked="0"/>
    </xf>
    <xf numFmtId="0" fontId="96" fillId="0" borderId="0" xfId="0" applyFont="1"/>
    <xf numFmtId="0" fontId="96" fillId="0" borderId="18" xfId="0" applyFont="1" applyBorder="1"/>
    <xf numFmtId="0" fontId="95" fillId="0" borderId="7" xfId="0" applyFont="1" applyBorder="1" applyAlignment="1" applyProtection="1">
      <alignment horizontal="left" vertical="center" indent="2"/>
      <protection locked="0"/>
    </xf>
    <xf numFmtId="0" fontId="95" fillId="0" borderId="7" xfId="0" applyFont="1" applyBorder="1" applyAlignment="1" applyProtection="1">
      <alignment horizontal="left" indent="2"/>
      <protection locked="0"/>
    </xf>
    <xf numFmtId="0" fontId="96" fillId="0" borderId="8" xfId="0" applyFont="1" applyBorder="1" applyAlignment="1" applyProtection="1">
      <alignment horizontal="left" vertical="center" indent="2"/>
      <protection locked="0"/>
    </xf>
    <xf numFmtId="0" fontId="95" fillId="0" borderId="1" xfId="0" applyFont="1" applyBorder="1" applyAlignment="1" applyProtection="1">
      <alignment horizontal="left" vertical="center" indent="2"/>
      <protection locked="0"/>
    </xf>
    <xf numFmtId="0" fontId="95" fillId="0" borderId="4" xfId="0" applyFont="1" applyBorder="1" applyAlignment="1" applyProtection="1">
      <alignment horizontal="left" vertical="center" indent="2"/>
      <protection locked="0"/>
    </xf>
    <xf numFmtId="0" fontId="95" fillId="0" borderId="5" xfId="0" applyFont="1" applyBorder="1" applyAlignment="1" applyProtection="1">
      <alignment horizontal="left" vertical="center" indent="2"/>
      <protection locked="0"/>
    </xf>
    <xf numFmtId="0" fontId="95" fillId="0" borderId="9" xfId="0" applyFont="1" applyBorder="1" applyAlignment="1" applyProtection="1">
      <alignment horizontal="left" indent="2"/>
      <protection locked="0"/>
    </xf>
    <xf numFmtId="0" fontId="95" fillId="0" borderId="0" xfId="0" applyFont="1" applyAlignment="1" applyProtection="1">
      <alignment horizontal="left" indent="2"/>
      <protection locked="0"/>
    </xf>
    <xf numFmtId="0" fontId="95" fillId="0" borderId="12" xfId="0" applyFont="1" applyBorder="1" applyAlignment="1">
      <alignment horizontal="left" vertical="center" indent="2"/>
    </xf>
    <xf numFmtId="0" fontId="95" fillId="0" borderId="96" xfId="0" applyFont="1" applyBorder="1" applyAlignment="1">
      <alignment horizontal="left" vertical="center" indent="2"/>
    </xf>
    <xf numFmtId="0" fontId="95" fillId="0" borderId="2" xfId="0" applyFont="1" applyBorder="1" applyAlignment="1" applyProtection="1">
      <alignment horizontal="left" vertical="center" indent="2" shrinkToFit="1"/>
      <protection locked="0"/>
    </xf>
    <xf numFmtId="0" fontId="95" fillId="0" borderId="3" xfId="0" applyFont="1" applyBorder="1" applyAlignment="1" applyProtection="1">
      <alignment horizontal="left" vertical="center" indent="2" shrinkToFit="1"/>
      <protection locked="0"/>
    </xf>
    <xf numFmtId="1" fontId="0" fillId="0" borderId="2" xfId="0" applyNumberFormat="1" applyBorder="1" applyAlignment="1" applyProtection="1">
      <alignment horizontal="center" vertical="center"/>
      <protection locked="0"/>
    </xf>
    <xf numFmtId="1" fontId="95" fillId="0" borderId="2" xfId="0" applyNumberFormat="1" applyFont="1" applyBorder="1" applyAlignment="1" applyProtection="1">
      <alignment horizontal="center" vertical="center"/>
      <protection locked="0"/>
    </xf>
    <xf numFmtId="0" fontId="95" fillId="0" borderId="7" xfId="0" applyFont="1" applyBorder="1" applyAlignment="1">
      <alignment horizontal="left" vertical="center" indent="2"/>
    </xf>
    <xf numFmtId="0" fontId="95" fillId="0" borderId="12" xfId="0" applyFont="1" applyBorder="1" applyAlignment="1" applyProtection="1">
      <alignment horizontal="left" vertical="center" indent="2"/>
      <protection locked="0"/>
    </xf>
    <xf numFmtId="0" fontId="95" fillId="0" borderId="96" xfId="0" applyFont="1" applyBorder="1" applyAlignment="1" applyProtection="1">
      <alignment horizontal="left" vertical="center" indent="2"/>
      <protection locked="0"/>
    </xf>
    <xf numFmtId="0" fontId="95" fillId="0" borderId="2" xfId="0" applyFont="1" applyBorder="1" applyAlignment="1">
      <alignment horizontal="left" vertical="center" indent="2" shrinkToFit="1"/>
    </xf>
    <xf numFmtId="1" fontId="95" fillId="0" borderId="96" xfId="0" applyNumberFormat="1" applyFont="1" applyBorder="1" applyAlignment="1" applyProtection="1">
      <alignment horizontal="center" vertical="center"/>
      <protection locked="0"/>
    </xf>
    <xf numFmtId="0" fontId="95" fillId="0" borderId="7" xfId="0" applyFont="1" applyBorder="1" applyAlignment="1" applyProtection="1">
      <alignment horizontal="left" vertical="center" wrapText="1" indent="2"/>
      <protection locked="0"/>
    </xf>
    <xf numFmtId="0" fontId="95" fillId="0" borderId="2" xfId="0" applyFont="1" applyBorder="1" applyAlignment="1" applyProtection="1">
      <alignment horizontal="left" vertical="center" indent="2"/>
      <protection locked="0"/>
    </xf>
    <xf numFmtId="0" fontId="95" fillId="0" borderId="157" xfId="0" applyFont="1" applyBorder="1" applyAlignment="1" applyProtection="1">
      <alignment horizontal="center" shrinkToFit="1"/>
      <protection locked="0"/>
    </xf>
    <xf numFmtId="0" fontId="95" fillId="0" borderId="2" xfId="0" applyFont="1" applyBorder="1" applyAlignment="1" applyProtection="1">
      <alignment horizontal="center" shrinkToFit="1"/>
      <protection locked="0"/>
    </xf>
    <xf numFmtId="0" fontId="95" fillId="0" borderId="3" xfId="0" applyFont="1" applyBorder="1" applyAlignment="1" applyProtection="1">
      <alignment horizontal="center" shrinkToFit="1"/>
      <protection locked="0"/>
    </xf>
    <xf numFmtId="0" fontId="95" fillId="0" borderId="1" xfId="0" applyFont="1" applyBorder="1" applyAlignment="1">
      <alignment horizontal="left" vertical="center" indent="2"/>
    </xf>
    <xf numFmtId="0" fontId="95" fillId="0" borderId="2" xfId="0" applyFont="1" applyBorder="1" applyAlignment="1">
      <alignment horizontal="left" vertical="center" indent="2"/>
    </xf>
    <xf numFmtId="1" fontId="0" fillId="0" borderId="2" xfId="0" applyNumberFormat="1" applyBorder="1" applyAlignment="1">
      <alignment horizontal="center" vertical="center"/>
    </xf>
    <xf numFmtId="1" fontId="95" fillId="0" borderId="2" xfId="0" applyNumberFormat="1" applyFont="1" applyBorder="1" applyAlignment="1">
      <alignment horizontal="center" vertical="center"/>
    </xf>
    <xf numFmtId="0" fontId="92" fillId="0" borderId="0" xfId="0" applyFont="1" applyAlignment="1" applyProtection="1">
      <alignment horizontal="center"/>
      <protection locked="0"/>
    </xf>
    <xf numFmtId="177" fontId="13" fillId="0" borderId="0" xfId="1" applyNumberFormat="1" applyFont="1" applyAlignment="1" applyProtection="1">
      <alignment horizontal="right" vertical="center"/>
      <protection locked="0"/>
    </xf>
    <xf numFmtId="0" fontId="95" fillId="0" borderId="3" xfId="0" applyFont="1" applyBorder="1" applyAlignment="1" applyProtection="1">
      <alignment horizontal="left" vertical="center" indent="2"/>
      <protection locked="0"/>
    </xf>
    <xf numFmtId="0" fontId="95" fillId="0" borderId="7" xfId="0" applyFont="1" applyBorder="1" applyAlignment="1">
      <alignment horizontal="center" vertical="center"/>
    </xf>
    <xf numFmtId="0" fontId="95" fillId="0" borderId="1" xfId="0" applyFont="1" applyBorder="1" applyAlignment="1">
      <alignment horizontal="center" vertical="center"/>
    </xf>
    <xf numFmtId="0" fontId="95" fillId="0" borderId="2" xfId="0" applyFont="1" applyBorder="1" applyAlignment="1">
      <alignment horizontal="center" vertical="center"/>
    </xf>
    <xf numFmtId="0" fontId="95" fillId="0" borderId="7" xfId="0" applyFont="1" applyBorder="1" applyAlignment="1">
      <alignment horizontal="center" vertical="center" shrinkToFit="1"/>
    </xf>
    <xf numFmtId="185" fontId="95" fillId="0" borderId="7" xfId="0" applyNumberFormat="1" applyFont="1" applyBorder="1" applyAlignment="1">
      <alignment horizontal="center" vertical="center"/>
    </xf>
    <xf numFmtId="186" fontId="95" fillId="0" borderId="7" xfId="0" applyNumberFormat="1" applyFont="1" applyBorder="1" applyAlignment="1">
      <alignment horizontal="center" vertical="center"/>
    </xf>
    <xf numFmtId="0" fontId="92" fillId="0" borderId="7" xfId="0" applyFont="1" applyBorder="1" applyAlignment="1">
      <alignment horizontal="center"/>
    </xf>
    <xf numFmtId="0" fontId="95" fillId="0" borderId="7" xfId="0" applyFont="1" applyBorder="1" applyAlignment="1">
      <alignment horizontal="center"/>
    </xf>
    <xf numFmtId="0" fontId="95" fillId="0" borderId="3" xfId="0" applyFont="1" applyBorder="1" applyAlignment="1">
      <alignment horizontal="left" vertical="center" indent="2"/>
    </xf>
    <xf numFmtId="0" fontId="95" fillId="0" borderId="4" xfId="0" applyFont="1" applyBorder="1" applyAlignment="1">
      <alignment horizontal="left" vertical="center" indent="2"/>
    </xf>
    <xf numFmtId="0" fontId="95" fillId="0" borderId="6" xfId="0" applyFont="1" applyBorder="1" applyAlignment="1">
      <alignment horizontal="left" vertical="center" indent="2"/>
    </xf>
    <xf numFmtId="0" fontId="95" fillId="0" borderId="14" xfId="0" applyFont="1" applyBorder="1" applyAlignment="1">
      <alignment horizontal="left" vertical="center" indent="2"/>
    </xf>
    <xf numFmtId="0" fontId="95" fillId="0" borderId="1" xfId="0" applyFont="1" applyBorder="1" applyAlignment="1">
      <alignment horizontal="left" indent="2"/>
    </xf>
    <xf numFmtId="0" fontId="95" fillId="0" borderId="2" xfId="0" applyFont="1" applyBorder="1" applyAlignment="1">
      <alignment horizontal="left" indent="2"/>
    </xf>
    <xf numFmtId="0" fontId="95" fillId="0" borderId="2" xfId="0" applyFont="1" applyBorder="1" applyAlignment="1">
      <alignment horizontal="left" vertical="center"/>
    </xf>
    <xf numFmtId="0" fontId="95" fillId="0" borderId="3" xfId="0" applyFont="1" applyBorder="1" applyAlignment="1">
      <alignment horizontal="left" vertical="center"/>
    </xf>
    <xf numFmtId="0" fontId="95" fillId="0" borderId="5" xfId="0" applyFont="1" applyBorder="1" applyAlignment="1">
      <alignment horizontal="left" indent="2"/>
    </xf>
    <xf numFmtId="0" fontId="95" fillId="0" borderId="3" xfId="0" applyFont="1" applyBorder="1" applyAlignment="1">
      <alignment horizontal="left" indent="2"/>
    </xf>
    <xf numFmtId="0" fontId="92" fillId="0" borderId="0" xfId="0" applyFont="1" applyAlignment="1">
      <alignment horizontal="center"/>
    </xf>
    <xf numFmtId="177" fontId="13" fillId="0" borderId="0" xfId="1" applyNumberFormat="1" applyFont="1" applyAlignment="1">
      <alignment horizontal="right" vertical="center"/>
    </xf>
    <xf numFmtId="0" fontId="95" fillId="0" borderId="3" xfId="0" applyFont="1" applyBorder="1" applyAlignment="1">
      <alignment horizontal="center" vertical="center"/>
    </xf>
    <xf numFmtId="0" fontId="95" fillId="0" borderId="4" xfId="0" applyFont="1" applyBorder="1" applyAlignment="1">
      <alignment horizontal="center" vertical="center"/>
    </xf>
    <xf numFmtId="0" fontId="95" fillId="0" borderId="5" xfId="0" applyFont="1" applyBorder="1" applyAlignment="1">
      <alignment horizontal="center" vertical="center"/>
    </xf>
    <xf numFmtId="0" fontId="95" fillId="0" borderId="12" xfId="0" applyFont="1" applyBorder="1" applyAlignment="1">
      <alignment horizontal="center" vertical="center"/>
    </xf>
    <xf numFmtId="0" fontId="95" fillId="0" borderId="96" xfId="0" applyFont="1" applyBorder="1" applyAlignment="1">
      <alignment horizontal="center" vertical="center"/>
    </xf>
    <xf numFmtId="0" fontId="8" fillId="0" borderId="1" xfId="8" applyFont="1" applyBorder="1" applyAlignment="1">
      <alignment horizontal="center" vertical="center"/>
    </xf>
    <xf numFmtId="0" fontId="8" fillId="0" borderId="3" xfId="8" applyFont="1" applyBorder="1" applyAlignment="1">
      <alignment horizontal="center" vertical="center"/>
    </xf>
    <xf numFmtId="0" fontId="8" fillId="0" borderId="7" xfId="8" applyFont="1" applyBorder="1" applyAlignment="1">
      <alignment horizontal="center" vertical="center"/>
    </xf>
    <xf numFmtId="0" fontId="8" fillId="0" borderId="7" xfId="8" applyFont="1" applyBorder="1" applyAlignment="1">
      <alignment horizontal="left" vertical="center"/>
    </xf>
    <xf numFmtId="0" fontId="16" fillId="0" borderId="7" xfId="10" applyFont="1" applyBorder="1" applyAlignment="1">
      <alignment horizontal="left" vertical="center"/>
    </xf>
    <xf numFmtId="0" fontId="16" fillId="0" borderId="7" xfId="10" applyFont="1" applyBorder="1" applyAlignment="1">
      <alignment horizontal="left" vertical="center" shrinkToFit="1"/>
    </xf>
    <xf numFmtId="0" fontId="8" fillId="0" borderId="8" xfId="8" applyFont="1" applyBorder="1" applyAlignment="1">
      <alignment horizontal="center" vertical="center" textRotation="255"/>
    </xf>
    <xf numFmtId="0" fontId="8" fillId="0" borderId="10" xfId="8" applyFont="1" applyBorder="1" applyAlignment="1">
      <alignment horizontal="center" vertical="center" textRotation="255"/>
    </xf>
    <xf numFmtId="0" fontId="8" fillId="0" borderId="11" xfId="8" applyFont="1" applyBorder="1" applyAlignment="1">
      <alignment horizontal="center" vertical="center" textRotation="255"/>
    </xf>
    <xf numFmtId="0" fontId="8" fillId="0" borderId="4" xfId="8" applyFont="1" applyBorder="1" applyAlignment="1">
      <alignment horizontal="left" vertical="top"/>
    </xf>
    <xf numFmtId="0" fontId="8" fillId="0" borderId="5" xfId="8" applyFont="1" applyBorder="1" applyAlignment="1">
      <alignment horizontal="left" vertical="top"/>
    </xf>
    <xf numFmtId="0" fontId="8" fillId="0" borderId="6" xfId="8" applyFont="1" applyBorder="1" applyAlignment="1">
      <alignment horizontal="left" vertical="top"/>
    </xf>
    <xf numFmtId="0" fontId="8" fillId="0" borderId="9" xfId="8" applyFont="1" applyBorder="1" applyAlignment="1">
      <alignment horizontal="left" vertical="top"/>
    </xf>
    <xf numFmtId="0" fontId="8" fillId="0" borderId="0" xfId="8" applyFont="1" applyAlignment="1">
      <alignment horizontal="left" vertical="top"/>
    </xf>
    <xf numFmtId="0" fontId="8" fillId="0" borderId="18" xfId="8" applyFont="1" applyBorder="1" applyAlignment="1">
      <alignment horizontal="left" vertical="top"/>
    </xf>
    <xf numFmtId="0" fontId="8" fillId="0" borderId="2" xfId="8" applyFont="1" applyBorder="1" applyAlignment="1">
      <alignment horizontal="center" vertical="center"/>
    </xf>
    <xf numFmtId="178" fontId="13" fillId="0" borderId="0" xfId="1" applyNumberFormat="1" applyFont="1" applyAlignment="1">
      <alignment horizontal="right" vertical="center"/>
    </xf>
    <xf numFmtId="0" fontId="8" fillId="0" borderId="4" xfId="8" applyFont="1" applyBorder="1" applyAlignment="1">
      <alignment horizontal="center" vertical="center"/>
    </xf>
    <xf numFmtId="0" fontId="8" fillId="0" borderId="5" xfId="8" applyFont="1" applyBorder="1" applyAlignment="1">
      <alignment horizontal="center" vertical="center"/>
    </xf>
    <xf numFmtId="0" fontId="8" fillId="0" borderId="6" xfId="8" applyFont="1" applyBorder="1" applyAlignment="1">
      <alignment horizontal="center" vertical="center"/>
    </xf>
    <xf numFmtId="0" fontId="15" fillId="0" borderId="9" xfId="8" applyFont="1" applyBorder="1" applyAlignment="1">
      <alignment horizontal="center" vertical="center"/>
    </xf>
    <xf numFmtId="0" fontId="12" fillId="0" borderId="0" xfId="8" applyFont="1" applyAlignment="1">
      <alignment horizontal="center" vertical="center"/>
    </xf>
    <xf numFmtId="0" fontId="12" fillId="0" borderId="18" xfId="8" applyFont="1" applyBorder="1" applyAlignment="1">
      <alignment horizontal="center" vertical="center"/>
    </xf>
    <xf numFmtId="0" fontId="8" fillId="0" borderId="9" xfId="8" applyFont="1" applyBorder="1" applyAlignment="1">
      <alignment horizontal="center" vertical="center"/>
    </xf>
    <xf numFmtId="0" fontId="8" fillId="0" borderId="0" xfId="8" applyFont="1" applyAlignment="1">
      <alignment horizontal="center" vertical="center"/>
    </xf>
    <xf numFmtId="0" fontId="8" fillId="0" borderId="18" xfId="8" applyFont="1" applyBorder="1" applyAlignment="1">
      <alignment horizontal="center" vertical="center"/>
    </xf>
    <xf numFmtId="0" fontId="37" fillId="0" borderId="9" xfId="8" applyFont="1" applyBorder="1" applyAlignment="1">
      <alignment horizontal="center" vertical="center"/>
    </xf>
    <xf numFmtId="0" fontId="37" fillId="0" borderId="0" xfId="8" applyFont="1" applyAlignment="1">
      <alignment horizontal="center" vertical="center"/>
    </xf>
    <xf numFmtId="184" fontId="8" fillId="0" borderId="1" xfId="8" applyNumberFormat="1" applyFont="1" applyBorder="1" applyAlignment="1">
      <alignment horizontal="center" vertical="center"/>
    </xf>
    <xf numFmtId="184" fontId="8" fillId="0" borderId="2" xfId="8" applyNumberFormat="1" applyFont="1" applyBorder="1" applyAlignment="1">
      <alignment horizontal="center" vertical="center"/>
    </xf>
    <xf numFmtId="0" fontId="8" fillId="0" borderId="12" xfId="8" applyFont="1" applyBorder="1" applyAlignment="1">
      <alignment horizontal="center" vertical="center"/>
    </xf>
    <xf numFmtId="0" fontId="8" fillId="0" borderId="96" xfId="8" applyFont="1" applyBorder="1" applyAlignment="1">
      <alignment horizontal="center" vertical="center"/>
    </xf>
    <xf numFmtId="0" fontId="8" fillId="0" borderId="14" xfId="8" applyFont="1" applyBorder="1" applyAlignment="1">
      <alignment horizontal="center" vertical="center"/>
    </xf>
    <xf numFmtId="0" fontId="11" fillId="0" borderId="0" xfId="8" applyFont="1" applyAlignment="1">
      <alignment horizontal="center" vertical="center"/>
    </xf>
    <xf numFmtId="0" fontId="54" fillId="5" borderId="72" xfId="9" applyFont="1" applyFill="1" applyBorder="1" applyAlignment="1">
      <alignment horizontal="center" vertical="center"/>
    </xf>
    <xf numFmtId="0" fontId="60" fillId="5" borderId="72" xfId="9" applyFont="1" applyFill="1" applyBorder="1" applyAlignment="1">
      <alignment horizontal="center" vertical="center"/>
    </xf>
    <xf numFmtId="0" fontId="56" fillId="5" borderId="5" xfId="9" applyFont="1" applyFill="1" applyBorder="1" applyAlignment="1">
      <alignment horizontal="right" vertical="center"/>
    </xf>
    <xf numFmtId="176" fontId="60" fillId="5" borderId="106" xfId="9" applyNumberFormat="1" applyFont="1" applyFill="1" applyBorder="1" applyAlignment="1">
      <alignment horizontal="center" vertical="center" shrinkToFit="1"/>
    </xf>
    <xf numFmtId="176" fontId="60" fillId="5" borderId="105" xfId="9" applyNumberFormat="1" applyFont="1" applyFill="1" applyBorder="1" applyAlignment="1">
      <alignment horizontal="right" vertical="center" shrinkToFit="1"/>
    </xf>
    <xf numFmtId="176" fontId="60" fillId="5" borderId="106" xfId="9" applyNumberFormat="1" applyFont="1" applyFill="1" applyBorder="1" applyAlignment="1">
      <alignment horizontal="right" vertical="center" shrinkToFit="1"/>
    </xf>
    <xf numFmtId="0" fontId="60" fillId="5" borderId="106" xfId="9" applyFont="1" applyFill="1" applyBorder="1" applyAlignment="1">
      <alignment horizontal="center" vertical="center"/>
    </xf>
    <xf numFmtId="0" fontId="60" fillId="5" borderId="105" xfId="9" applyFont="1" applyFill="1" applyBorder="1" applyAlignment="1">
      <alignment horizontal="center" vertical="center" shrinkToFit="1"/>
    </xf>
    <xf numFmtId="0" fontId="60" fillId="5" borderId="106" xfId="9" applyFont="1" applyFill="1" applyBorder="1" applyAlignment="1">
      <alignment horizontal="center" vertical="center" shrinkToFit="1"/>
    </xf>
    <xf numFmtId="0" fontId="54" fillId="5" borderId="105" xfId="9" applyFont="1" applyFill="1" applyBorder="1" applyAlignment="1">
      <alignment horizontal="center" vertical="center"/>
    </xf>
    <xf numFmtId="0" fontId="54" fillId="5" borderId="106" xfId="9" applyFont="1" applyFill="1" applyBorder="1" applyAlignment="1">
      <alignment horizontal="center" vertical="center"/>
    </xf>
    <xf numFmtId="0" fontId="54" fillId="5" borderId="107" xfId="9" applyFont="1" applyFill="1" applyBorder="1" applyAlignment="1">
      <alignment horizontal="center" vertical="center"/>
    </xf>
    <xf numFmtId="0" fontId="60" fillId="5" borderId="117" xfId="9" applyFont="1" applyFill="1" applyBorder="1" applyAlignment="1">
      <alignment horizontal="center" vertical="center"/>
    </xf>
    <xf numFmtId="0" fontId="60" fillId="5" borderId="116" xfId="9" applyFont="1" applyFill="1" applyBorder="1" applyAlignment="1">
      <alignment horizontal="center" vertical="center"/>
    </xf>
    <xf numFmtId="176" fontId="60" fillId="5" borderId="72" xfId="9" applyNumberFormat="1" applyFont="1" applyFill="1" applyBorder="1" applyAlignment="1">
      <alignment horizontal="center" vertical="center" shrinkToFit="1"/>
    </xf>
    <xf numFmtId="176" fontId="60" fillId="5" borderId="104" xfId="9" applyNumberFormat="1" applyFont="1" applyFill="1" applyBorder="1" applyAlignment="1">
      <alignment horizontal="center" vertical="center" shrinkToFit="1"/>
    </xf>
    <xf numFmtId="176" fontId="60" fillId="5" borderId="103" xfId="9" applyNumberFormat="1" applyFont="1" applyFill="1" applyBorder="1" applyAlignment="1">
      <alignment horizontal="right" vertical="center" shrinkToFit="1"/>
    </xf>
    <xf numFmtId="176" fontId="60" fillId="5" borderId="72" xfId="9" applyNumberFormat="1" applyFont="1" applyFill="1" applyBorder="1" applyAlignment="1">
      <alignment horizontal="right" vertical="center" shrinkToFit="1"/>
    </xf>
    <xf numFmtId="0" fontId="60" fillId="5" borderId="104" xfId="9" applyFont="1" applyFill="1" applyBorder="1" applyAlignment="1">
      <alignment horizontal="center" vertical="center"/>
    </xf>
    <xf numFmtId="0" fontId="60" fillId="5" borderId="103" xfId="9" applyFont="1" applyFill="1" applyBorder="1" applyAlignment="1">
      <alignment horizontal="center" vertical="center" shrinkToFit="1"/>
    </xf>
    <xf numFmtId="0" fontId="60" fillId="5" borderId="72" xfId="9" applyFont="1" applyFill="1" applyBorder="1" applyAlignment="1">
      <alignment horizontal="center" vertical="center" shrinkToFit="1"/>
    </xf>
    <xf numFmtId="0" fontId="55" fillId="5" borderId="4" xfId="9" applyFont="1" applyFill="1" applyBorder="1" applyAlignment="1">
      <alignment horizontal="center" vertical="center" wrapText="1"/>
    </xf>
    <xf numFmtId="0" fontId="55" fillId="5" borderId="5" xfId="9" applyFont="1" applyFill="1" applyBorder="1" applyAlignment="1">
      <alignment horizontal="center" vertical="center" wrapText="1"/>
    </xf>
    <xf numFmtId="0" fontId="55" fillId="5" borderId="108" xfId="9" applyFont="1" applyFill="1" applyBorder="1" applyAlignment="1">
      <alignment horizontal="center" vertical="center" wrapText="1"/>
    </xf>
    <xf numFmtId="0" fontId="55" fillId="5" borderId="98" xfId="9" applyFont="1" applyFill="1" applyBorder="1" applyAlignment="1">
      <alignment horizontal="center" vertical="center" wrapText="1"/>
    </xf>
    <xf numFmtId="0" fontId="60" fillId="5" borderId="4" xfId="9" applyFont="1" applyFill="1" applyBorder="1" applyAlignment="1">
      <alignment horizontal="center" vertical="center" wrapText="1"/>
    </xf>
    <xf numFmtId="0" fontId="60" fillId="5" borderId="5" xfId="9" applyFont="1" applyFill="1" applyBorder="1" applyAlignment="1">
      <alignment horizontal="center" vertical="center" wrapText="1"/>
    </xf>
    <xf numFmtId="0" fontId="60" fillId="5" borderId="108" xfId="9" applyFont="1" applyFill="1" applyBorder="1" applyAlignment="1">
      <alignment horizontal="center" vertical="center" wrapText="1"/>
    </xf>
    <xf numFmtId="0" fontId="60" fillId="5" borderId="98" xfId="9" applyFont="1" applyFill="1" applyBorder="1" applyAlignment="1">
      <alignment horizontal="center" vertical="center" wrapText="1"/>
    </xf>
    <xf numFmtId="0" fontId="54" fillId="5" borderId="103" xfId="9" applyFont="1" applyFill="1" applyBorder="1" applyAlignment="1">
      <alignment horizontal="center" vertical="center"/>
    </xf>
    <xf numFmtId="0" fontId="54" fillId="5" borderId="104" xfId="9" applyFont="1" applyFill="1" applyBorder="1" applyAlignment="1">
      <alignment horizontal="center" vertical="center"/>
    </xf>
    <xf numFmtId="0" fontId="60" fillId="5" borderId="115" xfId="9" applyFont="1" applyFill="1" applyBorder="1" applyAlignment="1">
      <alignment horizontal="center" vertical="center"/>
    </xf>
    <xf numFmtId="0" fontId="60" fillId="5" borderId="114" xfId="9" applyFont="1" applyFill="1" applyBorder="1" applyAlignment="1">
      <alignment horizontal="center" vertical="center"/>
    </xf>
    <xf numFmtId="0" fontId="54" fillId="5" borderId="1" xfId="9" applyFont="1" applyFill="1" applyBorder="1" applyAlignment="1">
      <alignment horizontal="center" vertical="center"/>
    </xf>
    <xf numFmtId="0" fontId="54" fillId="5" borderId="2" xfId="9" applyFont="1" applyFill="1" applyBorder="1" applyAlignment="1">
      <alignment horizontal="center" vertical="center"/>
    </xf>
    <xf numFmtId="0" fontId="54" fillId="5" borderId="3" xfId="9" applyFont="1" applyFill="1" applyBorder="1" applyAlignment="1">
      <alignment horizontal="center" vertical="center"/>
    </xf>
    <xf numFmtId="0" fontId="58" fillId="5" borderId="5" xfId="9" applyFont="1" applyFill="1" applyBorder="1" applyAlignment="1">
      <alignment horizontal="center" vertical="center"/>
    </xf>
    <xf numFmtId="0" fontId="54" fillId="5" borderId="4" xfId="9" applyFont="1" applyFill="1" applyBorder="1" applyAlignment="1">
      <alignment horizontal="center" vertical="center"/>
    </xf>
    <xf numFmtId="0" fontId="54" fillId="5" borderId="5" xfId="9" applyFont="1" applyFill="1" applyBorder="1" applyAlignment="1">
      <alignment horizontal="center" vertical="center"/>
    </xf>
    <xf numFmtId="0" fontId="54" fillId="5" borderId="108" xfId="9" applyFont="1" applyFill="1" applyBorder="1" applyAlignment="1">
      <alignment horizontal="center" vertical="center"/>
    </xf>
    <xf numFmtId="0" fontId="54" fillId="5" borderId="98" xfId="9" applyFont="1" applyFill="1" applyBorder="1" applyAlignment="1">
      <alignment horizontal="center" vertical="center"/>
    </xf>
    <xf numFmtId="0" fontId="60" fillId="5" borderId="74" xfId="9" applyFont="1" applyFill="1" applyBorder="1" applyAlignment="1">
      <alignment horizontal="center" vertical="center"/>
    </xf>
    <xf numFmtId="0" fontId="60" fillId="5" borderId="5" xfId="9" applyFont="1" applyFill="1" applyBorder="1" applyAlignment="1">
      <alignment horizontal="center" vertical="center"/>
    </xf>
    <xf numFmtId="0" fontId="60" fillId="5" borderId="75" xfId="9" applyFont="1" applyFill="1" applyBorder="1" applyAlignment="1">
      <alignment horizontal="center" vertical="center"/>
    </xf>
    <xf numFmtId="0" fontId="60" fillId="5" borderId="70" xfId="9" applyFont="1" applyFill="1" applyBorder="1" applyAlignment="1">
      <alignment horizontal="center" vertical="center"/>
    </xf>
    <xf numFmtId="0" fontId="60" fillId="5" borderId="98" xfId="9" applyFont="1" applyFill="1" applyBorder="1" applyAlignment="1">
      <alignment horizontal="center" vertical="center"/>
    </xf>
    <xf numFmtId="0" fontId="60" fillId="5" borderId="71" xfId="9" applyFont="1" applyFill="1" applyBorder="1" applyAlignment="1">
      <alignment horizontal="center" vertical="center"/>
    </xf>
    <xf numFmtId="0" fontId="60" fillId="5" borderId="6" xfId="9" applyFont="1" applyFill="1" applyBorder="1" applyAlignment="1">
      <alignment horizontal="center" vertical="center"/>
    </xf>
    <xf numFmtId="0" fontId="60" fillId="5" borderId="95" xfId="9" applyFont="1" applyFill="1" applyBorder="1" applyAlignment="1">
      <alignment horizontal="center" vertical="center"/>
    </xf>
    <xf numFmtId="0" fontId="60" fillId="5" borderId="4" xfId="9" applyFont="1" applyFill="1" applyBorder="1" applyAlignment="1">
      <alignment horizontal="center" vertical="center" shrinkToFit="1"/>
    </xf>
    <xf numFmtId="0" fontId="60" fillId="5" borderId="5" xfId="9" applyFont="1" applyFill="1" applyBorder="1" applyAlignment="1">
      <alignment horizontal="center" vertical="center" shrinkToFit="1"/>
    </xf>
    <xf numFmtId="0" fontId="60" fillId="5" borderId="6" xfId="9" applyFont="1" applyFill="1" applyBorder="1" applyAlignment="1">
      <alignment horizontal="center" vertical="center" shrinkToFit="1"/>
    </xf>
    <xf numFmtId="0" fontId="60" fillId="5" borderId="108" xfId="9" applyFont="1" applyFill="1" applyBorder="1" applyAlignment="1">
      <alignment horizontal="center" vertical="center" shrinkToFit="1"/>
    </xf>
    <xf numFmtId="0" fontId="60" fillId="5" borderId="98" xfId="9" applyFont="1" applyFill="1" applyBorder="1" applyAlignment="1">
      <alignment horizontal="center" vertical="center" shrinkToFit="1"/>
    </xf>
    <xf numFmtId="0" fontId="60" fillId="5" borderId="95" xfId="9" applyFont="1" applyFill="1" applyBorder="1" applyAlignment="1">
      <alignment horizontal="center" vertical="center" shrinkToFit="1"/>
    </xf>
    <xf numFmtId="0" fontId="54" fillId="5" borderId="130" xfId="9" applyFont="1" applyFill="1" applyBorder="1" applyAlignment="1">
      <alignment horizontal="center" vertical="center"/>
    </xf>
    <xf numFmtId="0" fontId="54" fillId="5" borderId="128" xfId="9" applyFont="1" applyFill="1" applyBorder="1" applyAlignment="1">
      <alignment horizontal="center" vertical="center"/>
    </xf>
    <xf numFmtId="0" fontId="54" fillId="5" borderId="129" xfId="9" applyFont="1" applyFill="1" applyBorder="1" applyAlignment="1">
      <alignment horizontal="center" vertical="center"/>
    </xf>
    <xf numFmtId="0" fontId="54" fillId="5" borderId="127" xfId="9" applyFont="1" applyFill="1" applyBorder="1" applyAlignment="1">
      <alignment horizontal="center" vertical="center"/>
    </xf>
    <xf numFmtId="0" fontId="54" fillId="5" borderId="131" xfId="9" applyFont="1" applyFill="1" applyBorder="1" applyAlignment="1">
      <alignment horizontal="center" vertical="center"/>
    </xf>
    <xf numFmtId="0" fontId="60" fillId="5" borderId="0" xfId="9" applyFont="1" applyFill="1">
      <alignment vertical="center"/>
    </xf>
    <xf numFmtId="0" fontId="60" fillId="5" borderId="96" xfId="9" applyFont="1" applyFill="1" applyBorder="1">
      <alignment vertical="center"/>
    </xf>
    <xf numFmtId="0" fontId="60" fillId="5" borderId="107" xfId="9" applyFont="1" applyFill="1" applyBorder="1" applyAlignment="1">
      <alignment horizontal="center" vertical="center"/>
    </xf>
    <xf numFmtId="0" fontId="54" fillId="5" borderId="136" xfId="9" applyFont="1" applyFill="1" applyBorder="1" applyAlignment="1">
      <alignment horizontal="center" vertical="center"/>
    </xf>
    <xf numFmtId="0" fontId="54" fillId="5" borderId="134" xfId="9" applyFont="1" applyFill="1" applyBorder="1" applyAlignment="1">
      <alignment horizontal="center" vertical="center"/>
    </xf>
    <xf numFmtId="0" fontId="54" fillId="5" borderId="135" xfId="9" applyFont="1" applyFill="1" applyBorder="1" applyAlignment="1">
      <alignment horizontal="center" vertical="center"/>
    </xf>
    <xf numFmtId="0" fontId="54" fillId="5" borderId="133" xfId="9" applyFont="1" applyFill="1" applyBorder="1" applyAlignment="1">
      <alignment horizontal="center" vertical="center"/>
    </xf>
    <xf numFmtId="0" fontId="54" fillId="5" borderId="137" xfId="9" applyFont="1" applyFill="1" applyBorder="1" applyAlignment="1">
      <alignment horizontal="center" vertical="center"/>
    </xf>
    <xf numFmtId="0" fontId="54" fillId="5" borderId="135" xfId="9" applyFont="1" applyFill="1" applyBorder="1">
      <alignment vertical="center"/>
    </xf>
    <xf numFmtId="0" fontId="54" fillId="5" borderId="136" xfId="9" applyFont="1" applyFill="1" applyBorder="1">
      <alignment vertical="center"/>
    </xf>
    <xf numFmtId="0" fontId="54" fillId="5" borderId="134" xfId="9" applyFont="1" applyFill="1" applyBorder="1">
      <alignment vertical="center"/>
    </xf>
    <xf numFmtId="49" fontId="60" fillId="5" borderId="0" xfId="9" applyNumberFormat="1" applyFont="1" applyFill="1" applyAlignment="1">
      <alignment horizontal="center" vertical="center"/>
    </xf>
    <xf numFmtId="49" fontId="60" fillId="5" borderId="96" xfId="9" applyNumberFormat="1" applyFont="1" applyFill="1" applyBorder="1" applyAlignment="1">
      <alignment horizontal="center" vertical="center"/>
    </xf>
    <xf numFmtId="0" fontId="54" fillId="5" borderId="110" xfId="9" applyFont="1" applyFill="1" applyBorder="1">
      <alignment vertical="center"/>
    </xf>
    <xf numFmtId="0" fontId="54" fillId="5" borderId="84" xfId="9" applyFont="1" applyFill="1" applyBorder="1">
      <alignment vertical="center"/>
    </xf>
    <xf numFmtId="0" fontId="54" fillId="5" borderId="86" xfId="9" applyFont="1" applyFill="1" applyBorder="1">
      <alignment vertical="center"/>
    </xf>
    <xf numFmtId="0" fontId="60" fillId="5" borderId="20" xfId="9" applyFont="1" applyFill="1" applyBorder="1" applyAlignment="1">
      <alignment vertical="center" shrinkToFit="1"/>
    </xf>
    <xf numFmtId="0" fontId="60" fillId="5" borderId="96" xfId="9" applyFont="1" applyFill="1" applyBorder="1" applyAlignment="1">
      <alignment vertical="center" shrinkToFit="1"/>
    </xf>
    <xf numFmtId="0" fontId="60" fillId="5" borderId="133" xfId="9" applyFont="1" applyFill="1" applyBorder="1" applyAlignment="1">
      <alignment horizontal="center" vertical="center"/>
    </xf>
    <xf numFmtId="0" fontId="60" fillId="5" borderId="134" xfId="9" applyFont="1" applyFill="1" applyBorder="1" applyAlignment="1">
      <alignment horizontal="center" vertical="center"/>
    </xf>
    <xf numFmtId="49" fontId="60" fillId="5" borderId="84" xfId="9" applyNumberFormat="1" applyFont="1" applyFill="1" applyBorder="1" applyAlignment="1">
      <alignment horizontal="center" vertical="center"/>
    </xf>
    <xf numFmtId="49" fontId="60" fillId="5" borderId="98" xfId="9" applyNumberFormat="1" applyFont="1" applyFill="1" applyBorder="1" applyAlignment="1">
      <alignment horizontal="center" vertical="center"/>
    </xf>
    <xf numFmtId="0" fontId="60" fillId="5" borderId="66" xfId="9" applyFont="1" applyFill="1" applyBorder="1" applyAlignment="1">
      <alignment horizontal="center" vertical="center"/>
    </xf>
    <xf numFmtId="0" fontId="60" fillId="5" borderId="86" xfId="9" applyFont="1" applyFill="1" applyBorder="1" applyAlignment="1">
      <alignment horizontal="center" vertical="center"/>
    </xf>
    <xf numFmtId="0" fontId="54" fillId="5" borderId="108" xfId="9" applyFont="1" applyFill="1" applyBorder="1">
      <alignment vertical="center"/>
    </xf>
    <xf numFmtId="0" fontId="54" fillId="5" borderId="98" xfId="9" applyFont="1" applyFill="1" applyBorder="1">
      <alignment vertical="center"/>
    </xf>
    <xf numFmtId="0" fontId="54" fillId="5" borderId="95" xfId="9" applyFont="1" applyFill="1" applyBorder="1">
      <alignment vertical="center"/>
    </xf>
    <xf numFmtId="0" fontId="60" fillId="5" borderId="0" xfId="9" applyFont="1" applyFill="1" applyAlignment="1">
      <alignment vertical="center" shrinkToFit="1"/>
    </xf>
    <xf numFmtId="0" fontId="60" fillId="5" borderId="17" xfId="9" applyFont="1" applyFill="1" applyBorder="1" applyAlignment="1">
      <alignment vertical="center" shrinkToFit="1"/>
    </xf>
    <xf numFmtId="0" fontId="60" fillId="5" borderId="127" xfId="9" applyFont="1" applyFill="1" applyBorder="1" applyAlignment="1">
      <alignment horizontal="center" vertical="center"/>
    </xf>
    <xf numFmtId="0" fontId="60" fillId="5" borderId="128" xfId="9" applyFont="1" applyFill="1" applyBorder="1" applyAlignment="1">
      <alignment horizontal="center" vertical="center"/>
    </xf>
    <xf numFmtId="0" fontId="54" fillId="5" borderId="129" xfId="9" applyFont="1" applyFill="1" applyBorder="1">
      <alignment vertical="center"/>
    </xf>
    <xf numFmtId="0" fontId="54" fillId="5" borderId="130" xfId="9" applyFont="1" applyFill="1" applyBorder="1">
      <alignment vertical="center"/>
    </xf>
    <xf numFmtId="0" fontId="54" fillId="5" borderId="128" xfId="9" applyFont="1" applyFill="1" applyBorder="1">
      <alignment vertical="center"/>
    </xf>
    <xf numFmtId="0" fontId="54" fillId="5" borderId="0" xfId="9" applyFont="1" applyFill="1">
      <alignment vertical="center"/>
    </xf>
    <xf numFmtId="0" fontId="58" fillId="5" borderId="0" xfId="9" applyFont="1" applyFill="1" applyAlignment="1">
      <alignment horizontal="center" vertical="center"/>
    </xf>
    <xf numFmtId="0" fontId="54" fillId="5" borderId="0" xfId="9" applyFont="1" applyFill="1" applyAlignment="1">
      <alignment horizontal="center" vertical="center"/>
    </xf>
    <xf numFmtId="0" fontId="60" fillId="5" borderId="126" xfId="9" applyFont="1" applyFill="1" applyBorder="1" applyAlignment="1">
      <alignment vertical="center" shrinkToFit="1"/>
    </xf>
    <xf numFmtId="0" fontId="60" fillId="5" borderId="132" xfId="9" applyFont="1" applyFill="1" applyBorder="1" applyAlignment="1">
      <alignment vertical="center" shrinkToFit="1"/>
    </xf>
    <xf numFmtId="0" fontId="55" fillId="5" borderId="130" xfId="9" applyFont="1" applyFill="1" applyBorder="1" applyAlignment="1">
      <alignment horizontal="center" vertical="center"/>
    </xf>
    <xf numFmtId="0" fontId="55" fillId="5" borderId="128" xfId="9" applyFont="1" applyFill="1" applyBorder="1" applyAlignment="1">
      <alignment horizontal="center" vertical="center"/>
    </xf>
    <xf numFmtId="0" fontId="55" fillId="5" borderId="129" xfId="9" applyFont="1" applyFill="1" applyBorder="1" applyAlignment="1">
      <alignment horizontal="center" vertical="center"/>
    </xf>
    <xf numFmtId="0" fontId="55" fillId="5" borderId="127" xfId="9" applyFont="1" applyFill="1" applyBorder="1" applyAlignment="1">
      <alignment horizontal="center" vertical="center"/>
    </xf>
    <xf numFmtId="0" fontId="55" fillId="5" borderId="131" xfId="9" applyFont="1" applyFill="1" applyBorder="1" applyAlignment="1">
      <alignment horizontal="center" vertical="center"/>
    </xf>
    <xf numFmtId="0" fontId="70" fillId="5" borderId="111" xfId="9" applyFont="1" applyFill="1" applyBorder="1" applyAlignment="1">
      <alignment horizontal="center" vertical="center"/>
    </xf>
    <xf numFmtId="0" fontId="70" fillId="5" borderId="122" xfId="9" applyFont="1" applyFill="1" applyBorder="1" applyAlignment="1">
      <alignment horizontal="center" vertical="center"/>
    </xf>
    <xf numFmtId="0" fontId="70" fillId="5" borderId="112" xfId="9" applyFont="1" applyFill="1" applyBorder="1" applyAlignment="1">
      <alignment horizontal="center" vertical="center"/>
    </xf>
    <xf numFmtId="0" fontId="54" fillId="5" borderId="121" xfId="9" applyFont="1" applyFill="1" applyBorder="1" applyAlignment="1">
      <alignment horizontal="center" vertical="center"/>
    </xf>
    <xf numFmtId="0" fontId="54" fillId="5" borderId="111" xfId="9" applyFont="1" applyFill="1" applyBorder="1" applyAlignment="1">
      <alignment horizontal="center" vertical="center"/>
    </xf>
    <xf numFmtId="0" fontId="54" fillId="5" borderId="122" xfId="9" applyFont="1" applyFill="1" applyBorder="1" applyAlignment="1">
      <alignment horizontal="center" vertical="center"/>
    </xf>
    <xf numFmtId="0" fontId="54" fillId="5" borderId="112" xfId="9" applyFont="1" applyFill="1" applyBorder="1" applyAlignment="1">
      <alignment horizontal="center" vertical="center"/>
    </xf>
    <xf numFmtId="0" fontId="54" fillId="5" borderId="123" xfId="9" applyFont="1" applyFill="1" applyBorder="1" applyAlignment="1">
      <alignment horizontal="center" vertical="center"/>
    </xf>
    <xf numFmtId="0" fontId="55" fillId="5" borderId="4" xfId="9" applyFont="1" applyFill="1" applyBorder="1" applyAlignment="1">
      <alignment horizontal="center" vertical="center"/>
    </xf>
    <xf numFmtId="0" fontId="55" fillId="5" borderId="5" xfId="9" applyFont="1" applyFill="1" applyBorder="1" applyAlignment="1">
      <alignment horizontal="center" vertical="center"/>
    </xf>
    <xf numFmtId="0" fontId="55" fillId="5" borderId="6" xfId="9" applyFont="1" applyFill="1" applyBorder="1" applyAlignment="1">
      <alignment horizontal="center" vertical="center"/>
    </xf>
    <xf numFmtId="0" fontId="55" fillId="5" borderId="16" xfId="9" applyFont="1" applyFill="1" applyBorder="1" applyAlignment="1">
      <alignment horizontal="center" vertical="center"/>
    </xf>
    <xf numFmtId="0" fontId="55" fillId="5" borderId="17" xfId="9" applyFont="1" applyFill="1" applyBorder="1" applyAlignment="1">
      <alignment horizontal="center" vertical="center"/>
    </xf>
    <xf numFmtId="0" fontId="55" fillId="5" borderId="124" xfId="9" applyFont="1" applyFill="1" applyBorder="1" applyAlignment="1">
      <alignment horizontal="center" vertical="center"/>
    </xf>
    <xf numFmtId="0" fontId="55" fillId="5" borderId="17" xfId="9" applyFont="1" applyFill="1" applyBorder="1" applyAlignment="1">
      <alignment horizontal="right" vertical="center"/>
    </xf>
    <xf numFmtId="0" fontId="54" fillId="5" borderId="116" xfId="9" applyFont="1" applyFill="1" applyBorder="1" applyAlignment="1">
      <alignment horizontal="center" vertical="center"/>
    </xf>
    <xf numFmtId="0" fontId="54" fillId="5" borderId="117" xfId="9" applyFont="1" applyFill="1" applyBorder="1" applyAlignment="1">
      <alignment horizontal="center" vertical="center"/>
    </xf>
    <xf numFmtId="0" fontId="54" fillId="5" borderId="105" xfId="9" applyFont="1" applyFill="1" applyBorder="1">
      <alignment vertical="center"/>
    </xf>
    <xf numFmtId="0" fontId="54" fillId="5" borderId="106" xfId="9" applyFont="1" applyFill="1" applyBorder="1">
      <alignment vertical="center"/>
    </xf>
    <xf numFmtId="0" fontId="54" fillId="5" borderId="107" xfId="9" applyFont="1" applyFill="1" applyBorder="1">
      <alignment vertical="center"/>
    </xf>
    <xf numFmtId="0" fontId="60" fillId="5" borderId="5" xfId="9" applyFont="1" applyFill="1" applyBorder="1" applyAlignment="1">
      <alignment horizontal="right" vertical="center"/>
    </xf>
    <xf numFmtId="0" fontId="60" fillId="5" borderId="138" xfId="9" applyFont="1" applyFill="1" applyBorder="1" applyAlignment="1">
      <alignment vertical="center" shrinkToFit="1"/>
    </xf>
    <xf numFmtId="0" fontId="60" fillId="5" borderId="139" xfId="9" applyFont="1" applyFill="1" applyBorder="1" applyAlignment="1">
      <alignment vertical="center" shrinkToFit="1"/>
    </xf>
    <xf numFmtId="0" fontId="60" fillId="5" borderId="23" xfId="9" applyFont="1" applyFill="1" applyBorder="1" applyAlignment="1">
      <alignment vertical="center" shrinkToFit="1"/>
    </xf>
    <xf numFmtId="0" fontId="60" fillId="5" borderId="140" xfId="9" applyFont="1" applyFill="1" applyBorder="1" applyAlignment="1">
      <alignment vertical="center" shrinkToFit="1"/>
    </xf>
    <xf numFmtId="0" fontId="54" fillId="5" borderId="110" xfId="9" applyFont="1" applyFill="1" applyBorder="1" applyAlignment="1">
      <alignment horizontal="center" vertical="center"/>
    </xf>
    <xf numFmtId="0" fontId="54" fillId="5" borderId="84" xfId="9" applyFont="1" applyFill="1" applyBorder="1" applyAlignment="1">
      <alignment horizontal="center" vertical="center"/>
    </xf>
    <xf numFmtId="0" fontId="54" fillId="5" borderId="67" xfId="9" applyFont="1" applyFill="1" applyBorder="1" applyAlignment="1">
      <alignment horizontal="center" vertical="center"/>
    </xf>
    <xf numFmtId="0" fontId="54" fillId="5" borderId="66" xfId="9" applyFont="1" applyFill="1" applyBorder="1" applyAlignment="1">
      <alignment horizontal="center" vertical="center"/>
    </xf>
    <xf numFmtId="0" fontId="54" fillId="5" borderId="86" xfId="9" applyFont="1" applyFill="1" applyBorder="1" applyAlignment="1">
      <alignment horizontal="center" vertical="center"/>
    </xf>
    <xf numFmtId="0" fontId="54" fillId="5" borderId="71" xfId="9" applyFont="1" applyFill="1" applyBorder="1" applyAlignment="1">
      <alignment horizontal="center" vertical="center"/>
    </xf>
    <xf numFmtId="0" fontId="54" fillId="5" borderId="70" xfId="9" applyFont="1" applyFill="1" applyBorder="1" applyAlignment="1">
      <alignment horizontal="center" vertical="center"/>
    </xf>
    <xf numFmtId="0" fontId="54" fillId="5" borderId="95" xfId="9" applyFont="1" applyFill="1" applyBorder="1" applyAlignment="1">
      <alignment horizontal="center" vertical="center"/>
    </xf>
    <xf numFmtId="0" fontId="54" fillId="5" borderId="125" xfId="9" applyFont="1" applyFill="1" applyBorder="1" applyAlignment="1">
      <alignment horizontal="center" vertical="center"/>
    </xf>
    <xf numFmtId="0" fontId="54" fillId="5" borderId="20" xfId="9" applyFont="1" applyFill="1" applyBorder="1" applyAlignment="1">
      <alignment horizontal="center" vertical="center"/>
    </xf>
    <xf numFmtId="0" fontId="54" fillId="5" borderId="21" xfId="9" applyFont="1" applyFill="1" applyBorder="1" applyAlignment="1">
      <alignment horizontal="center" vertical="center"/>
    </xf>
    <xf numFmtId="0" fontId="54" fillId="5" borderId="19" xfId="9" applyFont="1" applyFill="1" applyBorder="1" applyAlignment="1">
      <alignment horizontal="center" vertical="center"/>
    </xf>
    <xf numFmtId="0" fontId="54" fillId="5" borderId="126" xfId="9" applyFont="1" applyFill="1" applyBorder="1" applyAlignment="1">
      <alignment horizontal="center" vertical="center"/>
    </xf>
    <xf numFmtId="0" fontId="54" fillId="5" borderId="19" xfId="9" applyFont="1" applyFill="1" applyBorder="1">
      <alignment vertical="center"/>
    </xf>
    <xf numFmtId="0" fontId="54" fillId="5" borderId="20" xfId="9" applyFont="1" applyFill="1" applyBorder="1">
      <alignment vertical="center"/>
    </xf>
    <xf numFmtId="0" fontId="54" fillId="5" borderId="21" xfId="9" applyFont="1" applyFill="1" applyBorder="1">
      <alignment vertical="center"/>
    </xf>
    <xf numFmtId="0" fontId="54" fillId="5" borderId="9" xfId="9" applyFont="1" applyFill="1" applyBorder="1" applyAlignment="1">
      <alignment horizontal="center" vertical="center"/>
    </xf>
    <xf numFmtId="0" fontId="54" fillId="5" borderId="64" xfId="9" applyFont="1" applyFill="1" applyBorder="1" applyAlignment="1">
      <alignment horizontal="center" vertical="center"/>
    </xf>
    <xf numFmtId="0" fontId="54" fillId="5" borderId="80" xfId="9" applyFont="1" applyFill="1" applyBorder="1" applyAlignment="1">
      <alignment horizontal="center" vertical="center"/>
    </xf>
    <xf numFmtId="0" fontId="54" fillId="5" borderId="18" xfId="9" applyFont="1" applyFill="1" applyBorder="1" applyAlignment="1">
      <alignment horizontal="center" vertical="center"/>
    </xf>
    <xf numFmtId="0" fontId="54" fillId="5" borderId="9" xfId="9" applyFont="1" applyFill="1" applyBorder="1">
      <alignment vertical="center"/>
    </xf>
    <xf numFmtId="0" fontId="54" fillId="5" borderId="18" xfId="9" applyFont="1" applyFill="1" applyBorder="1">
      <alignment vertical="center"/>
    </xf>
    <xf numFmtId="0" fontId="60" fillId="5" borderId="125" xfId="9" applyFont="1" applyFill="1" applyBorder="1" applyAlignment="1">
      <alignment horizontal="center" vertical="center"/>
    </xf>
    <xf numFmtId="0" fontId="60" fillId="5" borderId="21" xfId="9" applyFont="1" applyFill="1" applyBorder="1" applyAlignment="1">
      <alignment horizontal="center" vertical="center"/>
    </xf>
    <xf numFmtId="0" fontId="60" fillId="5" borderId="80" xfId="9" applyFont="1" applyFill="1" applyBorder="1" applyAlignment="1">
      <alignment horizontal="center" vertical="center"/>
    </xf>
    <xf numFmtId="0" fontId="60" fillId="5" borderId="18" xfId="9" applyFont="1" applyFill="1" applyBorder="1" applyAlignment="1">
      <alignment horizontal="center" vertical="center"/>
    </xf>
    <xf numFmtId="0" fontId="60" fillId="5" borderId="20" xfId="9" applyFont="1" applyFill="1" applyBorder="1" applyAlignment="1">
      <alignment horizontal="left" vertical="center" shrinkToFit="1"/>
    </xf>
    <xf numFmtId="0" fontId="60" fillId="5" borderId="126" xfId="9" applyFont="1" applyFill="1" applyBorder="1" applyAlignment="1">
      <alignment horizontal="left" vertical="center" shrinkToFit="1"/>
    </xf>
    <xf numFmtId="0" fontId="60" fillId="5" borderId="17" xfId="9" applyFont="1" applyFill="1" applyBorder="1" applyAlignment="1">
      <alignment horizontal="left" vertical="center" shrinkToFit="1"/>
    </xf>
    <xf numFmtId="0" fontId="60" fillId="5" borderId="132" xfId="9" applyFont="1" applyFill="1" applyBorder="1" applyAlignment="1">
      <alignment horizontal="left" vertical="center" shrinkToFit="1"/>
    </xf>
    <xf numFmtId="0" fontId="60" fillId="5" borderId="0" xfId="9" applyFont="1" applyFill="1" applyAlignment="1">
      <alignment horizontal="center" vertical="center"/>
    </xf>
    <xf numFmtId="0" fontId="60" fillId="5" borderId="9" xfId="9" applyFont="1" applyFill="1" applyBorder="1" applyAlignment="1">
      <alignment horizontal="center" vertical="center"/>
    </xf>
    <xf numFmtId="0" fontId="60" fillId="5" borderId="64" xfId="9" applyFont="1" applyFill="1" applyBorder="1" applyAlignment="1">
      <alignment horizontal="center" vertical="center"/>
    </xf>
    <xf numFmtId="0" fontId="54" fillId="5" borderId="17" xfId="9" applyFont="1" applyFill="1" applyBorder="1" applyAlignment="1">
      <alignment horizontal="center" vertical="center"/>
    </xf>
    <xf numFmtId="0" fontId="60" fillId="5" borderId="17" xfId="9" applyFont="1" applyFill="1" applyBorder="1" applyAlignment="1">
      <alignment horizontal="center" vertical="center"/>
    </xf>
    <xf numFmtId="0" fontId="55" fillId="5" borderId="124" xfId="9" applyFont="1" applyFill="1" applyBorder="1" applyAlignment="1">
      <alignment horizontal="right" vertical="center"/>
    </xf>
    <xf numFmtId="0" fontId="55" fillId="5" borderId="9" xfId="9" applyFont="1" applyFill="1" applyBorder="1" applyAlignment="1">
      <alignment horizontal="center" vertical="center"/>
    </xf>
    <xf numFmtId="0" fontId="55" fillId="5" borderId="0" xfId="9" applyFont="1" applyFill="1" applyAlignment="1">
      <alignment horizontal="center" vertical="center"/>
    </xf>
    <xf numFmtId="0" fontId="55" fillId="5" borderId="18" xfId="9" applyFont="1" applyFill="1" applyBorder="1" applyAlignment="1">
      <alignment horizontal="center" vertical="center"/>
    </xf>
    <xf numFmtId="0" fontId="60" fillId="5" borderId="0" xfId="9" applyFont="1" applyFill="1" applyAlignment="1">
      <alignment horizontal="right" vertical="center"/>
    </xf>
    <xf numFmtId="0" fontId="8" fillId="5" borderId="103" xfId="9" applyFont="1" applyFill="1" applyBorder="1" applyAlignment="1">
      <alignment horizontal="center" vertical="center"/>
    </xf>
    <xf numFmtId="0" fontId="8" fillId="5" borderId="72" xfId="9" applyFont="1" applyFill="1" applyBorder="1" applyAlignment="1">
      <alignment horizontal="center" vertical="center"/>
    </xf>
    <xf numFmtId="0" fontId="8" fillId="5" borderId="104" xfId="9" applyFont="1" applyFill="1" applyBorder="1" applyAlignment="1">
      <alignment horizontal="center" vertical="center"/>
    </xf>
    <xf numFmtId="0" fontId="70" fillId="5" borderId="103" xfId="9" applyFont="1" applyFill="1" applyBorder="1" applyAlignment="1">
      <alignment horizontal="center" vertical="center"/>
    </xf>
    <xf numFmtId="0" fontId="70" fillId="5" borderId="72" xfId="9" applyFont="1" applyFill="1" applyBorder="1" applyAlignment="1">
      <alignment horizontal="center" vertical="center"/>
    </xf>
    <xf numFmtId="0" fontId="70" fillId="5" borderId="104" xfId="9" applyFont="1" applyFill="1" applyBorder="1" applyAlignment="1">
      <alignment horizontal="center" vertical="center"/>
    </xf>
    <xf numFmtId="0" fontId="54" fillId="5" borderId="118" xfId="9" applyFont="1" applyFill="1" applyBorder="1" applyAlignment="1">
      <alignment horizontal="center" vertical="center" shrinkToFit="1"/>
    </xf>
    <xf numFmtId="20" fontId="60" fillId="5" borderId="105" xfId="9" applyNumberFormat="1" applyFont="1" applyFill="1" applyBorder="1" applyAlignment="1">
      <alignment horizontal="center" vertical="center"/>
    </xf>
    <xf numFmtId="20" fontId="60" fillId="5" borderId="106" xfId="9" applyNumberFormat="1" applyFont="1" applyFill="1" applyBorder="1" applyAlignment="1">
      <alignment horizontal="center" vertical="center"/>
    </xf>
    <xf numFmtId="0" fontId="60" fillId="5" borderId="72" xfId="9" applyFont="1" applyFill="1" applyBorder="1">
      <alignment vertical="center"/>
    </xf>
    <xf numFmtId="0" fontId="60" fillId="5" borderId="104" xfId="9" applyFont="1" applyFill="1" applyBorder="1">
      <alignment vertical="center"/>
    </xf>
    <xf numFmtId="0" fontId="60" fillId="5" borderId="103" xfId="9" applyFont="1" applyFill="1" applyBorder="1" applyAlignment="1">
      <alignment horizontal="center" vertical="center"/>
    </xf>
    <xf numFmtId="0" fontId="60" fillId="5" borderId="120" xfId="9" applyFont="1" applyFill="1" applyBorder="1" applyAlignment="1">
      <alignment horizontal="center" vertical="center"/>
    </xf>
    <xf numFmtId="0" fontId="60" fillId="5" borderId="119" xfId="9" applyFont="1" applyFill="1" applyBorder="1" applyAlignment="1">
      <alignment horizontal="center" vertical="center"/>
    </xf>
    <xf numFmtId="20" fontId="60" fillId="5" borderId="103" xfId="9" applyNumberFormat="1" applyFont="1" applyFill="1" applyBorder="1" applyAlignment="1">
      <alignment horizontal="center" vertical="center"/>
    </xf>
    <xf numFmtId="20" fontId="60" fillId="5" borderId="72" xfId="9" applyNumberFormat="1" applyFont="1" applyFill="1" applyBorder="1" applyAlignment="1">
      <alignment horizontal="center" vertical="center"/>
    </xf>
    <xf numFmtId="0" fontId="54" fillId="5" borderId="2" xfId="9" applyFont="1" applyFill="1" applyBorder="1" applyAlignment="1">
      <alignment horizontal="center" vertical="center" shrinkToFit="1"/>
    </xf>
    <xf numFmtId="0" fontId="60" fillId="5" borderId="72" xfId="9" applyFont="1" applyFill="1" applyBorder="1" applyAlignment="1">
      <alignment vertical="center" shrinkToFit="1"/>
    </xf>
    <xf numFmtId="0" fontId="60" fillId="5" borderId="104" xfId="9" applyFont="1" applyFill="1" applyBorder="1" applyAlignment="1">
      <alignment vertical="center" shrinkToFit="1"/>
    </xf>
    <xf numFmtId="0" fontId="54" fillId="5" borderId="102" xfId="9" applyFont="1" applyFill="1" applyBorder="1" applyAlignment="1">
      <alignment horizontal="center" vertical="center" shrinkToFit="1"/>
    </xf>
    <xf numFmtId="0" fontId="54" fillId="5" borderId="113" xfId="9" applyFont="1" applyFill="1" applyBorder="1" applyAlignment="1">
      <alignment horizontal="center" vertical="center" shrinkToFit="1"/>
    </xf>
    <xf numFmtId="0" fontId="54" fillId="5" borderId="101" xfId="9" applyFont="1" applyFill="1" applyBorder="1" applyAlignment="1">
      <alignment horizontal="center" vertical="center"/>
    </xf>
    <xf numFmtId="0" fontId="54" fillId="5" borderId="102" xfId="9" applyFont="1" applyFill="1" applyBorder="1" applyAlignment="1">
      <alignment horizontal="center" vertical="center"/>
    </xf>
    <xf numFmtId="0" fontId="54" fillId="5" borderId="113" xfId="9" applyFont="1" applyFill="1" applyBorder="1" applyAlignment="1">
      <alignment horizontal="center" vertical="center"/>
    </xf>
    <xf numFmtId="0" fontId="54" fillId="5" borderId="101" xfId="9" applyFont="1" applyFill="1" applyBorder="1" applyAlignment="1">
      <alignment horizontal="center" vertical="center" shrinkToFit="1"/>
    </xf>
    <xf numFmtId="177" fontId="13" fillId="0" borderId="0" xfId="1" applyNumberFormat="1" applyFont="1" applyAlignment="1">
      <alignment horizontal="center" vertical="center"/>
    </xf>
    <xf numFmtId="0" fontId="54" fillId="5" borderId="96" xfId="9" applyFont="1" applyFill="1" applyBorder="1">
      <alignment vertical="center"/>
    </xf>
    <xf numFmtId="0" fontId="59" fillId="5" borderId="96" xfId="9" applyFont="1" applyFill="1" applyBorder="1">
      <alignment vertical="center"/>
    </xf>
    <xf numFmtId="0" fontId="59" fillId="5" borderId="14" xfId="9" applyFont="1" applyFill="1" applyBorder="1">
      <alignment vertical="center"/>
    </xf>
    <xf numFmtId="0" fontId="54" fillId="5" borderId="2" xfId="9" applyFont="1" applyFill="1" applyBorder="1">
      <alignment vertical="center"/>
    </xf>
    <xf numFmtId="0" fontId="49" fillId="0" borderId="0" xfId="1" applyFont="1" applyAlignment="1">
      <alignment vertical="top" wrapText="1"/>
    </xf>
    <xf numFmtId="0" fontId="49" fillId="0" borderId="0" xfId="1" applyFont="1" applyAlignment="1">
      <alignment vertical="top"/>
    </xf>
    <xf numFmtId="0" fontId="13" fillId="0" borderId="9" xfId="1" applyFont="1" applyBorder="1" applyAlignment="1">
      <alignment horizontal="distributed" vertical="center"/>
    </xf>
    <xf numFmtId="0" fontId="13" fillId="0" borderId="18" xfId="1" applyFont="1" applyBorder="1" applyAlignment="1">
      <alignment horizontal="distributed" vertical="center"/>
    </xf>
    <xf numFmtId="0" fontId="13" fillId="0" borderId="0" xfId="1" applyFont="1" applyAlignment="1">
      <alignment horizontal="center" vertical="center"/>
    </xf>
    <xf numFmtId="0" fontId="8" fillId="0" borderId="110" xfId="1" applyFont="1" applyBorder="1" applyAlignment="1">
      <alignment horizontal="center" vertical="center"/>
    </xf>
    <xf numFmtId="0" fontId="8" fillId="0" borderId="84" xfId="1" applyFont="1" applyBorder="1" applyAlignment="1">
      <alignment horizontal="center" vertical="center"/>
    </xf>
    <xf numFmtId="0" fontId="8" fillId="0" borderId="86" xfId="1" applyFont="1" applyBorder="1" applyAlignment="1">
      <alignment horizontal="center" vertical="center"/>
    </xf>
    <xf numFmtId="180" fontId="13" fillId="0" borderId="110" xfId="1" applyNumberFormat="1" applyFont="1" applyBorder="1" applyAlignment="1">
      <alignment horizontal="right" vertical="center"/>
    </xf>
    <xf numFmtId="180" fontId="13" fillId="0" borderId="84" xfId="1" applyNumberFormat="1" applyFont="1" applyBorder="1" applyAlignment="1">
      <alignment horizontal="right" vertical="center"/>
    </xf>
    <xf numFmtId="180" fontId="13" fillId="0" borderId="86" xfId="1" applyNumberFormat="1" applyFont="1" applyBorder="1" applyAlignment="1">
      <alignment horizontal="right" vertical="center"/>
    </xf>
    <xf numFmtId="180" fontId="13" fillId="0" borderId="12" xfId="1" applyNumberFormat="1" applyFont="1" applyBorder="1" applyAlignment="1">
      <alignment horizontal="right" vertical="center"/>
    </xf>
    <xf numFmtId="180" fontId="13" fillId="0" borderId="96" xfId="1" applyNumberFormat="1" applyFont="1" applyBorder="1" applyAlignment="1">
      <alignment horizontal="right" vertical="center"/>
    </xf>
    <xf numFmtId="180" fontId="13" fillId="0" borderId="14" xfId="1" applyNumberFormat="1" applyFont="1" applyBorder="1" applyAlignment="1">
      <alignment horizontal="right" vertical="center"/>
    </xf>
    <xf numFmtId="180" fontId="13" fillId="0" borderId="4" xfId="1" applyNumberFormat="1" applyFont="1" applyBorder="1" applyAlignment="1">
      <alignment horizontal="right" vertical="center"/>
    </xf>
    <xf numFmtId="180" fontId="13" fillId="0" borderId="5" xfId="1" applyNumberFormat="1" applyFont="1" applyBorder="1" applyAlignment="1">
      <alignment horizontal="right" vertical="center"/>
    </xf>
    <xf numFmtId="180" fontId="13" fillId="0" borderId="6" xfId="1" applyNumberFormat="1" applyFont="1" applyBorder="1" applyAlignment="1">
      <alignment horizontal="right" vertical="center"/>
    </xf>
    <xf numFmtId="180" fontId="13" fillId="0" borderId="9" xfId="1" applyNumberFormat="1" applyFont="1" applyBorder="1" applyAlignment="1">
      <alignment horizontal="right" vertical="center"/>
    </xf>
    <xf numFmtId="180" fontId="13" fillId="0" borderId="0" xfId="1" applyNumberFormat="1" applyFont="1" applyAlignment="1">
      <alignment horizontal="right" vertical="center"/>
    </xf>
    <xf numFmtId="180" fontId="13" fillId="0" borderId="18" xfId="1" applyNumberFormat="1" applyFont="1" applyBorder="1" applyAlignment="1">
      <alignment horizontal="right" vertical="center"/>
    </xf>
    <xf numFmtId="0" fontId="31" fillId="0" borderId="9" xfId="1" applyFont="1" applyBorder="1" applyAlignment="1">
      <alignment horizontal="right" vertical="center"/>
    </xf>
    <xf numFmtId="0" fontId="31" fillId="0" borderId="0" xfId="1" applyFont="1" applyAlignment="1">
      <alignment horizontal="right" vertical="center"/>
    </xf>
    <xf numFmtId="0" fontId="31" fillId="0" borderId="12" xfId="1" applyFont="1" applyBorder="1" applyAlignment="1">
      <alignment horizontal="right" vertical="center"/>
    </xf>
    <xf numFmtId="0" fontId="31" fillId="0" borderId="96" xfId="1" applyFont="1" applyBorder="1" applyAlignment="1">
      <alignment horizontal="right" vertical="center"/>
    </xf>
    <xf numFmtId="0" fontId="8" fillId="0" borderId="0" xfId="1" applyFont="1" applyAlignment="1">
      <alignment horizontal="left" vertical="center"/>
    </xf>
    <xf numFmtId="0" fontId="8" fillId="0" borderId="18" xfId="1" applyFont="1" applyBorder="1" applyAlignment="1">
      <alignment horizontal="left" vertical="center"/>
    </xf>
    <xf numFmtId="0" fontId="8" fillId="0" borderId="96" xfId="1" applyFont="1" applyBorder="1" applyAlignment="1">
      <alignment horizontal="left" vertical="center"/>
    </xf>
    <xf numFmtId="0" fontId="8" fillId="0" borderId="14" xfId="1" applyFont="1" applyBorder="1" applyAlignment="1">
      <alignment horizontal="left" vertical="center"/>
    </xf>
    <xf numFmtId="0" fontId="8" fillId="0" borderId="4" xfId="1" applyFont="1" applyBorder="1" applyAlignment="1">
      <alignment vertical="center"/>
    </xf>
    <xf numFmtId="0" fontId="8" fillId="0" borderId="5" xfId="1" applyFont="1" applyBorder="1" applyAlignment="1">
      <alignment vertical="center"/>
    </xf>
    <xf numFmtId="0" fontId="8" fillId="0" borderId="6" xfId="1" applyFont="1" applyBorder="1" applyAlignment="1">
      <alignment vertical="center"/>
    </xf>
    <xf numFmtId="0" fontId="8" fillId="0" borderId="9" xfId="1" applyFont="1" applyBorder="1" applyAlignment="1">
      <alignment vertical="center"/>
    </xf>
    <xf numFmtId="0" fontId="8" fillId="0" borderId="0" xfId="1" applyFont="1" applyAlignment="1">
      <alignment vertical="center"/>
    </xf>
    <xf numFmtId="0" fontId="8" fillId="0" borderId="18" xfId="1" applyFont="1" applyBorder="1" applyAlignment="1">
      <alignment vertical="center"/>
    </xf>
    <xf numFmtId="0" fontId="52" fillId="0" borderId="0" xfId="1" applyFont="1" applyAlignment="1">
      <alignment horizontal="center" vertical="center"/>
    </xf>
    <xf numFmtId="0" fontId="31" fillId="0" borderId="4" xfId="1" applyFont="1" applyBorder="1" applyAlignment="1">
      <alignment horizontal="right" vertical="center"/>
    </xf>
    <xf numFmtId="0" fontId="31" fillId="0" borderId="5" xfId="1" applyFont="1" applyBorder="1" applyAlignment="1">
      <alignment horizontal="right" vertical="center"/>
    </xf>
    <xf numFmtId="0" fontId="8" fillId="0" borderId="96" xfId="1" applyFont="1" applyBorder="1" applyAlignment="1">
      <alignment vertical="center"/>
    </xf>
    <xf numFmtId="0" fontId="8" fillId="0" borderId="14" xfId="1" applyFont="1" applyBorder="1" applyAlignment="1">
      <alignment vertical="center"/>
    </xf>
    <xf numFmtId="0" fontId="8" fillId="0" borderId="9" xfId="1" applyFont="1" applyBorder="1" applyAlignment="1">
      <alignment horizontal="center"/>
    </xf>
    <xf numFmtId="0" fontId="8" fillId="0" borderId="18" xfId="1" applyFont="1" applyBorder="1" applyAlignment="1">
      <alignment horizontal="center"/>
    </xf>
    <xf numFmtId="0" fontId="31" fillId="0" borderId="4" xfId="1" applyFont="1" applyBorder="1" applyAlignment="1">
      <alignment vertical="top"/>
    </xf>
    <xf numFmtId="0" fontId="31" fillId="0" borderId="5" xfId="1" applyFont="1" applyBorder="1" applyAlignment="1">
      <alignment vertical="top"/>
    </xf>
    <xf numFmtId="0" fontId="31" fillId="0" borderId="6" xfId="1" applyFont="1" applyBorder="1" applyAlignment="1">
      <alignment vertical="top"/>
    </xf>
    <xf numFmtId="0" fontId="31" fillId="0" borderId="9" xfId="1" applyFont="1" applyBorder="1" applyAlignment="1">
      <alignment vertical="top"/>
    </xf>
    <xf numFmtId="0" fontId="31" fillId="0" borderId="0" xfId="1" applyFont="1" applyAlignment="1">
      <alignment vertical="top"/>
    </xf>
    <xf numFmtId="0" fontId="31" fillId="0" borderId="18" xfId="1" applyFont="1" applyBorder="1" applyAlignment="1">
      <alignment vertical="top"/>
    </xf>
    <xf numFmtId="0" fontId="31" fillId="0" borderId="12" xfId="1" applyFont="1" applyBorder="1" applyAlignment="1">
      <alignment vertical="top"/>
    </xf>
    <xf numFmtId="0" fontId="31" fillId="0" borderId="96" xfId="1" applyFont="1" applyBorder="1" applyAlignment="1">
      <alignment vertical="top"/>
    </xf>
    <xf numFmtId="0" fontId="31" fillId="0" borderId="14" xfId="1" applyFont="1" applyBorder="1" applyAlignment="1">
      <alignment vertical="top"/>
    </xf>
    <xf numFmtId="0" fontId="8" fillId="0" borderId="0" xfId="1" applyFont="1" applyAlignment="1">
      <alignment horizontal="left"/>
    </xf>
    <xf numFmtId="0" fontId="49" fillId="0" borderId="4" xfId="1" applyFont="1" applyBorder="1" applyAlignment="1">
      <alignment horizontal="left" vertical="center"/>
    </xf>
    <xf numFmtId="0" fontId="49" fillId="0" borderId="5" xfId="1" applyFont="1" applyBorder="1" applyAlignment="1">
      <alignment horizontal="left" vertical="center"/>
    </xf>
    <xf numFmtId="0" fontId="49" fillId="0" borderId="6" xfId="1" applyFont="1" applyBorder="1" applyAlignment="1">
      <alignment horizontal="left" vertical="center"/>
    </xf>
    <xf numFmtId="0" fontId="49" fillId="0" borderId="9" xfId="1" applyFont="1" applyBorder="1" applyAlignment="1">
      <alignment horizontal="left" vertical="center"/>
    </xf>
    <xf numFmtId="0" fontId="49" fillId="0" borderId="0" xfId="1" applyFont="1" applyAlignment="1">
      <alignment horizontal="left" vertical="center"/>
    </xf>
    <xf numFmtId="0" fontId="49" fillId="0" borderId="18" xfId="1" applyFont="1" applyBorder="1" applyAlignment="1">
      <alignment horizontal="left" vertical="center"/>
    </xf>
    <xf numFmtId="0" fontId="8" fillId="0" borderId="9" xfId="1" applyFont="1" applyBorder="1" applyAlignment="1">
      <alignment horizontal="left" vertical="center"/>
    </xf>
    <xf numFmtId="0" fontId="8" fillId="0" borderId="12" xfId="1" applyFont="1" applyBorder="1" applyAlignment="1">
      <alignment horizontal="left" vertical="center"/>
    </xf>
    <xf numFmtId="180" fontId="8" fillId="0" borderId="4" xfId="1" applyNumberFormat="1" applyFont="1" applyBorder="1" applyAlignment="1">
      <alignment horizontal="right" vertical="center"/>
    </xf>
    <xf numFmtId="180" fontId="8" fillId="0" borderId="5" xfId="1" applyNumberFormat="1" applyFont="1" applyBorder="1" applyAlignment="1">
      <alignment horizontal="right" vertical="center"/>
    </xf>
    <xf numFmtId="180" fontId="8" fillId="0" borderId="9" xfId="1" applyNumberFormat="1" applyFont="1" applyBorder="1" applyAlignment="1">
      <alignment horizontal="right" vertical="center"/>
    </xf>
    <xf numFmtId="180" fontId="8" fillId="0" borderId="0" xfId="1" applyNumberFormat="1" applyFont="1" applyAlignment="1">
      <alignment horizontal="right" vertical="center"/>
    </xf>
    <xf numFmtId="180" fontId="8" fillId="0" borderId="12" xfId="1" applyNumberFormat="1" applyFont="1" applyBorder="1" applyAlignment="1">
      <alignment horizontal="right" vertical="center"/>
    </xf>
    <xf numFmtId="180" fontId="8" fillId="0" borderId="96" xfId="1" applyNumberFormat="1" applyFont="1" applyBorder="1" applyAlignment="1">
      <alignment horizontal="right" vertical="center"/>
    </xf>
    <xf numFmtId="180" fontId="8" fillId="0" borderId="5" xfId="1" applyNumberFormat="1" applyFont="1" applyBorder="1" applyAlignment="1">
      <alignment horizontal="left" vertical="center"/>
    </xf>
    <xf numFmtId="180" fontId="8" fillId="0" borderId="6" xfId="1" applyNumberFormat="1" applyFont="1" applyBorder="1" applyAlignment="1">
      <alignment horizontal="left" vertical="center"/>
    </xf>
    <xf numFmtId="180" fontId="8" fillId="0" borderId="0" xfId="1" applyNumberFormat="1" applyFont="1" applyAlignment="1">
      <alignment horizontal="left" vertical="center"/>
    </xf>
    <xf numFmtId="180" fontId="8" fillId="0" borderId="18" xfId="1" applyNumberFormat="1" applyFont="1" applyBorder="1" applyAlignment="1">
      <alignment horizontal="left" vertical="center"/>
    </xf>
    <xf numFmtId="180" fontId="8" fillId="0" borderId="96" xfId="1" applyNumberFormat="1" applyFont="1" applyBorder="1" applyAlignment="1">
      <alignment horizontal="left" vertical="center"/>
    </xf>
    <xf numFmtId="180" fontId="8" fillId="0" borderId="14" xfId="1" applyNumberFormat="1" applyFont="1" applyBorder="1" applyAlignment="1">
      <alignment horizontal="left" vertical="center"/>
    </xf>
    <xf numFmtId="0" fontId="3" fillId="0" borderId="5" xfId="1" applyFont="1" applyBorder="1" applyAlignment="1">
      <alignment horizontal="left" vertical="center" wrapText="1"/>
    </xf>
    <xf numFmtId="0" fontId="3" fillId="0" borderId="0" xfId="1" applyFont="1" applyAlignment="1">
      <alignment horizontal="left" vertical="center" wrapText="1"/>
    </xf>
    <xf numFmtId="0" fontId="16" fillId="0" borderId="4" xfId="1" applyFont="1" applyBorder="1" applyAlignment="1">
      <alignment horizontal="left" vertical="center"/>
    </xf>
    <xf numFmtId="0" fontId="16" fillId="0" borderId="5" xfId="1" applyFont="1" applyBorder="1" applyAlignment="1">
      <alignment horizontal="left" vertical="center"/>
    </xf>
    <xf numFmtId="0" fontId="16" fillId="0" borderId="6" xfId="1" applyFont="1" applyBorder="1" applyAlignment="1">
      <alignment horizontal="left" vertical="center"/>
    </xf>
    <xf numFmtId="0" fontId="16" fillId="0" borderId="9" xfId="1" applyFont="1" applyBorder="1" applyAlignment="1">
      <alignment horizontal="left" vertical="center"/>
    </xf>
    <xf numFmtId="0" fontId="16" fillId="0" borderId="0" xfId="1" applyFont="1" applyAlignment="1">
      <alignment horizontal="left" vertical="center"/>
    </xf>
    <xf numFmtId="0" fontId="16" fillId="0" borderId="18" xfId="1" applyFont="1" applyBorder="1" applyAlignment="1">
      <alignment horizontal="left" vertical="center"/>
    </xf>
    <xf numFmtId="0" fontId="20" fillId="0" borderId="0" xfId="1" applyFont="1" applyAlignment="1">
      <alignment horizontal="left"/>
    </xf>
    <xf numFmtId="178" fontId="27" fillId="0" borderId="0" xfId="6" applyNumberFormat="1" applyFont="1" applyBorder="1" applyAlignment="1">
      <alignment horizontal="right" vertical="center"/>
    </xf>
  </cellXfs>
  <cellStyles count="11">
    <cellStyle name="パーセント 2" xfId="6" xr:uid="{AF310266-6E7D-4C6A-8BA8-00E32AD979E5}"/>
    <cellStyle name="ハイパーリンク 2" xfId="4" xr:uid="{F0C14818-8A8C-41EE-8255-BBB23FE550AB}"/>
    <cellStyle name="通貨 2" xfId="7" xr:uid="{95E1CEAA-518A-4906-BA57-4DA938A275B6}"/>
    <cellStyle name="標準" xfId="0" builtinId="0"/>
    <cellStyle name="標準 2" xfId="1" xr:uid="{A5155FAD-8B91-4D82-91EC-9B4871A54231}"/>
    <cellStyle name="標準 3" xfId="3" xr:uid="{4B47F7D3-CC1E-4345-9CC4-EEC307F9898D}"/>
    <cellStyle name="標準 3 2" xfId="9" xr:uid="{9179AC6E-C65D-45E0-8C1A-F4F3217C4BFE}"/>
    <cellStyle name="標準 3 3" xfId="2" xr:uid="{8DE66784-D1A4-4D5A-9E2A-0C5B2D101731}"/>
    <cellStyle name="標準_7.車両系建設機械作業打合簿表記載例)" xfId="10" xr:uid="{A3F46024-1CB7-4553-AA48-BE7D4842494A}"/>
    <cellStyle name="標準_R21安全ﾐｰﾃｨﾝｸﾞ報告書" xfId="5" xr:uid="{32B27660-C508-436C-8B84-D45AD7307AE9}"/>
    <cellStyle name="標準_作業打合簿" xfId="8" xr:uid="{0993C905-A576-4176-974A-D922AEFD551B}"/>
  </cellStyles>
  <dxfs count="417">
    <dxf>
      <alignment textRotation="0" wrapText="0" justifyLastLine="0" shrinkToFit="1"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textRotation="0" wrapText="0" justifyLastLine="0" shrinkToFit="1"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textRotation="0" wrapText="0" justifyLastLine="0" shrinkToFit="1"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textRotation="0" wrapText="0" justifyLastLine="0" shrinkToFit="1"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textRotation="0" wrapText="0" justifyLastLine="0" shrinkToFit="1"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textRotation="0" wrapText="0" justifyLastLine="0" shrinkToFit="1" readingOrder="0"/>
    </dxf>
    <dxf>
      <alignment textRotation="0" wrapText="0" justifyLastLine="0" shrinkToFit="1" readingOrder="0"/>
    </dxf>
    <dxf>
      <alignment textRotation="0" wrapText="0" justifyLastLine="0" shrinkToFit="1" readingOrder="0"/>
    </dxf>
    <dxf>
      <alignment textRotation="0" wrapText="0" justifyLastLine="0" shrinkToFit="1" readingOrder="0"/>
    </dxf>
    <dxf>
      <alignment textRotation="0" wrapText="0" justifyLastLine="0" shrinkToFit="1" readingOrder="0"/>
    </dxf>
    <dxf>
      <alignment textRotation="0" wrapText="0" justifyLastLine="0" shrinkToFit="1" readingOrder="0"/>
    </dxf>
    <dxf>
      <alignment textRotation="0" wrapText="0" justifyLastLine="0" shrinkToFit="1" readingOrder="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dxf>
    <dxf>
      <border outline="0">
        <bottom style="thin">
          <color indexed="64"/>
        </bottom>
      </border>
    </dxf>
    <dxf>
      <font>
        <b/>
        <i val="0"/>
        <strike val="0"/>
        <condense val="0"/>
        <extend val="0"/>
        <outline val="0"/>
        <shadow val="0"/>
        <u val="none"/>
        <vertAlign val="baseline"/>
        <sz val="11"/>
        <color theme="0"/>
        <name val="游ゴシック"/>
        <family val="2"/>
        <scheme val="minor"/>
      </font>
      <numFmt numFmtId="0" formatCode="General"/>
      <fill>
        <patternFill patternType="solid">
          <fgColor theme="4"/>
          <bgColor theme="4"/>
        </patternFill>
      </fill>
      <alignment horizontal="center" vertical="bottom" textRotation="0" wrapText="0" indent="0" justifyLastLine="0" shrinkToFit="1" readingOrder="0"/>
      <border diagonalUp="0" diagonalDown="0">
        <left style="thin">
          <color indexed="64"/>
        </left>
        <right style="thin">
          <color indexed="64"/>
        </right>
        <top/>
        <bottom/>
      </border>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top style="thin">
          <color indexed="64"/>
        </top>
      </border>
    </dxf>
    <dxf>
      <border diagonalUp="0" diagonalDown="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center"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center"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numFmt numFmtId="2" formatCode="0.00"/>
      <alignment horizontal="center" vertical="center" textRotation="0" wrapText="0" indent="0" justifyLastLine="0" shrinkToFit="1" readingOrder="0"/>
      <border diagonalUp="0" diagonalDown="0">
        <left/>
        <right style="thin">
          <color indexed="64"/>
        </right>
        <top style="thin">
          <color indexed="64"/>
        </top>
        <bottom style="thin">
          <color indexed="64"/>
        </bottom>
      </border>
      <protection locked="1" hidden="0"/>
    </dxf>
    <dxf>
      <border>
        <top style="thin">
          <color indexed="64"/>
        </top>
      </border>
    </dxf>
    <dxf>
      <border diagonalUp="0" diagonalDown="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bottom style="thin">
          <color indexed="64"/>
        </bottom>
      </border>
    </dxf>
    <dxf>
      <alignment horizontal="center" vertical="center"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
      <alignment horizontal="center" vertical="bottom" textRotation="0" wrapText="0" indent="0" justifyLastLine="0" shrinkToFit="1" readingOrder="0"/>
      <border diagonalUp="0" diagonalDown="0">
        <left style="thin">
          <color indexed="64"/>
        </left>
        <right/>
        <top style="thin">
          <color indexed="64"/>
        </top>
        <bottom style="thin">
          <color indexed="64"/>
        </bottom>
      </border>
      <protection locked="1" hidden="0"/>
    </dxf>
    <dxf>
      <alignment horizontal="center" vertical="bottom" textRotation="0" wrapText="0" indent="0" justifyLastLine="0" shrinkToFit="1" readingOrder="0"/>
      <border diagonalUp="0" diagonalDown="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1"/>
        <name val="游ゴシック"/>
        <family val="2"/>
        <scheme val="minor"/>
      </font>
      <numFmt numFmtId="2" formatCode="0.00"/>
      <fill>
        <patternFill patternType="none">
          <fgColor indexed="64"/>
          <bgColor indexed="65"/>
        </patternFill>
      </fill>
      <alignment horizontal="center" vertical="bottom" textRotation="0" wrapText="0" indent="0" justifyLastLine="0" shrinkToFit="1" readingOrder="0"/>
      <border diagonalUp="0" diagonalDown="0">
        <left/>
        <right style="thin">
          <color indexed="64"/>
        </right>
        <top style="thin">
          <color indexed="64"/>
        </top>
        <bottom style="thin">
          <color indexed="64"/>
        </bottom>
      </border>
      <protection locked="1" hidden="0"/>
    </dxf>
    <dxf>
      <border outline="0">
        <top style="thin">
          <color indexed="64"/>
        </top>
      </border>
    </dxf>
    <dxf>
      <border outline="0">
        <left style="thin">
          <color indexed="64"/>
        </left>
        <right style="thin">
          <color indexed="64"/>
        </right>
        <top style="thin">
          <color indexed="64"/>
        </top>
        <bottom style="thin">
          <color indexed="64"/>
        </bottom>
      </border>
    </dxf>
    <dxf>
      <alignment textRotation="0" wrapText="0" justifyLastLine="0" shrinkToFit="1" readingOrder="0"/>
      <protection locked="1" hidden="0"/>
    </dxf>
    <dxf>
      <border outline="0">
        <bottom style="thin">
          <color indexed="64"/>
        </bottom>
      </border>
    </dxf>
    <dxf>
      <alignment horizontal="center" vertical="bottom" textRotation="0" wrapText="0" indent="0" justifyLastLine="0" shrinkToFit="1" readingOrder="0"/>
      <border diagonalUp="0" diagonalDown="0">
        <left style="thin">
          <color indexed="64"/>
        </left>
        <right style="thin">
          <color indexed="64"/>
        </right>
        <top/>
        <bottom/>
      </border>
      <protection locked="1" hidden="0"/>
    </dxf>
  </dxfs>
  <tableStyles count="0" defaultTableStyle="TableStyleMedium2" defaultPivotStyle="PivotStyleLight16"/>
  <colors>
    <mruColors>
      <color rgb="FF0000FF"/>
      <color rgb="FF004BE2"/>
      <color rgb="FFF0C162"/>
      <color rgb="FFE3874F"/>
      <color rgb="FFEAAF0A"/>
      <color rgb="FFF59933"/>
      <color rgb="FF0206A0"/>
      <color rgb="FF160C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checked="Checked"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1.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9</xdr:col>
      <xdr:colOff>324971</xdr:colOff>
      <xdr:row>22</xdr:row>
      <xdr:rowOff>56029</xdr:rowOff>
    </xdr:from>
    <xdr:to>
      <xdr:col>13</xdr:col>
      <xdr:colOff>403411</xdr:colOff>
      <xdr:row>23</xdr:row>
      <xdr:rowOff>112059</xdr:rowOff>
    </xdr:to>
    <xdr:sp macro="" textlink="">
      <xdr:nvSpPr>
        <xdr:cNvPr id="10" name="角丸四角形 18">
          <a:extLst>
            <a:ext uri="{FF2B5EF4-FFF2-40B4-BE49-F238E27FC236}">
              <a16:creationId xmlns:a16="http://schemas.microsoft.com/office/drawing/2014/main" id="{00000000-0008-0000-0100-00000A000000}"/>
            </a:ext>
          </a:extLst>
        </xdr:cNvPr>
        <xdr:cNvSpPr/>
      </xdr:nvSpPr>
      <xdr:spPr>
        <a:xfrm>
          <a:off x="6701118" y="4852147"/>
          <a:ext cx="2812675" cy="268941"/>
        </a:xfrm>
        <a:prstGeom prst="roundRect">
          <a:avLst/>
        </a:prstGeom>
        <a:solidFill>
          <a:srgbClr val="FFFFFF">
            <a:alpha val="69804"/>
          </a:srgbClr>
        </a:solidFill>
        <a:ln w="25400" cap="flat" cmpd="sng" algn="ctr">
          <a:solidFill>
            <a:srgbClr val="FF0000"/>
          </a:solidFill>
          <a:prstDash val="sysDot"/>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対象期間は、作成日から年度末とする</a:t>
          </a:r>
        </a:p>
      </xdr:txBody>
    </xdr:sp>
    <xdr:clientData/>
  </xdr:twoCellAnchor>
  <xdr:twoCellAnchor>
    <xdr:from>
      <xdr:col>9</xdr:col>
      <xdr:colOff>275665</xdr:colOff>
      <xdr:row>12</xdr:row>
      <xdr:rowOff>208429</xdr:rowOff>
    </xdr:from>
    <xdr:to>
      <xdr:col>12</xdr:col>
      <xdr:colOff>414617</xdr:colOff>
      <xdr:row>14</xdr:row>
      <xdr:rowOff>67235</xdr:rowOff>
    </xdr:to>
    <xdr:sp macro="" textlink="">
      <xdr:nvSpPr>
        <xdr:cNvPr id="4" name="角丸四角形 18">
          <a:extLst>
            <a:ext uri="{FF2B5EF4-FFF2-40B4-BE49-F238E27FC236}">
              <a16:creationId xmlns:a16="http://schemas.microsoft.com/office/drawing/2014/main" id="{00000000-0008-0000-0100-000004000000}"/>
            </a:ext>
          </a:extLst>
        </xdr:cNvPr>
        <xdr:cNvSpPr/>
      </xdr:nvSpPr>
      <xdr:spPr>
        <a:xfrm>
          <a:off x="6651812" y="2875429"/>
          <a:ext cx="2189629" cy="284630"/>
        </a:xfrm>
        <a:prstGeom prst="roundRect">
          <a:avLst/>
        </a:prstGeom>
        <a:solidFill>
          <a:srgbClr val="FFFFFF">
            <a:alpha val="69804"/>
          </a:srgbClr>
        </a:solidFill>
        <a:ln w="25400" cap="flat" cmpd="sng" algn="ctr">
          <a:solidFill>
            <a:srgbClr val="FF0000"/>
          </a:solidFill>
          <a:prstDash val="sysDot"/>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社印の押捺をお願い致します</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31750</xdr:colOff>
          <xdr:row>15</xdr:row>
          <xdr:rowOff>95250</xdr:rowOff>
        </xdr:from>
        <xdr:to>
          <xdr:col>18</xdr:col>
          <xdr:colOff>488950</xdr:colOff>
          <xdr:row>17</xdr:row>
          <xdr:rowOff>76200</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400-00001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15</xdr:row>
          <xdr:rowOff>88900</xdr:rowOff>
        </xdr:from>
        <xdr:to>
          <xdr:col>18</xdr:col>
          <xdr:colOff>850900</xdr:colOff>
          <xdr:row>17</xdr:row>
          <xdr:rowOff>88900</xdr:rowOff>
        </xdr:to>
        <xdr:sp macro="" textlink="">
          <xdr:nvSpPr>
            <xdr:cNvPr id="5142" name="Check Box 22" hidden="1">
              <a:extLst>
                <a:ext uri="{63B3BB69-23CF-44E3-9099-C40C66FF867C}">
                  <a14:compatExt spid="_x0000_s5142"/>
                </a:ext>
                <a:ext uri="{FF2B5EF4-FFF2-40B4-BE49-F238E27FC236}">
                  <a16:creationId xmlns:a16="http://schemas.microsoft.com/office/drawing/2014/main" id="{00000000-0008-0000-0400-00001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18</xdr:row>
          <xdr:rowOff>95250</xdr:rowOff>
        </xdr:from>
        <xdr:to>
          <xdr:col>18</xdr:col>
          <xdr:colOff>488950</xdr:colOff>
          <xdr:row>20</xdr:row>
          <xdr:rowOff>76200</xdr:rowOff>
        </xdr:to>
        <xdr:sp macro="" textlink="">
          <xdr:nvSpPr>
            <xdr:cNvPr id="5144" name="Check Box 24" hidden="1">
              <a:extLst>
                <a:ext uri="{63B3BB69-23CF-44E3-9099-C40C66FF867C}">
                  <a14:compatExt spid="_x0000_s5144"/>
                </a:ext>
                <a:ext uri="{FF2B5EF4-FFF2-40B4-BE49-F238E27FC236}">
                  <a16:creationId xmlns:a16="http://schemas.microsoft.com/office/drawing/2014/main" id="{00000000-0008-0000-0400-00001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18</xdr:row>
          <xdr:rowOff>88900</xdr:rowOff>
        </xdr:from>
        <xdr:to>
          <xdr:col>18</xdr:col>
          <xdr:colOff>850900</xdr:colOff>
          <xdr:row>20</xdr:row>
          <xdr:rowOff>88900</xdr:rowOff>
        </xdr:to>
        <xdr:sp macro="" textlink="">
          <xdr:nvSpPr>
            <xdr:cNvPr id="5145" name="Check Box 25" hidden="1">
              <a:extLst>
                <a:ext uri="{63B3BB69-23CF-44E3-9099-C40C66FF867C}">
                  <a14:compatExt spid="_x0000_s5145"/>
                </a:ext>
                <a:ext uri="{FF2B5EF4-FFF2-40B4-BE49-F238E27FC236}">
                  <a16:creationId xmlns:a16="http://schemas.microsoft.com/office/drawing/2014/main" id="{00000000-0008-0000-0400-00001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21</xdr:row>
          <xdr:rowOff>95250</xdr:rowOff>
        </xdr:from>
        <xdr:to>
          <xdr:col>18</xdr:col>
          <xdr:colOff>488950</xdr:colOff>
          <xdr:row>23</xdr:row>
          <xdr:rowOff>76200</xdr:rowOff>
        </xdr:to>
        <xdr:sp macro="" textlink="">
          <xdr:nvSpPr>
            <xdr:cNvPr id="5146" name="Check Box 26" hidden="1">
              <a:extLst>
                <a:ext uri="{63B3BB69-23CF-44E3-9099-C40C66FF867C}">
                  <a14:compatExt spid="_x0000_s5146"/>
                </a:ext>
                <a:ext uri="{FF2B5EF4-FFF2-40B4-BE49-F238E27FC236}">
                  <a16:creationId xmlns:a16="http://schemas.microsoft.com/office/drawing/2014/main" id="{00000000-0008-0000-0400-00001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21</xdr:row>
          <xdr:rowOff>88900</xdr:rowOff>
        </xdr:from>
        <xdr:to>
          <xdr:col>18</xdr:col>
          <xdr:colOff>850900</xdr:colOff>
          <xdr:row>23</xdr:row>
          <xdr:rowOff>88900</xdr:rowOff>
        </xdr:to>
        <xdr:sp macro="" textlink="">
          <xdr:nvSpPr>
            <xdr:cNvPr id="5147" name="Check Box 27" hidden="1">
              <a:extLst>
                <a:ext uri="{63B3BB69-23CF-44E3-9099-C40C66FF867C}">
                  <a14:compatExt spid="_x0000_s5147"/>
                </a:ext>
                <a:ext uri="{FF2B5EF4-FFF2-40B4-BE49-F238E27FC236}">
                  <a16:creationId xmlns:a16="http://schemas.microsoft.com/office/drawing/2014/main" id="{00000000-0008-0000-0400-00001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24</xdr:row>
          <xdr:rowOff>95250</xdr:rowOff>
        </xdr:from>
        <xdr:to>
          <xdr:col>18</xdr:col>
          <xdr:colOff>488950</xdr:colOff>
          <xdr:row>26</xdr:row>
          <xdr:rowOff>76200</xdr:rowOff>
        </xdr:to>
        <xdr:sp macro="" textlink="">
          <xdr:nvSpPr>
            <xdr:cNvPr id="5148" name="Check Box 28" hidden="1">
              <a:extLst>
                <a:ext uri="{63B3BB69-23CF-44E3-9099-C40C66FF867C}">
                  <a14:compatExt spid="_x0000_s5148"/>
                </a:ext>
                <a:ext uri="{FF2B5EF4-FFF2-40B4-BE49-F238E27FC236}">
                  <a16:creationId xmlns:a16="http://schemas.microsoft.com/office/drawing/2014/main" id="{00000000-0008-0000-0400-00001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24</xdr:row>
          <xdr:rowOff>88900</xdr:rowOff>
        </xdr:from>
        <xdr:to>
          <xdr:col>18</xdr:col>
          <xdr:colOff>850900</xdr:colOff>
          <xdr:row>26</xdr:row>
          <xdr:rowOff>88900</xdr:rowOff>
        </xdr:to>
        <xdr:sp macro="" textlink="">
          <xdr:nvSpPr>
            <xdr:cNvPr id="5149" name="Check Box 29" hidden="1">
              <a:extLst>
                <a:ext uri="{63B3BB69-23CF-44E3-9099-C40C66FF867C}">
                  <a14:compatExt spid="_x0000_s5149"/>
                </a:ext>
                <a:ext uri="{FF2B5EF4-FFF2-40B4-BE49-F238E27FC236}">
                  <a16:creationId xmlns:a16="http://schemas.microsoft.com/office/drawing/2014/main" id="{00000000-0008-0000-0400-00001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27</xdr:row>
          <xdr:rowOff>95250</xdr:rowOff>
        </xdr:from>
        <xdr:to>
          <xdr:col>18</xdr:col>
          <xdr:colOff>488950</xdr:colOff>
          <xdr:row>29</xdr:row>
          <xdr:rowOff>76200</xdr:rowOff>
        </xdr:to>
        <xdr:sp macro="" textlink="">
          <xdr:nvSpPr>
            <xdr:cNvPr id="5150" name="Check Box 30" hidden="1">
              <a:extLst>
                <a:ext uri="{63B3BB69-23CF-44E3-9099-C40C66FF867C}">
                  <a14:compatExt spid="_x0000_s5150"/>
                </a:ext>
                <a:ext uri="{FF2B5EF4-FFF2-40B4-BE49-F238E27FC236}">
                  <a16:creationId xmlns:a16="http://schemas.microsoft.com/office/drawing/2014/main" id="{00000000-0008-0000-0400-00001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27</xdr:row>
          <xdr:rowOff>88900</xdr:rowOff>
        </xdr:from>
        <xdr:to>
          <xdr:col>18</xdr:col>
          <xdr:colOff>850900</xdr:colOff>
          <xdr:row>29</xdr:row>
          <xdr:rowOff>88900</xdr:rowOff>
        </xdr:to>
        <xdr:sp macro="" textlink="">
          <xdr:nvSpPr>
            <xdr:cNvPr id="5151" name="Check Box 31" hidden="1">
              <a:extLst>
                <a:ext uri="{63B3BB69-23CF-44E3-9099-C40C66FF867C}">
                  <a14:compatExt spid="_x0000_s5151"/>
                </a:ext>
                <a:ext uri="{FF2B5EF4-FFF2-40B4-BE49-F238E27FC236}">
                  <a16:creationId xmlns:a16="http://schemas.microsoft.com/office/drawing/2014/main" id="{00000000-0008-0000-0400-00001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30</xdr:row>
          <xdr:rowOff>95250</xdr:rowOff>
        </xdr:from>
        <xdr:to>
          <xdr:col>18</xdr:col>
          <xdr:colOff>488950</xdr:colOff>
          <xdr:row>32</xdr:row>
          <xdr:rowOff>76200</xdr:rowOff>
        </xdr:to>
        <xdr:sp macro="" textlink="">
          <xdr:nvSpPr>
            <xdr:cNvPr id="5152" name="Check Box 32" hidden="1">
              <a:extLst>
                <a:ext uri="{63B3BB69-23CF-44E3-9099-C40C66FF867C}">
                  <a14:compatExt spid="_x0000_s5152"/>
                </a:ext>
                <a:ext uri="{FF2B5EF4-FFF2-40B4-BE49-F238E27FC236}">
                  <a16:creationId xmlns:a16="http://schemas.microsoft.com/office/drawing/2014/main" id="{00000000-0008-0000-0400-00002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30</xdr:row>
          <xdr:rowOff>88900</xdr:rowOff>
        </xdr:from>
        <xdr:to>
          <xdr:col>18</xdr:col>
          <xdr:colOff>850900</xdr:colOff>
          <xdr:row>32</xdr:row>
          <xdr:rowOff>88900</xdr:rowOff>
        </xdr:to>
        <xdr:sp macro="" textlink="">
          <xdr:nvSpPr>
            <xdr:cNvPr id="5153" name="Check Box 33" hidden="1">
              <a:extLst>
                <a:ext uri="{63B3BB69-23CF-44E3-9099-C40C66FF867C}">
                  <a14:compatExt spid="_x0000_s5153"/>
                </a:ext>
                <a:ext uri="{FF2B5EF4-FFF2-40B4-BE49-F238E27FC236}">
                  <a16:creationId xmlns:a16="http://schemas.microsoft.com/office/drawing/2014/main" id="{00000000-0008-0000-0400-00002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33</xdr:row>
          <xdr:rowOff>95250</xdr:rowOff>
        </xdr:from>
        <xdr:to>
          <xdr:col>18</xdr:col>
          <xdr:colOff>488950</xdr:colOff>
          <xdr:row>35</xdr:row>
          <xdr:rowOff>76200</xdr:rowOff>
        </xdr:to>
        <xdr:sp macro="" textlink="">
          <xdr:nvSpPr>
            <xdr:cNvPr id="5154" name="Check Box 34" hidden="1">
              <a:extLst>
                <a:ext uri="{63B3BB69-23CF-44E3-9099-C40C66FF867C}">
                  <a14:compatExt spid="_x0000_s5154"/>
                </a:ext>
                <a:ext uri="{FF2B5EF4-FFF2-40B4-BE49-F238E27FC236}">
                  <a16:creationId xmlns:a16="http://schemas.microsoft.com/office/drawing/2014/main" id="{00000000-0008-0000-0400-00002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33</xdr:row>
          <xdr:rowOff>88900</xdr:rowOff>
        </xdr:from>
        <xdr:to>
          <xdr:col>18</xdr:col>
          <xdr:colOff>850900</xdr:colOff>
          <xdr:row>35</xdr:row>
          <xdr:rowOff>88900</xdr:rowOff>
        </xdr:to>
        <xdr:sp macro="" textlink="">
          <xdr:nvSpPr>
            <xdr:cNvPr id="5155" name="Check Box 35" hidden="1">
              <a:extLst>
                <a:ext uri="{63B3BB69-23CF-44E3-9099-C40C66FF867C}">
                  <a14:compatExt spid="_x0000_s5155"/>
                </a:ext>
                <a:ext uri="{FF2B5EF4-FFF2-40B4-BE49-F238E27FC236}">
                  <a16:creationId xmlns:a16="http://schemas.microsoft.com/office/drawing/2014/main" id="{00000000-0008-0000-0400-00002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36</xdr:row>
          <xdr:rowOff>95250</xdr:rowOff>
        </xdr:from>
        <xdr:to>
          <xdr:col>18</xdr:col>
          <xdr:colOff>488950</xdr:colOff>
          <xdr:row>38</xdr:row>
          <xdr:rowOff>76200</xdr:rowOff>
        </xdr:to>
        <xdr:sp macro="" textlink="">
          <xdr:nvSpPr>
            <xdr:cNvPr id="5156" name="Check Box 36" hidden="1">
              <a:extLst>
                <a:ext uri="{63B3BB69-23CF-44E3-9099-C40C66FF867C}">
                  <a14:compatExt spid="_x0000_s5156"/>
                </a:ext>
                <a:ext uri="{FF2B5EF4-FFF2-40B4-BE49-F238E27FC236}">
                  <a16:creationId xmlns:a16="http://schemas.microsoft.com/office/drawing/2014/main" id="{00000000-0008-0000-0400-00002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36</xdr:row>
          <xdr:rowOff>88900</xdr:rowOff>
        </xdr:from>
        <xdr:to>
          <xdr:col>18</xdr:col>
          <xdr:colOff>850900</xdr:colOff>
          <xdr:row>38</xdr:row>
          <xdr:rowOff>88900</xdr:rowOff>
        </xdr:to>
        <xdr:sp macro="" textlink="">
          <xdr:nvSpPr>
            <xdr:cNvPr id="5157" name="Check Box 37" hidden="1">
              <a:extLst>
                <a:ext uri="{63B3BB69-23CF-44E3-9099-C40C66FF867C}">
                  <a14:compatExt spid="_x0000_s5157"/>
                </a:ext>
                <a:ext uri="{FF2B5EF4-FFF2-40B4-BE49-F238E27FC236}">
                  <a16:creationId xmlns:a16="http://schemas.microsoft.com/office/drawing/2014/main" id="{00000000-0008-0000-0400-00002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39</xdr:row>
          <xdr:rowOff>95250</xdr:rowOff>
        </xdr:from>
        <xdr:to>
          <xdr:col>18</xdr:col>
          <xdr:colOff>488950</xdr:colOff>
          <xdr:row>41</xdr:row>
          <xdr:rowOff>76200</xdr:rowOff>
        </xdr:to>
        <xdr:sp macro="" textlink="">
          <xdr:nvSpPr>
            <xdr:cNvPr id="5158" name="Check Box 38" hidden="1">
              <a:extLst>
                <a:ext uri="{63B3BB69-23CF-44E3-9099-C40C66FF867C}">
                  <a14:compatExt spid="_x0000_s5158"/>
                </a:ext>
                <a:ext uri="{FF2B5EF4-FFF2-40B4-BE49-F238E27FC236}">
                  <a16:creationId xmlns:a16="http://schemas.microsoft.com/office/drawing/2014/main" id="{00000000-0008-0000-0400-00002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39</xdr:row>
          <xdr:rowOff>88900</xdr:rowOff>
        </xdr:from>
        <xdr:to>
          <xdr:col>18</xdr:col>
          <xdr:colOff>850900</xdr:colOff>
          <xdr:row>41</xdr:row>
          <xdr:rowOff>88900</xdr:rowOff>
        </xdr:to>
        <xdr:sp macro="" textlink="">
          <xdr:nvSpPr>
            <xdr:cNvPr id="5159" name="Check Box 39" hidden="1">
              <a:extLst>
                <a:ext uri="{63B3BB69-23CF-44E3-9099-C40C66FF867C}">
                  <a14:compatExt spid="_x0000_s5159"/>
                </a:ext>
                <a:ext uri="{FF2B5EF4-FFF2-40B4-BE49-F238E27FC236}">
                  <a16:creationId xmlns:a16="http://schemas.microsoft.com/office/drawing/2014/main" id="{00000000-0008-0000-0400-00002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42</xdr:row>
          <xdr:rowOff>95250</xdr:rowOff>
        </xdr:from>
        <xdr:to>
          <xdr:col>18</xdr:col>
          <xdr:colOff>488950</xdr:colOff>
          <xdr:row>44</xdr:row>
          <xdr:rowOff>76200</xdr:rowOff>
        </xdr:to>
        <xdr:sp macro="" textlink="">
          <xdr:nvSpPr>
            <xdr:cNvPr id="5160" name="Check Box 40" hidden="1">
              <a:extLst>
                <a:ext uri="{63B3BB69-23CF-44E3-9099-C40C66FF867C}">
                  <a14:compatExt spid="_x0000_s5160"/>
                </a:ext>
                <a:ext uri="{FF2B5EF4-FFF2-40B4-BE49-F238E27FC236}">
                  <a16:creationId xmlns:a16="http://schemas.microsoft.com/office/drawing/2014/main" id="{00000000-0008-0000-0400-00002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42</xdr:row>
          <xdr:rowOff>88900</xdr:rowOff>
        </xdr:from>
        <xdr:to>
          <xdr:col>18</xdr:col>
          <xdr:colOff>850900</xdr:colOff>
          <xdr:row>44</xdr:row>
          <xdr:rowOff>88900</xdr:rowOff>
        </xdr:to>
        <xdr:sp macro="" textlink="">
          <xdr:nvSpPr>
            <xdr:cNvPr id="5161" name="Check Box 41" hidden="1">
              <a:extLst>
                <a:ext uri="{63B3BB69-23CF-44E3-9099-C40C66FF867C}">
                  <a14:compatExt spid="_x0000_s5161"/>
                </a:ext>
                <a:ext uri="{FF2B5EF4-FFF2-40B4-BE49-F238E27FC236}">
                  <a16:creationId xmlns:a16="http://schemas.microsoft.com/office/drawing/2014/main" id="{00000000-0008-0000-0400-00002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45</xdr:row>
          <xdr:rowOff>95250</xdr:rowOff>
        </xdr:from>
        <xdr:to>
          <xdr:col>18</xdr:col>
          <xdr:colOff>488950</xdr:colOff>
          <xdr:row>47</xdr:row>
          <xdr:rowOff>76200</xdr:rowOff>
        </xdr:to>
        <xdr:sp macro="" textlink="">
          <xdr:nvSpPr>
            <xdr:cNvPr id="5162" name="Check Box 42" hidden="1">
              <a:extLst>
                <a:ext uri="{63B3BB69-23CF-44E3-9099-C40C66FF867C}">
                  <a14:compatExt spid="_x0000_s5162"/>
                </a:ext>
                <a:ext uri="{FF2B5EF4-FFF2-40B4-BE49-F238E27FC236}">
                  <a16:creationId xmlns:a16="http://schemas.microsoft.com/office/drawing/2014/main" id="{00000000-0008-0000-0400-00002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45</xdr:row>
          <xdr:rowOff>88900</xdr:rowOff>
        </xdr:from>
        <xdr:to>
          <xdr:col>18</xdr:col>
          <xdr:colOff>850900</xdr:colOff>
          <xdr:row>47</xdr:row>
          <xdr:rowOff>88900</xdr:rowOff>
        </xdr:to>
        <xdr:sp macro="" textlink="">
          <xdr:nvSpPr>
            <xdr:cNvPr id="5163" name="Check Box 43" hidden="1">
              <a:extLst>
                <a:ext uri="{63B3BB69-23CF-44E3-9099-C40C66FF867C}">
                  <a14:compatExt spid="_x0000_s5163"/>
                </a:ext>
                <a:ext uri="{FF2B5EF4-FFF2-40B4-BE49-F238E27FC236}">
                  <a16:creationId xmlns:a16="http://schemas.microsoft.com/office/drawing/2014/main" id="{00000000-0008-0000-0400-00002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48</xdr:row>
          <xdr:rowOff>95250</xdr:rowOff>
        </xdr:from>
        <xdr:to>
          <xdr:col>18</xdr:col>
          <xdr:colOff>488950</xdr:colOff>
          <xdr:row>50</xdr:row>
          <xdr:rowOff>76200</xdr:rowOff>
        </xdr:to>
        <xdr:sp macro="" textlink="">
          <xdr:nvSpPr>
            <xdr:cNvPr id="5164" name="Check Box 44" hidden="1">
              <a:extLst>
                <a:ext uri="{63B3BB69-23CF-44E3-9099-C40C66FF867C}">
                  <a14:compatExt spid="_x0000_s5164"/>
                </a:ext>
                <a:ext uri="{FF2B5EF4-FFF2-40B4-BE49-F238E27FC236}">
                  <a16:creationId xmlns:a16="http://schemas.microsoft.com/office/drawing/2014/main" id="{00000000-0008-0000-0400-00002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48</xdr:row>
          <xdr:rowOff>88900</xdr:rowOff>
        </xdr:from>
        <xdr:to>
          <xdr:col>18</xdr:col>
          <xdr:colOff>850900</xdr:colOff>
          <xdr:row>50</xdr:row>
          <xdr:rowOff>88900</xdr:rowOff>
        </xdr:to>
        <xdr:sp macro="" textlink="">
          <xdr:nvSpPr>
            <xdr:cNvPr id="5165" name="Check Box 45" hidden="1">
              <a:extLst>
                <a:ext uri="{63B3BB69-23CF-44E3-9099-C40C66FF867C}">
                  <a14:compatExt spid="_x0000_s5165"/>
                </a:ext>
                <a:ext uri="{FF2B5EF4-FFF2-40B4-BE49-F238E27FC236}">
                  <a16:creationId xmlns:a16="http://schemas.microsoft.com/office/drawing/2014/main" id="{00000000-0008-0000-0400-00002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51</xdr:row>
          <xdr:rowOff>95250</xdr:rowOff>
        </xdr:from>
        <xdr:to>
          <xdr:col>18</xdr:col>
          <xdr:colOff>488950</xdr:colOff>
          <xdr:row>53</xdr:row>
          <xdr:rowOff>76200</xdr:rowOff>
        </xdr:to>
        <xdr:sp macro="" textlink="">
          <xdr:nvSpPr>
            <xdr:cNvPr id="5166" name="Check Box 46" hidden="1">
              <a:extLst>
                <a:ext uri="{63B3BB69-23CF-44E3-9099-C40C66FF867C}">
                  <a14:compatExt spid="_x0000_s5166"/>
                </a:ext>
                <a:ext uri="{FF2B5EF4-FFF2-40B4-BE49-F238E27FC236}">
                  <a16:creationId xmlns:a16="http://schemas.microsoft.com/office/drawing/2014/main" id="{00000000-0008-0000-0400-00002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51</xdr:row>
          <xdr:rowOff>88900</xdr:rowOff>
        </xdr:from>
        <xdr:to>
          <xdr:col>18</xdr:col>
          <xdr:colOff>850900</xdr:colOff>
          <xdr:row>53</xdr:row>
          <xdr:rowOff>88900</xdr:rowOff>
        </xdr:to>
        <xdr:sp macro="" textlink="">
          <xdr:nvSpPr>
            <xdr:cNvPr id="5167" name="Check Box 47" hidden="1">
              <a:extLst>
                <a:ext uri="{63B3BB69-23CF-44E3-9099-C40C66FF867C}">
                  <a14:compatExt spid="_x0000_s5167"/>
                </a:ext>
                <a:ext uri="{FF2B5EF4-FFF2-40B4-BE49-F238E27FC236}">
                  <a16:creationId xmlns:a16="http://schemas.microsoft.com/office/drawing/2014/main" id="{00000000-0008-0000-0400-00002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54</xdr:row>
          <xdr:rowOff>95250</xdr:rowOff>
        </xdr:from>
        <xdr:to>
          <xdr:col>18</xdr:col>
          <xdr:colOff>488950</xdr:colOff>
          <xdr:row>56</xdr:row>
          <xdr:rowOff>76200</xdr:rowOff>
        </xdr:to>
        <xdr:sp macro="" textlink="">
          <xdr:nvSpPr>
            <xdr:cNvPr id="5168" name="Check Box 48" hidden="1">
              <a:extLst>
                <a:ext uri="{63B3BB69-23CF-44E3-9099-C40C66FF867C}">
                  <a14:compatExt spid="_x0000_s5168"/>
                </a:ext>
                <a:ext uri="{FF2B5EF4-FFF2-40B4-BE49-F238E27FC236}">
                  <a16:creationId xmlns:a16="http://schemas.microsoft.com/office/drawing/2014/main" id="{00000000-0008-0000-0400-00003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54</xdr:row>
          <xdr:rowOff>88900</xdr:rowOff>
        </xdr:from>
        <xdr:to>
          <xdr:col>18</xdr:col>
          <xdr:colOff>850900</xdr:colOff>
          <xdr:row>56</xdr:row>
          <xdr:rowOff>88900</xdr:rowOff>
        </xdr:to>
        <xdr:sp macro="" textlink="">
          <xdr:nvSpPr>
            <xdr:cNvPr id="5169" name="Check Box 49" hidden="1">
              <a:extLst>
                <a:ext uri="{63B3BB69-23CF-44E3-9099-C40C66FF867C}">
                  <a14:compatExt spid="_x0000_s5169"/>
                </a:ext>
                <a:ext uri="{FF2B5EF4-FFF2-40B4-BE49-F238E27FC236}">
                  <a16:creationId xmlns:a16="http://schemas.microsoft.com/office/drawing/2014/main" id="{00000000-0008-0000-0400-00003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57</xdr:row>
          <xdr:rowOff>95250</xdr:rowOff>
        </xdr:from>
        <xdr:to>
          <xdr:col>18</xdr:col>
          <xdr:colOff>488950</xdr:colOff>
          <xdr:row>59</xdr:row>
          <xdr:rowOff>76200</xdr:rowOff>
        </xdr:to>
        <xdr:sp macro="" textlink="">
          <xdr:nvSpPr>
            <xdr:cNvPr id="5170" name="Check Box 50" hidden="1">
              <a:extLst>
                <a:ext uri="{63B3BB69-23CF-44E3-9099-C40C66FF867C}">
                  <a14:compatExt spid="_x0000_s5170"/>
                </a:ext>
                <a:ext uri="{FF2B5EF4-FFF2-40B4-BE49-F238E27FC236}">
                  <a16:creationId xmlns:a16="http://schemas.microsoft.com/office/drawing/2014/main" id="{00000000-0008-0000-0400-00003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57</xdr:row>
          <xdr:rowOff>88900</xdr:rowOff>
        </xdr:from>
        <xdr:to>
          <xdr:col>18</xdr:col>
          <xdr:colOff>850900</xdr:colOff>
          <xdr:row>59</xdr:row>
          <xdr:rowOff>88900</xdr:rowOff>
        </xdr:to>
        <xdr:sp macro="" textlink="">
          <xdr:nvSpPr>
            <xdr:cNvPr id="5171" name="Check Box 51" hidden="1">
              <a:extLst>
                <a:ext uri="{63B3BB69-23CF-44E3-9099-C40C66FF867C}">
                  <a14:compatExt spid="_x0000_s5171"/>
                </a:ext>
                <a:ext uri="{FF2B5EF4-FFF2-40B4-BE49-F238E27FC236}">
                  <a16:creationId xmlns:a16="http://schemas.microsoft.com/office/drawing/2014/main" id="{00000000-0008-0000-0400-00003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60</xdr:row>
          <xdr:rowOff>95250</xdr:rowOff>
        </xdr:from>
        <xdr:to>
          <xdr:col>18</xdr:col>
          <xdr:colOff>488950</xdr:colOff>
          <xdr:row>62</xdr:row>
          <xdr:rowOff>76200</xdr:rowOff>
        </xdr:to>
        <xdr:sp macro="" textlink="">
          <xdr:nvSpPr>
            <xdr:cNvPr id="5172" name="Check Box 52" hidden="1">
              <a:extLst>
                <a:ext uri="{63B3BB69-23CF-44E3-9099-C40C66FF867C}">
                  <a14:compatExt spid="_x0000_s5172"/>
                </a:ext>
                <a:ext uri="{FF2B5EF4-FFF2-40B4-BE49-F238E27FC236}">
                  <a16:creationId xmlns:a16="http://schemas.microsoft.com/office/drawing/2014/main" id="{00000000-0008-0000-0400-00003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450850</xdr:colOff>
          <xdr:row>60</xdr:row>
          <xdr:rowOff>88900</xdr:rowOff>
        </xdr:from>
        <xdr:to>
          <xdr:col>18</xdr:col>
          <xdr:colOff>850900</xdr:colOff>
          <xdr:row>62</xdr:row>
          <xdr:rowOff>88900</xdr:rowOff>
        </xdr:to>
        <xdr:sp macro="" textlink="">
          <xdr:nvSpPr>
            <xdr:cNvPr id="5173" name="Check Box 53" hidden="1">
              <a:extLst>
                <a:ext uri="{63B3BB69-23CF-44E3-9099-C40C66FF867C}">
                  <a14:compatExt spid="_x0000_s5173"/>
                </a:ext>
                <a:ext uri="{FF2B5EF4-FFF2-40B4-BE49-F238E27FC236}">
                  <a16:creationId xmlns:a16="http://schemas.microsoft.com/office/drawing/2014/main" id="{00000000-0008-0000-0400-00003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107950</xdr:rowOff>
        </xdr:from>
        <xdr:to>
          <xdr:col>15</xdr:col>
          <xdr:colOff>603250</xdr:colOff>
          <xdr:row>17</xdr:row>
          <xdr:rowOff>69850</xdr:rowOff>
        </xdr:to>
        <xdr:sp macro="" textlink="">
          <xdr:nvSpPr>
            <xdr:cNvPr id="5174" name="Check Box 54" hidden="1">
              <a:extLst>
                <a:ext uri="{63B3BB69-23CF-44E3-9099-C40C66FF867C}">
                  <a14:compatExt spid="_x0000_s5174"/>
                </a:ext>
                <a:ext uri="{FF2B5EF4-FFF2-40B4-BE49-F238E27FC236}">
                  <a16:creationId xmlns:a16="http://schemas.microsoft.com/office/drawing/2014/main" id="{00000000-0008-0000-0400-00003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18</xdr:row>
          <xdr:rowOff>69850</xdr:rowOff>
        </xdr:from>
        <xdr:to>
          <xdr:col>16</xdr:col>
          <xdr:colOff>69850</xdr:colOff>
          <xdr:row>20</xdr:row>
          <xdr:rowOff>38100</xdr:rowOff>
        </xdr:to>
        <xdr:sp macro="" textlink="">
          <xdr:nvSpPr>
            <xdr:cNvPr id="5175" name="Check Box 55" hidden="1">
              <a:extLst>
                <a:ext uri="{63B3BB69-23CF-44E3-9099-C40C66FF867C}">
                  <a14:compatExt spid="_x0000_s5175"/>
                </a:ext>
                <a:ext uri="{FF2B5EF4-FFF2-40B4-BE49-F238E27FC236}">
                  <a16:creationId xmlns:a16="http://schemas.microsoft.com/office/drawing/2014/main" id="{00000000-0008-0000-0400-00003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107950</xdr:rowOff>
        </xdr:from>
        <xdr:to>
          <xdr:col>15</xdr:col>
          <xdr:colOff>603250</xdr:colOff>
          <xdr:row>23</xdr:row>
          <xdr:rowOff>69850</xdr:rowOff>
        </xdr:to>
        <xdr:sp macro="" textlink="">
          <xdr:nvSpPr>
            <xdr:cNvPr id="5176" name="Check Box 56" hidden="1">
              <a:extLst>
                <a:ext uri="{63B3BB69-23CF-44E3-9099-C40C66FF867C}">
                  <a14:compatExt spid="_x0000_s5176"/>
                </a:ext>
                <a:ext uri="{FF2B5EF4-FFF2-40B4-BE49-F238E27FC236}">
                  <a16:creationId xmlns:a16="http://schemas.microsoft.com/office/drawing/2014/main" id="{00000000-0008-0000-0400-00003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24</xdr:row>
          <xdr:rowOff>69850</xdr:rowOff>
        </xdr:from>
        <xdr:to>
          <xdr:col>16</xdr:col>
          <xdr:colOff>69850</xdr:colOff>
          <xdr:row>26</xdr:row>
          <xdr:rowOff>38100</xdr:rowOff>
        </xdr:to>
        <xdr:sp macro="" textlink="">
          <xdr:nvSpPr>
            <xdr:cNvPr id="5177" name="Check Box 57" hidden="1">
              <a:extLst>
                <a:ext uri="{63B3BB69-23CF-44E3-9099-C40C66FF867C}">
                  <a14:compatExt spid="_x0000_s5177"/>
                </a:ext>
                <a:ext uri="{FF2B5EF4-FFF2-40B4-BE49-F238E27FC236}">
                  <a16:creationId xmlns:a16="http://schemas.microsoft.com/office/drawing/2014/main" id="{00000000-0008-0000-0400-00003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107950</xdr:rowOff>
        </xdr:from>
        <xdr:to>
          <xdr:col>15</xdr:col>
          <xdr:colOff>603250</xdr:colOff>
          <xdr:row>29</xdr:row>
          <xdr:rowOff>69850</xdr:rowOff>
        </xdr:to>
        <xdr:sp macro="" textlink="">
          <xdr:nvSpPr>
            <xdr:cNvPr id="5178" name="Check Box 58" hidden="1">
              <a:extLst>
                <a:ext uri="{63B3BB69-23CF-44E3-9099-C40C66FF867C}">
                  <a14:compatExt spid="_x0000_s5178"/>
                </a:ext>
                <a:ext uri="{FF2B5EF4-FFF2-40B4-BE49-F238E27FC236}">
                  <a16:creationId xmlns:a16="http://schemas.microsoft.com/office/drawing/2014/main" id="{00000000-0008-0000-0400-00003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69850</xdr:rowOff>
        </xdr:from>
        <xdr:to>
          <xdr:col>16</xdr:col>
          <xdr:colOff>69850</xdr:colOff>
          <xdr:row>32</xdr:row>
          <xdr:rowOff>38100</xdr:rowOff>
        </xdr:to>
        <xdr:sp macro="" textlink="">
          <xdr:nvSpPr>
            <xdr:cNvPr id="5179" name="Check Box 59" hidden="1">
              <a:extLst>
                <a:ext uri="{63B3BB69-23CF-44E3-9099-C40C66FF867C}">
                  <a14:compatExt spid="_x0000_s5179"/>
                </a:ext>
                <a:ext uri="{FF2B5EF4-FFF2-40B4-BE49-F238E27FC236}">
                  <a16:creationId xmlns:a16="http://schemas.microsoft.com/office/drawing/2014/main" id="{00000000-0008-0000-0400-00003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33</xdr:row>
          <xdr:rowOff>107950</xdr:rowOff>
        </xdr:from>
        <xdr:to>
          <xdr:col>15</xdr:col>
          <xdr:colOff>603250</xdr:colOff>
          <xdr:row>35</xdr:row>
          <xdr:rowOff>69850</xdr:rowOff>
        </xdr:to>
        <xdr:sp macro="" textlink="">
          <xdr:nvSpPr>
            <xdr:cNvPr id="5180" name="Check Box 60" hidden="1">
              <a:extLst>
                <a:ext uri="{63B3BB69-23CF-44E3-9099-C40C66FF867C}">
                  <a14:compatExt spid="_x0000_s5180"/>
                </a:ext>
                <a:ext uri="{FF2B5EF4-FFF2-40B4-BE49-F238E27FC236}">
                  <a16:creationId xmlns:a16="http://schemas.microsoft.com/office/drawing/2014/main" id="{00000000-0008-0000-0400-00003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36</xdr:row>
          <xdr:rowOff>69850</xdr:rowOff>
        </xdr:from>
        <xdr:to>
          <xdr:col>16</xdr:col>
          <xdr:colOff>69850</xdr:colOff>
          <xdr:row>38</xdr:row>
          <xdr:rowOff>38100</xdr:rowOff>
        </xdr:to>
        <xdr:sp macro="" textlink="">
          <xdr:nvSpPr>
            <xdr:cNvPr id="5181" name="Check Box 61" hidden="1">
              <a:extLst>
                <a:ext uri="{63B3BB69-23CF-44E3-9099-C40C66FF867C}">
                  <a14:compatExt spid="_x0000_s5181"/>
                </a:ext>
                <a:ext uri="{FF2B5EF4-FFF2-40B4-BE49-F238E27FC236}">
                  <a16:creationId xmlns:a16="http://schemas.microsoft.com/office/drawing/2014/main" id="{00000000-0008-0000-0400-00003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39</xdr:row>
          <xdr:rowOff>107950</xdr:rowOff>
        </xdr:from>
        <xdr:to>
          <xdr:col>15</xdr:col>
          <xdr:colOff>603250</xdr:colOff>
          <xdr:row>41</xdr:row>
          <xdr:rowOff>69850</xdr:rowOff>
        </xdr:to>
        <xdr:sp macro="" textlink="">
          <xdr:nvSpPr>
            <xdr:cNvPr id="5182" name="Check Box 62" hidden="1">
              <a:extLst>
                <a:ext uri="{63B3BB69-23CF-44E3-9099-C40C66FF867C}">
                  <a14:compatExt spid="_x0000_s5182"/>
                </a:ext>
                <a:ext uri="{FF2B5EF4-FFF2-40B4-BE49-F238E27FC236}">
                  <a16:creationId xmlns:a16="http://schemas.microsoft.com/office/drawing/2014/main" id="{00000000-0008-0000-0400-00003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42</xdr:row>
          <xdr:rowOff>69850</xdr:rowOff>
        </xdr:from>
        <xdr:to>
          <xdr:col>16</xdr:col>
          <xdr:colOff>69850</xdr:colOff>
          <xdr:row>44</xdr:row>
          <xdr:rowOff>38100</xdr:rowOff>
        </xdr:to>
        <xdr:sp macro="" textlink="">
          <xdr:nvSpPr>
            <xdr:cNvPr id="5183" name="Check Box 63" hidden="1">
              <a:extLst>
                <a:ext uri="{63B3BB69-23CF-44E3-9099-C40C66FF867C}">
                  <a14:compatExt spid="_x0000_s5183"/>
                </a:ext>
                <a:ext uri="{FF2B5EF4-FFF2-40B4-BE49-F238E27FC236}">
                  <a16:creationId xmlns:a16="http://schemas.microsoft.com/office/drawing/2014/main" id="{00000000-0008-0000-0400-00003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45</xdr:row>
          <xdr:rowOff>107950</xdr:rowOff>
        </xdr:from>
        <xdr:to>
          <xdr:col>15</xdr:col>
          <xdr:colOff>603250</xdr:colOff>
          <xdr:row>47</xdr:row>
          <xdr:rowOff>69850</xdr:rowOff>
        </xdr:to>
        <xdr:sp macro="" textlink="">
          <xdr:nvSpPr>
            <xdr:cNvPr id="5184" name="Check Box 64" hidden="1">
              <a:extLst>
                <a:ext uri="{63B3BB69-23CF-44E3-9099-C40C66FF867C}">
                  <a14:compatExt spid="_x0000_s5184"/>
                </a:ext>
                <a:ext uri="{FF2B5EF4-FFF2-40B4-BE49-F238E27FC236}">
                  <a16:creationId xmlns:a16="http://schemas.microsoft.com/office/drawing/2014/main" id="{00000000-0008-0000-0400-00004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48</xdr:row>
          <xdr:rowOff>69850</xdr:rowOff>
        </xdr:from>
        <xdr:to>
          <xdr:col>16</xdr:col>
          <xdr:colOff>69850</xdr:colOff>
          <xdr:row>50</xdr:row>
          <xdr:rowOff>38100</xdr:rowOff>
        </xdr:to>
        <xdr:sp macro="" textlink="">
          <xdr:nvSpPr>
            <xdr:cNvPr id="5185" name="Check Box 65" hidden="1">
              <a:extLst>
                <a:ext uri="{63B3BB69-23CF-44E3-9099-C40C66FF867C}">
                  <a14:compatExt spid="_x0000_s5185"/>
                </a:ext>
                <a:ext uri="{FF2B5EF4-FFF2-40B4-BE49-F238E27FC236}">
                  <a16:creationId xmlns:a16="http://schemas.microsoft.com/office/drawing/2014/main" id="{00000000-0008-0000-0400-00004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51</xdr:row>
          <xdr:rowOff>107950</xdr:rowOff>
        </xdr:from>
        <xdr:to>
          <xdr:col>15</xdr:col>
          <xdr:colOff>603250</xdr:colOff>
          <xdr:row>53</xdr:row>
          <xdr:rowOff>69850</xdr:rowOff>
        </xdr:to>
        <xdr:sp macro="" textlink="">
          <xdr:nvSpPr>
            <xdr:cNvPr id="5186" name="Check Box 66" hidden="1">
              <a:extLst>
                <a:ext uri="{63B3BB69-23CF-44E3-9099-C40C66FF867C}">
                  <a14:compatExt spid="_x0000_s5186"/>
                </a:ext>
                <a:ext uri="{FF2B5EF4-FFF2-40B4-BE49-F238E27FC236}">
                  <a16:creationId xmlns:a16="http://schemas.microsoft.com/office/drawing/2014/main" id="{00000000-0008-0000-0400-00004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54</xdr:row>
          <xdr:rowOff>69850</xdr:rowOff>
        </xdr:from>
        <xdr:to>
          <xdr:col>16</xdr:col>
          <xdr:colOff>69850</xdr:colOff>
          <xdr:row>56</xdr:row>
          <xdr:rowOff>38100</xdr:rowOff>
        </xdr:to>
        <xdr:sp macro="" textlink="">
          <xdr:nvSpPr>
            <xdr:cNvPr id="5187" name="Check Box 67" hidden="1">
              <a:extLst>
                <a:ext uri="{63B3BB69-23CF-44E3-9099-C40C66FF867C}">
                  <a14:compatExt spid="_x0000_s5187"/>
                </a:ext>
                <a:ext uri="{FF2B5EF4-FFF2-40B4-BE49-F238E27FC236}">
                  <a16:creationId xmlns:a16="http://schemas.microsoft.com/office/drawing/2014/main" id="{00000000-0008-0000-0400-00004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57</xdr:row>
          <xdr:rowOff>107950</xdr:rowOff>
        </xdr:from>
        <xdr:to>
          <xdr:col>15</xdr:col>
          <xdr:colOff>603250</xdr:colOff>
          <xdr:row>59</xdr:row>
          <xdr:rowOff>69850</xdr:rowOff>
        </xdr:to>
        <xdr:sp macro="" textlink="">
          <xdr:nvSpPr>
            <xdr:cNvPr id="5188" name="Check Box 68" hidden="1">
              <a:extLst>
                <a:ext uri="{63B3BB69-23CF-44E3-9099-C40C66FF867C}">
                  <a14:compatExt spid="_x0000_s5188"/>
                </a:ext>
                <a:ext uri="{FF2B5EF4-FFF2-40B4-BE49-F238E27FC236}">
                  <a16:creationId xmlns:a16="http://schemas.microsoft.com/office/drawing/2014/main" id="{00000000-0008-0000-0400-00004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60</xdr:row>
          <xdr:rowOff>69850</xdr:rowOff>
        </xdr:from>
        <xdr:to>
          <xdr:col>16</xdr:col>
          <xdr:colOff>69850</xdr:colOff>
          <xdr:row>62</xdr:row>
          <xdr:rowOff>38100</xdr:rowOff>
        </xdr:to>
        <xdr:sp macro="" textlink="">
          <xdr:nvSpPr>
            <xdr:cNvPr id="5189" name="Check Box 69" hidden="1">
              <a:extLst>
                <a:ext uri="{63B3BB69-23CF-44E3-9099-C40C66FF867C}">
                  <a14:compatExt spid="_x0000_s5189"/>
                </a:ext>
                <a:ext uri="{FF2B5EF4-FFF2-40B4-BE49-F238E27FC236}">
                  <a16:creationId xmlns:a16="http://schemas.microsoft.com/office/drawing/2014/main" id="{00000000-0008-0000-0400-00004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22</xdr:col>
      <xdr:colOff>0</xdr:colOff>
      <xdr:row>8</xdr:row>
      <xdr:rowOff>108857</xdr:rowOff>
    </xdr:from>
    <xdr:to>
      <xdr:col>24</xdr:col>
      <xdr:colOff>635000</xdr:colOff>
      <xdr:row>63</xdr:row>
      <xdr:rowOff>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15113000" y="2032000"/>
          <a:ext cx="1941286" cy="7057571"/>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952500</xdr:colOff>
      <xdr:row>21</xdr:row>
      <xdr:rowOff>18142</xdr:rowOff>
    </xdr:from>
    <xdr:to>
      <xdr:col>21</xdr:col>
      <xdr:colOff>1197429</xdr:colOff>
      <xdr:row>36</xdr:row>
      <xdr:rowOff>63499</xdr:rowOff>
    </xdr:to>
    <xdr:sp macro="" textlink="">
      <xdr:nvSpPr>
        <xdr:cNvPr id="3" name="四角形: 角を丸くする 2">
          <a:extLst>
            <a:ext uri="{FF2B5EF4-FFF2-40B4-BE49-F238E27FC236}">
              <a16:creationId xmlns:a16="http://schemas.microsoft.com/office/drawing/2014/main" id="{00000000-0008-0000-0400-000003000000}"/>
            </a:ext>
          </a:extLst>
        </xdr:cNvPr>
        <xdr:cNvSpPr/>
      </xdr:nvSpPr>
      <xdr:spPr>
        <a:xfrm>
          <a:off x="11575143" y="3773713"/>
          <a:ext cx="3238500" cy="1950357"/>
        </a:xfrm>
        <a:prstGeom prst="roundRect">
          <a:avLst/>
        </a:prstGeom>
        <a:solidFill>
          <a:schemeClr val="bg1"/>
        </a:solid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rgbClr val="0000FF"/>
              </a:solidFill>
            </a:rPr>
            <a:t>「入場年月日・受入教育実施年月日」の挿入</a:t>
          </a:r>
          <a:endParaRPr kumimoji="1" lang="en-US" altLang="ja-JP" sz="1100" b="1">
            <a:solidFill>
              <a:srgbClr val="0000FF"/>
            </a:solidFill>
          </a:endParaRPr>
        </a:p>
        <a:p>
          <a:pPr algn="l"/>
          <a:endParaRPr kumimoji="1" lang="en-US" altLang="ja-JP" sz="1100">
            <a:solidFill>
              <a:srgbClr val="0000FF"/>
            </a:solidFill>
          </a:endParaRPr>
        </a:p>
        <a:p>
          <a:pPr algn="l"/>
          <a:r>
            <a:rPr kumimoji="1" lang="ja-JP" altLang="en-US" sz="1100">
              <a:solidFill>
                <a:srgbClr val="0000FF"/>
              </a:solidFill>
            </a:rPr>
            <a:t>・新規入場、受入教育については、「</a:t>
          </a:r>
          <a:r>
            <a:rPr kumimoji="1" lang="ja-JP" altLang="en-US" sz="1100" b="1">
              <a:solidFill>
                <a:srgbClr val="0000FF"/>
              </a:solidFill>
            </a:rPr>
            <a:t>安全ミーティング・危険予知活動報告書</a:t>
          </a:r>
          <a:r>
            <a:rPr kumimoji="1" lang="ja-JP" altLang="en-US" sz="1100">
              <a:solidFill>
                <a:srgbClr val="0000FF"/>
              </a:solidFill>
            </a:rPr>
            <a:t>」に明記していたが、作業員全体の入場美等を把握するには「</a:t>
          </a:r>
          <a:r>
            <a:rPr kumimoji="1" lang="ja-JP" altLang="en-US" sz="1100" b="1">
              <a:solidFill>
                <a:srgbClr val="0000FF"/>
              </a:solidFill>
            </a:rPr>
            <a:t>作業員名簿</a:t>
          </a:r>
          <a:r>
            <a:rPr kumimoji="1" lang="ja-JP" altLang="en-US" sz="1100">
              <a:solidFill>
                <a:srgbClr val="0000FF"/>
              </a:solidFill>
            </a:rPr>
            <a:t>」への記載が有効であると認められる。</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190500</xdr:colOff>
      <xdr:row>27</xdr:row>
      <xdr:rowOff>57150</xdr:rowOff>
    </xdr:from>
    <xdr:to>
      <xdr:col>12</xdr:col>
      <xdr:colOff>142874</xdr:colOff>
      <xdr:row>27</xdr:row>
      <xdr:rowOff>209550</xdr:rowOff>
    </xdr:to>
    <xdr:sp macro="" textlink="">
      <xdr:nvSpPr>
        <xdr:cNvPr id="2" name="右矢印 4">
          <a:extLst>
            <a:ext uri="{FF2B5EF4-FFF2-40B4-BE49-F238E27FC236}">
              <a16:creationId xmlns:a16="http://schemas.microsoft.com/office/drawing/2014/main" id="{00000000-0008-0000-0600-000002000000}"/>
            </a:ext>
          </a:extLst>
        </xdr:cNvPr>
        <xdr:cNvSpPr/>
      </xdr:nvSpPr>
      <xdr:spPr>
        <a:xfrm>
          <a:off x="3019425" y="48291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200025</xdr:colOff>
      <xdr:row>30</xdr:row>
      <xdr:rowOff>38100</xdr:rowOff>
    </xdr:from>
    <xdr:to>
      <xdr:col>12</xdr:col>
      <xdr:colOff>152399</xdr:colOff>
      <xdr:row>30</xdr:row>
      <xdr:rowOff>190500</xdr:rowOff>
    </xdr:to>
    <xdr:sp macro="" textlink="">
      <xdr:nvSpPr>
        <xdr:cNvPr id="3" name="右矢印 5">
          <a:extLst>
            <a:ext uri="{FF2B5EF4-FFF2-40B4-BE49-F238E27FC236}">
              <a16:creationId xmlns:a16="http://schemas.microsoft.com/office/drawing/2014/main" id="{00000000-0008-0000-0600-000003000000}"/>
            </a:ext>
          </a:extLst>
        </xdr:cNvPr>
        <xdr:cNvSpPr/>
      </xdr:nvSpPr>
      <xdr:spPr>
        <a:xfrm>
          <a:off x="3028950" y="54959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5</xdr:col>
          <xdr:colOff>57150</xdr:colOff>
          <xdr:row>19</xdr:row>
          <xdr:rowOff>31750</xdr:rowOff>
        </xdr:from>
        <xdr:to>
          <xdr:col>13</xdr:col>
          <xdr:colOff>247650</xdr:colOff>
          <xdr:row>19</xdr:row>
          <xdr:rowOff>209550</xdr:rowOff>
        </xdr:to>
        <xdr:sp macro="" textlink="">
          <xdr:nvSpPr>
            <xdr:cNvPr id="39937" name="Check Box 7" hidden="1">
              <a:extLst>
                <a:ext uri="{63B3BB69-23CF-44E3-9099-C40C66FF867C}">
                  <a14:compatExt spid="_x0000_s39937"/>
                </a:ext>
                <a:ext uri="{FF2B5EF4-FFF2-40B4-BE49-F238E27FC236}">
                  <a16:creationId xmlns:a16="http://schemas.microsoft.com/office/drawing/2014/main" id="{00000000-0008-0000-0600-000001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雇入通知書もしくは、労働契約書の備え付け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19</xdr:row>
          <xdr:rowOff>19050</xdr:rowOff>
        </xdr:from>
        <xdr:to>
          <xdr:col>20</xdr:col>
          <xdr:colOff>57150</xdr:colOff>
          <xdr:row>19</xdr:row>
          <xdr:rowOff>228600</xdr:rowOff>
        </xdr:to>
        <xdr:sp macro="" textlink="">
          <xdr:nvSpPr>
            <xdr:cNvPr id="39938" name="Check Box 14" hidden="1">
              <a:extLst>
                <a:ext uri="{63B3BB69-23CF-44E3-9099-C40C66FF867C}">
                  <a14:compatExt spid="_x0000_s39938"/>
                </a:ext>
                <a:ext uri="{FF2B5EF4-FFF2-40B4-BE49-F238E27FC236}">
                  <a16:creationId xmlns:a16="http://schemas.microsoft.com/office/drawing/2014/main" id="{00000000-0008-0000-0600-000002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27</xdr:row>
          <xdr:rowOff>31750</xdr:rowOff>
        </xdr:from>
        <xdr:to>
          <xdr:col>12</xdr:col>
          <xdr:colOff>38100</xdr:colOff>
          <xdr:row>28</xdr:row>
          <xdr:rowOff>12700</xdr:rowOff>
        </xdr:to>
        <xdr:sp macro="" textlink="">
          <xdr:nvSpPr>
            <xdr:cNvPr id="39939" name="Check Box 35" hidden="1">
              <a:extLst>
                <a:ext uri="{63B3BB69-23CF-44E3-9099-C40C66FF867C}">
                  <a14:compatExt spid="_x0000_s39939"/>
                </a:ext>
                <a:ext uri="{FF2B5EF4-FFF2-40B4-BE49-F238E27FC236}">
                  <a16:creationId xmlns:a16="http://schemas.microsoft.com/office/drawing/2014/main" id="{00000000-0008-0000-0600-000003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28</xdr:row>
          <xdr:rowOff>12700</xdr:rowOff>
        </xdr:from>
        <xdr:to>
          <xdr:col>12</xdr:col>
          <xdr:colOff>38100</xdr:colOff>
          <xdr:row>28</xdr:row>
          <xdr:rowOff>222250</xdr:rowOff>
        </xdr:to>
        <xdr:sp macro="" textlink="">
          <xdr:nvSpPr>
            <xdr:cNvPr id="39940" name="Check Box 36" hidden="1">
              <a:extLst>
                <a:ext uri="{63B3BB69-23CF-44E3-9099-C40C66FF867C}">
                  <a14:compatExt spid="_x0000_s39940"/>
                </a:ext>
                <a:ext uri="{FF2B5EF4-FFF2-40B4-BE49-F238E27FC236}">
                  <a16:creationId xmlns:a16="http://schemas.microsoft.com/office/drawing/2014/main" id="{00000000-0008-0000-0600-000004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29</xdr:row>
          <xdr:rowOff>12700</xdr:rowOff>
        </xdr:from>
        <xdr:to>
          <xdr:col>12</xdr:col>
          <xdr:colOff>38100</xdr:colOff>
          <xdr:row>29</xdr:row>
          <xdr:rowOff>222250</xdr:rowOff>
        </xdr:to>
        <xdr:sp macro="" textlink="">
          <xdr:nvSpPr>
            <xdr:cNvPr id="39941" name="Check Box 37" hidden="1">
              <a:extLst>
                <a:ext uri="{63B3BB69-23CF-44E3-9099-C40C66FF867C}">
                  <a14:compatExt spid="_x0000_s39941"/>
                </a:ext>
                <a:ext uri="{FF2B5EF4-FFF2-40B4-BE49-F238E27FC236}">
                  <a16:creationId xmlns:a16="http://schemas.microsoft.com/office/drawing/2014/main" id="{00000000-0008-0000-0600-000005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30</xdr:row>
          <xdr:rowOff>12700</xdr:rowOff>
        </xdr:from>
        <xdr:to>
          <xdr:col>12</xdr:col>
          <xdr:colOff>38100</xdr:colOff>
          <xdr:row>30</xdr:row>
          <xdr:rowOff>222250</xdr:rowOff>
        </xdr:to>
        <xdr:sp macro="" textlink="">
          <xdr:nvSpPr>
            <xdr:cNvPr id="39942" name="Check Box 38" hidden="1">
              <a:extLst>
                <a:ext uri="{63B3BB69-23CF-44E3-9099-C40C66FF867C}">
                  <a14:compatExt spid="_x0000_s39942"/>
                </a:ext>
                <a:ext uri="{FF2B5EF4-FFF2-40B4-BE49-F238E27FC236}">
                  <a16:creationId xmlns:a16="http://schemas.microsoft.com/office/drawing/2014/main" id="{00000000-0008-0000-0600-000006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31750</xdr:rowOff>
        </xdr:from>
        <xdr:to>
          <xdr:col>15</xdr:col>
          <xdr:colOff>38100</xdr:colOff>
          <xdr:row>28</xdr:row>
          <xdr:rowOff>12700</xdr:rowOff>
        </xdr:to>
        <xdr:sp macro="" textlink="">
          <xdr:nvSpPr>
            <xdr:cNvPr id="39943" name="Check Box 39" hidden="1">
              <a:extLst>
                <a:ext uri="{63B3BB69-23CF-44E3-9099-C40C66FF867C}">
                  <a14:compatExt spid="_x0000_s39943"/>
                </a:ext>
                <a:ext uri="{FF2B5EF4-FFF2-40B4-BE49-F238E27FC236}">
                  <a16:creationId xmlns:a16="http://schemas.microsoft.com/office/drawing/2014/main" id="{00000000-0008-0000-0600-000007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31750</xdr:rowOff>
        </xdr:from>
        <xdr:to>
          <xdr:col>15</xdr:col>
          <xdr:colOff>38100</xdr:colOff>
          <xdr:row>29</xdr:row>
          <xdr:rowOff>12700</xdr:rowOff>
        </xdr:to>
        <xdr:sp macro="" textlink="">
          <xdr:nvSpPr>
            <xdr:cNvPr id="39944" name="Check Box 40" hidden="1">
              <a:extLst>
                <a:ext uri="{63B3BB69-23CF-44E3-9099-C40C66FF867C}">
                  <a14:compatExt spid="_x0000_s39944"/>
                </a:ext>
                <a:ext uri="{FF2B5EF4-FFF2-40B4-BE49-F238E27FC236}">
                  <a16:creationId xmlns:a16="http://schemas.microsoft.com/office/drawing/2014/main" id="{00000000-0008-0000-0600-000008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31750</xdr:rowOff>
        </xdr:from>
        <xdr:to>
          <xdr:col>15</xdr:col>
          <xdr:colOff>222250</xdr:colOff>
          <xdr:row>30</xdr:row>
          <xdr:rowOff>12700</xdr:rowOff>
        </xdr:to>
        <xdr:sp macro="" textlink="">
          <xdr:nvSpPr>
            <xdr:cNvPr id="39945" name="Check Box 41" hidden="1">
              <a:extLst>
                <a:ext uri="{63B3BB69-23CF-44E3-9099-C40C66FF867C}">
                  <a14:compatExt spid="_x0000_s39945"/>
                </a:ext>
                <a:ext uri="{FF2B5EF4-FFF2-40B4-BE49-F238E27FC236}">
                  <a16:creationId xmlns:a16="http://schemas.microsoft.com/office/drawing/2014/main" id="{00000000-0008-0000-0600-000009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31750</xdr:rowOff>
        </xdr:from>
        <xdr:to>
          <xdr:col>16</xdr:col>
          <xdr:colOff>133350</xdr:colOff>
          <xdr:row>31</xdr:row>
          <xdr:rowOff>12700</xdr:rowOff>
        </xdr:to>
        <xdr:sp macro="" textlink="">
          <xdr:nvSpPr>
            <xdr:cNvPr id="39946" name="Check Box 42" hidden="1">
              <a:extLst>
                <a:ext uri="{63B3BB69-23CF-44E3-9099-C40C66FF867C}">
                  <a14:compatExt spid="_x0000_s39946"/>
                </a:ext>
                <a:ext uri="{FF2B5EF4-FFF2-40B4-BE49-F238E27FC236}">
                  <a16:creationId xmlns:a16="http://schemas.microsoft.com/office/drawing/2014/main" id="{00000000-0008-0000-0600-00000A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29</xdr:row>
          <xdr:rowOff>31750</xdr:rowOff>
        </xdr:from>
        <xdr:to>
          <xdr:col>21</xdr:col>
          <xdr:colOff>69850</xdr:colOff>
          <xdr:row>30</xdr:row>
          <xdr:rowOff>12700</xdr:rowOff>
        </xdr:to>
        <xdr:sp macro="" textlink="">
          <xdr:nvSpPr>
            <xdr:cNvPr id="39947" name="Check Box 43" hidden="1">
              <a:extLst>
                <a:ext uri="{63B3BB69-23CF-44E3-9099-C40C66FF867C}">
                  <a14:compatExt spid="_x0000_s39947"/>
                </a:ext>
                <a:ext uri="{FF2B5EF4-FFF2-40B4-BE49-F238E27FC236}">
                  <a16:creationId xmlns:a16="http://schemas.microsoft.com/office/drawing/2014/main" id="{00000000-0008-0000-0600-00000B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30</xdr:row>
          <xdr:rowOff>31750</xdr:rowOff>
        </xdr:from>
        <xdr:to>
          <xdr:col>21</xdr:col>
          <xdr:colOff>133350</xdr:colOff>
          <xdr:row>31</xdr:row>
          <xdr:rowOff>12700</xdr:rowOff>
        </xdr:to>
        <xdr:sp macro="" textlink="">
          <xdr:nvSpPr>
            <xdr:cNvPr id="39948" name="Check Box 44" hidden="1">
              <a:extLst>
                <a:ext uri="{63B3BB69-23CF-44E3-9099-C40C66FF867C}">
                  <a14:compatExt spid="_x0000_s39948"/>
                </a:ext>
                <a:ext uri="{FF2B5EF4-FFF2-40B4-BE49-F238E27FC236}">
                  <a16:creationId xmlns:a16="http://schemas.microsoft.com/office/drawing/2014/main" id="{00000000-0008-0000-0600-00000C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27</xdr:row>
          <xdr:rowOff>31750</xdr:rowOff>
        </xdr:from>
        <xdr:to>
          <xdr:col>18</xdr:col>
          <xdr:colOff>38100</xdr:colOff>
          <xdr:row>28</xdr:row>
          <xdr:rowOff>12700</xdr:rowOff>
        </xdr:to>
        <xdr:sp macro="" textlink="">
          <xdr:nvSpPr>
            <xdr:cNvPr id="39949" name="Check Box 45" hidden="1">
              <a:extLst>
                <a:ext uri="{63B3BB69-23CF-44E3-9099-C40C66FF867C}">
                  <a14:compatExt spid="_x0000_s39949"/>
                </a:ext>
                <a:ext uri="{FF2B5EF4-FFF2-40B4-BE49-F238E27FC236}">
                  <a16:creationId xmlns:a16="http://schemas.microsoft.com/office/drawing/2014/main" id="{00000000-0008-0000-0600-00000D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28</xdr:row>
          <xdr:rowOff>31750</xdr:rowOff>
        </xdr:from>
        <xdr:to>
          <xdr:col>18</xdr:col>
          <xdr:colOff>38100</xdr:colOff>
          <xdr:row>29</xdr:row>
          <xdr:rowOff>12700</xdr:rowOff>
        </xdr:to>
        <xdr:sp macro="" textlink="">
          <xdr:nvSpPr>
            <xdr:cNvPr id="39950" name="Check Box 46" hidden="1">
              <a:extLst>
                <a:ext uri="{63B3BB69-23CF-44E3-9099-C40C66FF867C}">
                  <a14:compatExt spid="_x0000_s39950"/>
                </a:ext>
                <a:ext uri="{FF2B5EF4-FFF2-40B4-BE49-F238E27FC236}">
                  <a16:creationId xmlns:a16="http://schemas.microsoft.com/office/drawing/2014/main" id="{00000000-0008-0000-0600-00000E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27</xdr:row>
          <xdr:rowOff>31750</xdr:rowOff>
        </xdr:from>
        <xdr:to>
          <xdr:col>21</xdr:col>
          <xdr:colOff>38100</xdr:colOff>
          <xdr:row>28</xdr:row>
          <xdr:rowOff>12700</xdr:rowOff>
        </xdr:to>
        <xdr:sp macro="" textlink="">
          <xdr:nvSpPr>
            <xdr:cNvPr id="39951" name="Check Box 47" hidden="1">
              <a:extLst>
                <a:ext uri="{63B3BB69-23CF-44E3-9099-C40C66FF867C}">
                  <a14:compatExt spid="_x0000_s39951"/>
                </a:ext>
                <a:ext uri="{FF2B5EF4-FFF2-40B4-BE49-F238E27FC236}">
                  <a16:creationId xmlns:a16="http://schemas.microsoft.com/office/drawing/2014/main" id="{00000000-0008-0000-0600-00000F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27</xdr:row>
          <xdr:rowOff>31750</xdr:rowOff>
        </xdr:from>
        <xdr:to>
          <xdr:col>24</xdr:col>
          <xdr:colOff>38100</xdr:colOff>
          <xdr:row>28</xdr:row>
          <xdr:rowOff>12700</xdr:rowOff>
        </xdr:to>
        <xdr:sp macro="" textlink="">
          <xdr:nvSpPr>
            <xdr:cNvPr id="39952" name="Check Box 48" hidden="1">
              <a:extLst>
                <a:ext uri="{63B3BB69-23CF-44E3-9099-C40C66FF867C}">
                  <a14:compatExt spid="_x0000_s39952"/>
                </a:ext>
                <a:ext uri="{FF2B5EF4-FFF2-40B4-BE49-F238E27FC236}">
                  <a16:creationId xmlns:a16="http://schemas.microsoft.com/office/drawing/2014/main" id="{00000000-0008-0000-0600-000010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12700</xdr:colOff>
          <xdr:row>27</xdr:row>
          <xdr:rowOff>31750</xdr:rowOff>
        </xdr:from>
        <xdr:to>
          <xdr:col>27</xdr:col>
          <xdr:colOff>38100</xdr:colOff>
          <xdr:row>28</xdr:row>
          <xdr:rowOff>12700</xdr:rowOff>
        </xdr:to>
        <xdr:sp macro="" textlink="">
          <xdr:nvSpPr>
            <xdr:cNvPr id="39953" name="Check Box 49" hidden="1">
              <a:extLst>
                <a:ext uri="{63B3BB69-23CF-44E3-9099-C40C66FF867C}">
                  <a14:compatExt spid="_x0000_s39953"/>
                </a:ext>
                <a:ext uri="{FF2B5EF4-FFF2-40B4-BE49-F238E27FC236}">
                  <a16:creationId xmlns:a16="http://schemas.microsoft.com/office/drawing/2014/main" id="{00000000-0008-0000-0600-000011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28</xdr:row>
          <xdr:rowOff>31750</xdr:rowOff>
        </xdr:from>
        <xdr:to>
          <xdr:col>21</xdr:col>
          <xdr:colOff>38100</xdr:colOff>
          <xdr:row>29</xdr:row>
          <xdr:rowOff>12700</xdr:rowOff>
        </xdr:to>
        <xdr:sp macro="" textlink="">
          <xdr:nvSpPr>
            <xdr:cNvPr id="39954" name="Check Box 50" hidden="1">
              <a:extLst>
                <a:ext uri="{63B3BB69-23CF-44E3-9099-C40C66FF867C}">
                  <a14:compatExt spid="_x0000_s39954"/>
                </a:ext>
                <a:ext uri="{FF2B5EF4-FFF2-40B4-BE49-F238E27FC236}">
                  <a16:creationId xmlns:a16="http://schemas.microsoft.com/office/drawing/2014/main" id="{00000000-0008-0000-0600-000012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28</xdr:row>
          <xdr:rowOff>31750</xdr:rowOff>
        </xdr:from>
        <xdr:to>
          <xdr:col>27</xdr:col>
          <xdr:colOff>165100</xdr:colOff>
          <xdr:row>29</xdr:row>
          <xdr:rowOff>12700</xdr:rowOff>
        </xdr:to>
        <xdr:sp macro="" textlink="">
          <xdr:nvSpPr>
            <xdr:cNvPr id="39955" name="Check Box 51" hidden="1">
              <a:extLst>
                <a:ext uri="{63B3BB69-23CF-44E3-9099-C40C66FF867C}">
                  <a14:compatExt spid="_x0000_s39955"/>
                </a:ext>
                <a:ext uri="{FF2B5EF4-FFF2-40B4-BE49-F238E27FC236}">
                  <a16:creationId xmlns:a16="http://schemas.microsoft.com/office/drawing/2014/main" id="{00000000-0008-0000-0600-000013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29</xdr:row>
          <xdr:rowOff>31750</xdr:rowOff>
        </xdr:from>
        <xdr:to>
          <xdr:col>25</xdr:col>
          <xdr:colOff>133350</xdr:colOff>
          <xdr:row>30</xdr:row>
          <xdr:rowOff>12700</xdr:rowOff>
        </xdr:to>
        <xdr:sp macro="" textlink="">
          <xdr:nvSpPr>
            <xdr:cNvPr id="39956" name="Check Box 52" hidden="1">
              <a:extLst>
                <a:ext uri="{63B3BB69-23CF-44E3-9099-C40C66FF867C}">
                  <a14:compatExt spid="_x0000_s39956"/>
                </a:ext>
                <a:ext uri="{FF2B5EF4-FFF2-40B4-BE49-F238E27FC236}">
                  <a16:creationId xmlns:a16="http://schemas.microsoft.com/office/drawing/2014/main" id="{00000000-0008-0000-0600-000014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30</xdr:row>
          <xdr:rowOff>31750</xdr:rowOff>
        </xdr:from>
        <xdr:to>
          <xdr:col>30</xdr:col>
          <xdr:colOff>31750</xdr:colOff>
          <xdr:row>31</xdr:row>
          <xdr:rowOff>12700</xdr:rowOff>
        </xdr:to>
        <xdr:sp macro="" textlink="">
          <xdr:nvSpPr>
            <xdr:cNvPr id="39957" name="Check Box 53" hidden="1">
              <a:extLst>
                <a:ext uri="{63B3BB69-23CF-44E3-9099-C40C66FF867C}">
                  <a14:compatExt spid="_x0000_s39957"/>
                </a:ext>
                <a:ext uri="{FF2B5EF4-FFF2-40B4-BE49-F238E27FC236}">
                  <a16:creationId xmlns:a16="http://schemas.microsoft.com/office/drawing/2014/main" id="{00000000-0008-0000-0600-000015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31</xdr:row>
          <xdr:rowOff>50800</xdr:rowOff>
        </xdr:from>
        <xdr:to>
          <xdr:col>10</xdr:col>
          <xdr:colOff>203200</xdr:colOff>
          <xdr:row>31</xdr:row>
          <xdr:rowOff>203200</xdr:rowOff>
        </xdr:to>
        <xdr:sp macro="" textlink="">
          <xdr:nvSpPr>
            <xdr:cNvPr id="39958" name="Check Box 54" hidden="1">
              <a:extLst>
                <a:ext uri="{63B3BB69-23CF-44E3-9099-C40C66FF867C}">
                  <a14:compatExt spid="_x0000_s39958"/>
                </a:ext>
                <a:ext uri="{FF2B5EF4-FFF2-40B4-BE49-F238E27FC236}">
                  <a16:creationId xmlns:a16="http://schemas.microsoft.com/office/drawing/2014/main" id="{00000000-0008-0000-0600-000016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別紙教育内容を受講した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31</xdr:row>
          <xdr:rowOff>31750</xdr:rowOff>
        </xdr:from>
        <xdr:to>
          <xdr:col>23</xdr:col>
          <xdr:colOff>12700</xdr:colOff>
          <xdr:row>32</xdr:row>
          <xdr:rowOff>0</xdr:rowOff>
        </xdr:to>
        <xdr:sp macro="" textlink="">
          <xdr:nvSpPr>
            <xdr:cNvPr id="39959" name="Check Box 55" hidden="1">
              <a:extLst>
                <a:ext uri="{63B3BB69-23CF-44E3-9099-C40C66FF867C}">
                  <a14:compatExt spid="_x0000_s39959"/>
                </a:ext>
                <a:ext uri="{FF2B5EF4-FFF2-40B4-BE49-F238E27FC236}">
                  <a16:creationId xmlns:a16="http://schemas.microsoft.com/office/drawing/2014/main" id="{00000000-0008-0000-0600-000017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19</xdr:row>
          <xdr:rowOff>19050</xdr:rowOff>
        </xdr:from>
        <xdr:to>
          <xdr:col>28</xdr:col>
          <xdr:colOff>247650</xdr:colOff>
          <xdr:row>19</xdr:row>
          <xdr:rowOff>203200</xdr:rowOff>
        </xdr:to>
        <xdr:sp macro="" textlink="">
          <xdr:nvSpPr>
            <xdr:cNvPr id="39960" name="Check Box 14" hidden="1">
              <a:extLst>
                <a:ext uri="{63B3BB69-23CF-44E3-9099-C40C66FF867C}">
                  <a14:compatExt spid="_x0000_s39960"/>
                </a:ext>
                <a:ext uri="{FF2B5EF4-FFF2-40B4-BE49-F238E27FC236}">
                  <a16:creationId xmlns:a16="http://schemas.microsoft.com/office/drawing/2014/main" id="{00000000-0008-0000-0600-000018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対象外（事業主、一人親方）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42</xdr:row>
          <xdr:rowOff>0</xdr:rowOff>
        </xdr:from>
        <xdr:to>
          <xdr:col>2</xdr:col>
          <xdr:colOff>38100</xdr:colOff>
          <xdr:row>43</xdr:row>
          <xdr:rowOff>12700</xdr:rowOff>
        </xdr:to>
        <xdr:sp macro="" textlink="">
          <xdr:nvSpPr>
            <xdr:cNvPr id="39961" name="Check Box 25" hidden="1">
              <a:extLst>
                <a:ext uri="{63B3BB69-23CF-44E3-9099-C40C66FF867C}">
                  <a14:compatExt spid="_x0000_s39961"/>
                </a:ext>
                <a:ext uri="{FF2B5EF4-FFF2-40B4-BE49-F238E27FC236}">
                  <a16:creationId xmlns:a16="http://schemas.microsoft.com/office/drawing/2014/main" id="{00000000-0008-0000-0600-000019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43</xdr:row>
          <xdr:rowOff>0</xdr:rowOff>
        </xdr:from>
        <xdr:to>
          <xdr:col>2</xdr:col>
          <xdr:colOff>38100</xdr:colOff>
          <xdr:row>44</xdr:row>
          <xdr:rowOff>12700</xdr:rowOff>
        </xdr:to>
        <xdr:sp macro="" textlink="">
          <xdr:nvSpPr>
            <xdr:cNvPr id="39962" name="Check Box 26" hidden="1">
              <a:extLst>
                <a:ext uri="{63B3BB69-23CF-44E3-9099-C40C66FF867C}">
                  <a14:compatExt spid="_x0000_s39962"/>
                </a:ext>
                <a:ext uri="{FF2B5EF4-FFF2-40B4-BE49-F238E27FC236}">
                  <a16:creationId xmlns:a16="http://schemas.microsoft.com/office/drawing/2014/main" id="{00000000-0008-0000-0600-00001A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44</xdr:row>
          <xdr:rowOff>0</xdr:rowOff>
        </xdr:from>
        <xdr:to>
          <xdr:col>2</xdr:col>
          <xdr:colOff>38100</xdr:colOff>
          <xdr:row>45</xdr:row>
          <xdr:rowOff>12700</xdr:rowOff>
        </xdr:to>
        <xdr:sp macro="" textlink="">
          <xdr:nvSpPr>
            <xdr:cNvPr id="39963" name="Check Box 27" hidden="1">
              <a:extLst>
                <a:ext uri="{63B3BB69-23CF-44E3-9099-C40C66FF867C}">
                  <a14:compatExt spid="_x0000_s39963"/>
                </a:ext>
                <a:ext uri="{FF2B5EF4-FFF2-40B4-BE49-F238E27FC236}">
                  <a16:creationId xmlns:a16="http://schemas.microsoft.com/office/drawing/2014/main" id="{00000000-0008-0000-0600-00001B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45</xdr:row>
          <xdr:rowOff>0</xdr:rowOff>
        </xdr:from>
        <xdr:to>
          <xdr:col>2</xdr:col>
          <xdr:colOff>38100</xdr:colOff>
          <xdr:row>46</xdr:row>
          <xdr:rowOff>12700</xdr:rowOff>
        </xdr:to>
        <xdr:sp macro="" textlink="">
          <xdr:nvSpPr>
            <xdr:cNvPr id="39964" name="Check Box 28" hidden="1">
              <a:extLst>
                <a:ext uri="{63B3BB69-23CF-44E3-9099-C40C66FF867C}">
                  <a14:compatExt spid="_x0000_s39964"/>
                </a:ext>
                <a:ext uri="{FF2B5EF4-FFF2-40B4-BE49-F238E27FC236}">
                  <a16:creationId xmlns:a16="http://schemas.microsoft.com/office/drawing/2014/main" id="{00000000-0008-0000-0600-00001C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46</xdr:row>
          <xdr:rowOff>0</xdr:rowOff>
        </xdr:from>
        <xdr:to>
          <xdr:col>2</xdr:col>
          <xdr:colOff>38100</xdr:colOff>
          <xdr:row>47</xdr:row>
          <xdr:rowOff>12700</xdr:rowOff>
        </xdr:to>
        <xdr:sp macro="" textlink="">
          <xdr:nvSpPr>
            <xdr:cNvPr id="39965" name="Check Box 29" hidden="1">
              <a:extLst>
                <a:ext uri="{63B3BB69-23CF-44E3-9099-C40C66FF867C}">
                  <a14:compatExt spid="_x0000_s39965"/>
                </a:ext>
                <a:ext uri="{FF2B5EF4-FFF2-40B4-BE49-F238E27FC236}">
                  <a16:creationId xmlns:a16="http://schemas.microsoft.com/office/drawing/2014/main" id="{00000000-0008-0000-0600-00001D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47</xdr:row>
          <xdr:rowOff>0</xdr:rowOff>
        </xdr:from>
        <xdr:to>
          <xdr:col>2</xdr:col>
          <xdr:colOff>38100</xdr:colOff>
          <xdr:row>48</xdr:row>
          <xdr:rowOff>12700</xdr:rowOff>
        </xdr:to>
        <xdr:sp macro="" textlink="">
          <xdr:nvSpPr>
            <xdr:cNvPr id="39966" name="Check Box 30" hidden="1">
              <a:extLst>
                <a:ext uri="{63B3BB69-23CF-44E3-9099-C40C66FF867C}">
                  <a14:compatExt spid="_x0000_s39966"/>
                </a:ext>
                <a:ext uri="{FF2B5EF4-FFF2-40B4-BE49-F238E27FC236}">
                  <a16:creationId xmlns:a16="http://schemas.microsoft.com/office/drawing/2014/main" id="{00000000-0008-0000-0600-00001E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48</xdr:row>
          <xdr:rowOff>0</xdr:rowOff>
        </xdr:from>
        <xdr:to>
          <xdr:col>2</xdr:col>
          <xdr:colOff>38100</xdr:colOff>
          <xdr:row>49</xdr:row>
          <xdr:rowOff>12700</xdr:rowOff>
        </xdr:to>
        <xdr:sp macro="" textlink="">
          <xdr:nvSpPr>
            <xdr:cNvPr id="39967" name="Check Box 31" hidden="1">
              <a:extLst>
                <a:ext uri="{63B3BB69-23CF-44E3-9099-C40C66FF867C}">
                  <a14:compatExt spid="_x0000_s39967"/>
                </a:ext>
                <a:ext uri="{FF2B5EF4-FFF2-40B4-BE49-F238E27FC236}">
                  <a16:creationId xmlns:a16="http://schemas.microsoft.com/office/drawing/2014/main" id="{00000000-0008-0000-0600-00001F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51</xdr:row>
          <xdr:rowOff>0</xdr:rowOff>
        </xdr:from>
        <xdr:to>
          <xdr:col>2</xdr:col>
          <xdr:colOff>38100</xdr:colOff>
          <xdr:row>52</xdr:row>
          <xdr:rowOff>12700</xdr:rowOff>
        </xdr:to>
        <xdr:sp macro="" textlink="">
          <xdr:nvSpPr>
            <xdr:cNvPr id="39968" name="Check Box 32" hidden="1">
              <a:extLst>
                <a:ext uri="{63B3BB69-23CF-44E3-9099-C40C66FF867C}">
                  <a14:compatExt spid="_x0000_s39968"/>
                </a:ext>
                <a:ext uri="{FF2B5EF4-FFF2-40B4-BE49-F238E27FC236}">
                  <a16:creationId xmlns:a16="http://schemas.microsoft.com/office/drawing/2014/main" id="{00000000-0008-0000-0600-000020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107950</xdr:colOff>
          <xdr:row>18</xdr:row>
          <xdr:rowOff>0</xdr:rowOff>
        </xdr:from>
        <xdr:to>
          <xdr:col>20</xdr:col>
          <xdr:colOff>12700</xdr:colOff>
          <xdr:row>19</xdr:row>
          <xdr:rowOff>0</xdr:rowOff>
        </xdr:to>
        <xdr:sp macro="" textlink="">
          <xdr:nvSpPr>
            <xdr:cNvPr id="39971" name="Check Box 49" hidden="1">
              <a:extLst>
                <a:ext uri="{63B3BB69-23CF-44E3-9099-C40C66FF867C}">
                  <a14:compatExt spid="_x0000_s39971"/>
                </a:ext>
                <a:ext uri="{FF2B5EF4-FFF2-40B4-BE49-F238E27FC236}">
                  <a16:creationId xmlns:a16="http://schemas.microsoft.com/office/drawing/2014/main" id="{00000000-0008-0000-0600-000023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203200</xdr:colOff>
          <xdr:row>18</xdr:row>
          <xdr:rowOff>0</xdr:rowOff>
        </xdr:from>
        <xdr:to>
          <xdr:col>21</xdr:col>
          <xdr:colOff>165100</xdr:colOff>
          <xdr:row>19</xdr:row>
          <xdr:rowOff>0</xdr:rowOff>
        </xdr:to>
        <xdr:sp macro="" textlink="">
          <xdr:nvSpPr>
            <xdr:cNvPr id="39972" name="Check Box 49" hidden="1">
              <a:extLst>
                <a:ext uri="{63B3BB69-23CF-44E3-9099-C40C66FF867C}">
                  <a14:compatExt spid="_x0000_s39972"/>
                </a:ext>
                <a:ext uri="{FF2B5EF4-FFF2-40B4-BE49-F238E27FC236}">
                  <a16:creationId xmlns:a16="http://schemas.microsoft.com/office/drawing/2014/main" id="{00000000-0008-0000-0600-000024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ＡＢ・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107950</xdr:colOff>
          <xdr:row>18</xdr:row>
          <xdr:rowOff>0</xdr:rowOff>
        </xdr:from>
        <xdr:to>
          <xdr:col>22</xdr:col>
          <xdr:colOff>152400</xdr:colOff>
          <xdr:row>19</xdr:row>
          <xdr:rowOff>0</xdr:rowOff>
        </xdr:to>
        <xdr:sp macro="" textlink="">
          <xdr:nvSpPr>
            <xdr:cNvPr id="39973" name="Check Box 49" hidden="1">
              <a:extLst>
                <a:ext uri="{63B3BB69-23CF-44E3-9099-C40C66FF867C}">
                  <a14:compatExt spid="_x0000_s39973"/>
                </a:ext>
                <a:ext uri="{FF2B5EF4-FFF2-40B4-BE49-F238E27FC236}">
                  <a16:creationId xmlns:a16="http://schemas.microsoft.com/office/drawing/2014/main" id="{00000000-0008-0000-0600-000025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Ｏ</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12700</xdr:colOff>
          <xdr:row>18</xdr:row>
          <xdr:rowOff>0</xdr:rowOff>
        </xdr:from>
        <xdr:to>
          <xdr:col>18</xdr:col>
          <xdr:colOff>152400</xdr:colOff>
          <xdr:row>19</xdr:row>
          <xdr:rowOff>0</xdr:rowOff>
        </xdr:to>
        <xdr:sp macro="" textlink="">
          <xdr:nvSpPr>
            <xdr:cNvPr id="39974" name="Check Box 49" hidden="1">
              <a:extLst>
                <a:ext uri="{63B3BB69-23CF-44E3-9099-C40C66FF867C}">
                  <a14:compatExt spid="_x0000_s39974"/>
                </a:ext>
                <a:ext uri="{FF2B5EF4-FFF2-40B4-BE49-F238E27FC236}">
                  <a16:creationId xmlns:a16="http://schemas.microsoft.com/office/drawing/2014/main" id="{00000000-0008-0000-0600-000026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Ａ・</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18</xdr:row>
          <xdr:rowOff>0</xdr:rowOff>
        </xdr:from>
        <xdr:to>
          <xdr:col>24</xdr:col>
          <xdr:colOff>241300</xdr:colOff>
          <xdr:row>19</xdr:row>
          <xdr:rowOff>0</xdr:rowOff>
        </xdr:to>
        <xdr:sp macro="" textlink="">
          <xdr:nvSpPr>
            <xdr:cNvPr id="39975" name="Check Box 49" hidden="1">
              <a:extLst>
                <a:ext uri="{63B3BB69-23CF-44E3-9099-C40C66FF867C}">
                  <a14:compatExt spid="_x0000_s39975"/>
                </a:ext>
                <a:ext uri="{FF2B5EF4-FFF2-40B4-BE49-F238E27FC236}">
                  <a16:creationId xmlns:a16="http://schemas.microsoft.com/office/drawing/2014/main" id="{00000000-0008-0000-0600-000027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Rh+</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18</xdr:row>
          <xdr:rowOff>0</xdr:rowOff>
        </xdr:from>
        <xdr:to>
          <xdr:col>26</xdr:col>
          <xdr:colOff>241300</xdr:colOff>
          <xdr:row>19</xdr:row>
          <xdr:rowOff>0</xdr:rowOff>
        </xdr:to>
        <xdr:sp macro="" textlink="">
          <xdr:nvSpPr>
            <xdr:cNvPr id="39976" name="Check Box 49" hidden="1">
              <a:extLst>
                <a:ext uri="{63B3BB69-23CF-44E3-9099-C40C66FF867C}">
                  <a14:compatExt spid="_x0000_s39976"/>
                </a:ext>
                <a:ext uri="{FF2B5EF4-FFF2-40B4-BE49-F238E27FC236}">
                  <a16:creationId xmlns:a16="http://schemas.microsoft.com/office/drawing/2014/main" id="{00000000-0008-0000-0600-000028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Rh-</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18</xdr:row>
          <xdr:rowOff>0</xdr:rowOff>
        </xdr:from>
        <xdr:to>
          <xdr:col>28</xdr:col>
          <xdr:colOff>228600</xdr:colOff>
          <xdr:row>19</xdr:row>
          <xdr:rowOff>0</xdr:rowOff>
        </xdr:to>
        <xdr:sp macro="" textlink="">
          <xdr:nvSpPr>
            <xdr:cNvPr id="39977" name="Check Box 49" hidden="1">
              <a:extLst>
                <a:ext uri="{63B3BB69-23CF-44E3-9099-C40C66FF867C}">
                  <a14:compatExt spid="_x0000_s39977"/>
                </a:ext>
                <a:ext uri="{FF2B5EF4-FFF2-40B4-BE49-F238E27FC236}">
                  <a16:creationId xmlns:a16="http://schemas.microsoft.com/office/drawing/2014/main" id="{00000000-0008-0000-0600-000029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不明</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48</xdr:row>
          <xdr:rowOff>0</xdr:rowOff>
        </xdr:from>
        <xdr:to>
          <xdr:col>2</xdr:col>
          <xdr:colOff>38100</xdr:colOff>
          <xdr:row>49</xdr:row>
          <xdr:rowOff>12700</xdr:rowOff>
        </xdr:to>
        <xdr:sp macro="" textlink="">
          <xdr:nvSpPr>
            <xdr:cNvPr id="39978" name="Check Box 42" hidden="1">
              <a:extLst>
                <a:ext uri="{63B3BB69-23CF-44E3-9099-C40C66FF867C}">
                  <a14:compatExt spid="_x0000_s39978"/>
                </a:ext>
                <a:ext uri="{FF2B5EF4-FFF2-40B4-BE49-F238E27FC236}">
                  <a16:creationId xmlns:a16="http://schemas.microsoft.com/office/drawing/2014/main" id="{00000000-0008-0000-0600-00002A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49</xdr:row>
          <xdr:rowOff>0</xdr:rowOff>
        </xdr:from>
        <xdr:to>
          <xdr:col>2</xdr:col>
          <xdr:colOff>38100</xdr:colOff>
          <xdr:row>50</xdr:row>
          <xdr:rowOff>12700</xdr:rowOff>
        </xdr:to>
        <xdr:sp macro="" textlink="">
          <xdr:nvSpPr>
            <xdr:cNvPr id="39979" name="Check Box 43" hidden="1">
              <a:extLst>
                <a:ext uri="{63B3BB69-23CF-44E3-9099-C40C66FF867C}">
                  <a14:compatExt spid="_x0000_s39979"/>
                </a:ext>
                <a:ext uri="{FF2B5EF4-FFF2-40B4-BE49-F238E27FC236}">
                  <a16:creationId xmlns:a16="http://schemas.microsoft.com/office/drawing/2014/main" id="{00000000-0008-0000-0600-00002B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49</xdr:row>
          <xdr:rowOff>0</xdr:rowOff>
        </xdr:from>
        <xdr:to>
          <xdr:col>2</xdr:col>
          <xdr:colOff>38100</xdr:colOff>
          <xdr:row>50</xdr:row>
          <xdr:rowOff>12700</xdr:rowOff>
        </xdr:to>
        <xdr:sp macro="" textlink="">
          <xdr:nvSpPr>
            <xdr:cNvPr id="39980" name="Check Box 44" hidden="1">
              <a:extLst>
                <a:ext uri="{63B3BB69-23CF-44E3-9099-C40C66FF867C}">
                  <a14:compatExt spid="_x0000_s39980"/>
                </a:ext>
                <a:ext uri="{FF2B5EF4-FFF2-40B4-BE49-F238E27FC236}">
                  <a16:creationId xmlns:a16="http://schemas.microsoft.com/office/drawing/2014/main" id="{00000000-0008-0000-0600-00002C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50</xdr:row>
          <xdr:rowOff>0</xdr:rowOff>
        </xdr:from>
        <xdr:to>
          <xdr:col>2</xdr:col>
          <xdr:colOff>38100</xdr:colOff>
          <xdr:row>51</xdr:row>
          <xdr:rowOff>12700</xdr:rowOff>
        </xdr:to>
        <xdr:sp macro="" textlink="">
          <xdr:nvSpPr>
            <xdr:cNvPr id="39981" name="Check Box 45" hidden="1">
              <a:extLst>
                <a:ext uri="{63B3BB69-23CF-44E3-9099-C40C66FF867C}">
                  <a14:compatExt spid="_x0000_s39981"/>
                </a:ext>
                <a:ext uri="{FF2B5EF4-FFF2-40B4-BE49-F238E27FC236}">
                  <a16:creationId xmlns:a16="http://schemas.microsoft.com/office/drawing/2014/main" id="{00000000-0008-0000-0600-00002D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50</xdr:row>
          <xdr:rowOff>0</xdr:rowOff>
        </xdr:from>
        <xdr:to>
          <xdr:col>2</xdr:col>
          <xdr:colOff>38100</xdr:colOff>
          <xdr:row>51</xdr:row>
          <xdr:rowOff>12700</xdr:rowOff>
        </xdr:to>
        <xdr:sp macro="" textlink="">
          <xdr:nvSpPr>
            <xdr:cNvPr id="39982" name="Check Box 46" hidden="1">
              <a:extLst>
                <a:ext uri="{63B3BB69-23CF-44E3-9099-C40C66FF867C}">
                  <a14:compatExt spid="_x0000_s39982"/>
                </a:ext>
                <a:ext uri="{FF2B5EF4-FFF2-40B4-BE49-F238E27FC236}">
                  <a16:creationId xmlns:a16="http://schemas.microsoft.com/office/drawing/2014/main" id="{00000000-0008-0000-0600-00002E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50</xdr:row>
          <xdr:rowOff>0</xdr:rowOff>
        </xdr:from>
        <xdr:to>
          <xdr:col>2</xdr:col>
          <xdr:colOff>38100</xdr:colOff>
          <xdr:row>51</xdr:row>
          <xdr:rowOff>12700</xdr:rowOff>
        </xdr:to>
        <xdr:sp macro="" textlink="">
          <xdr:nvSpPr>
            <xdr:cNvPr id="39983" name="Check Box 47" hidden="1">
              <a:extLst>
                <a:ext uri="{63B3BB69-23CF-44E3-9099-C40C66FF867C}">
                  <a14:compatExt spid="_x0000_s39983"/>
                </a:ext>
                <a:ext uri="{FF2B5EF4-FFF2-40B4-BE49-F238E27FC236}">
                  <a16:creationId xmlns:a16="http://schemas.microsoft.com/office/drawing/2014/main" id="{00000000-0008-0000-0600-00002F9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16</xdr:col>
      <xdr:colOff>44450</xdr:colOff>
      <xdr:row>29</xdr:row>
      <xdr:rowOff>209550</xdr:rowOff>
    </xdr:from>
    <xdr:to>
      <xdr:col>28</xdr:col>
      <xdr:colOff>152400</xdr:colOff>
      <xdr:row>40</xdr:row>
      <xdr:rowOff>158750</xdr:rowOff>
    </xdr:to>
    <xdr:sp macro="" textlink="">
      <xdr:nvSpPr>
        <xdr:cNvPr id="4" name="四角形: 角を丸くする 3">
          <a:extLst>
            <a:ext uri="{FF2B5EF4-FFF2-40B4-BE49-F238E27FC236}">
              <a16:creationId xmlns:a16="http://schemas.microsoft.com/office/drawing/2014/main" id="{00000000-0008-0000-0600-000004000000}"/>
            </a:ext>
          </a:extLst>
        </xdr:cNvPr>
        <xdr:cNvSpPr/>
      </xdr:nvSpPr>
      <xdr:spPr>
        <a:xfrm>
          <a:off x="4108450" y="5962650"/>
          <a:ext cx="3155950" cy="2114550"/>
        </a:xfrm>
        <a:prstGeom prst="roundRect">
          <a:avLst/>
        </a:prstGeom>
        <a:solidFill>
          <a:schemeClr val="bg1"/>
        </a:solid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rgbClr val="0000FF"/>
              </a:solidFill>
            </a:rPr>
            <a:t>通信欄の一部追記</a:t>
          </a:r>
          <a:endParaRPr kumimoji="1" lang="en-US" altLang="ja-JP" sz="1100" b="1">
            <a:solidFill>
              <a:srgbClr val="0000FF"/>
            </a:solidFill>
          </a:endParaRPr>
        </a:p>
        <a:p>
          <a:pPr algn="l"/>
          <a:r>
            <a:rPr kumimoji="1" lang="ja-JP" altLang="en-US" sz="1100" b="0">
              <a:solidFill>
                <a:srgbClr val="0000FF"/>
              </a:solidFill>
            </a:rPr>
            <a:t>・「特記事項なし」を追記</a:t>
          </a:r>
          <a:endParaRPr kumimoji="1" lang="en-US" altLang="ja-JP" sz="1100" b="0">
            <a:solidFill>
              <a:srgbClr val="0000FF"/>
            </a:solidFill>
          </a:endParaRPr>
        </a:p>
        <a:p>
          <a:pPr algn="l"/>
          <a:r>
            <a:rPr kumimoji="1" lang="ja-JP" altLang="en-US" sz="1100" b="1">
              <a:solidFill>
                <a:srgbClr val="0000FF"/>
              </a:solidFill>
            </a:rPr>
            <a:t>雇用主記入欄（押印について）</a:t>
          </a:r>
          <a:endParaRPr kumimoji="1" lang="en-US" altLang="ja-JP" sz="1100" b="1">
            <a:solidFill>
              <a:srgbClr val="0000FF"/>
            </a:solidFill>
          </a:endParaRPr>
        </a:p>
        <a:p>
          <a:pPr algn="l"/>
          <a:r>
            <a:rPr kumimoji="1" lang="ja-JP" altLang="en-US" sz="1100">
              <a:solidFill>
                <a:srgbClr val="0000FF"/>
              </a:solidFill>
            </a:rPr>
            <a:t>・押印を省略することができる</a:t>
          </a:r>
          <a:endParaRPr kumimoji="1" lang="en-US" altLang="ja-JP" sz="1100">
            <a:solidFill>
              <a:srgbClr val="0000FF"/>
            </a:solidFill>
          </a:endParaRPr>
        </a:p>
        <a:p>
          <a:pPr algn="l"/>
          <a:r>
            <a:rPr kumimoji="1" lang="ja-JP" altLang="en-US" sz="1100">
              <a:solidFill>
                <a:srgbClr val="0000FF"/>
              </a:solidFill>
            </a:rPr>
            <a:t>（頁下から雇用主記入欄へ移動）</a:t>
          </a:r>
          <a:endParaRPr kumimoji="1" lang="en-US" altLang="ja-JP" sz="1100">
            <a:solidFill>
              <a:srgbClr val="0000FF"/>
            </a:solidFill>
          </a:endParaRPr>
        </a:p>
        <a:p>
          <a:pPr algn="l"/>
          <a:r>
            <a:rPr kumimoji="1" lang="ja-JP" altLang="en-US" sz="1100" b="1">
              <a:solidFill>
                <a:srgbClr val="0000FF"/>
              </a:solidFill>
            </a:rPr>
            <a:t>高血圧値の表示</a:t>
          </a:r>
          <a:endParaRPr kumimoji="1" lang="en-US" altLang="ja-JP" sz="1100" b="1">
            <a:solidFill>
              <a:srgbClr val="0000FF"/>
            </a:solidFill>
          </a:endParaRPr>
        </a:p>
        <a:p>
          <a:pPr algn="l"/>
          <a:r>
            <a:rPr kumimoji="1" lang="ja-JP" altLang="en-US" sz="1100">
              <a:solidFill>
                <a:srgbClr val="0000FF"/>
              </a:solidFill>
            </a:rPr>
            <a:t>・成人における血圧値の分類を表示</a:t>
          </a:r>
        </a:p>
      </xdr:txBody>
    </xdr:sp>
    <xdr:clientData/>
  </xdr:twoCellAnchor>
  <xdr:twoCellAnchor>
    <xdr:from>
      <xdr:col>1</xdr:col>
      <xdr:colOff>6350</xdr:colOff>
      <xdr:row>24</xdr:row>
      <xdr:rowOff>6350</xdr:rowOff>
    </xdr:from>
    <xdr:to>
      <xdr:col>27</xdr:col>
      <xdr:colOff>241300</xdr:colOff>
      <xdr:row>24</xdr:row>
      <xdr:rowOff>247650</xdr:rowOff>
    </xdr:to>
    <xdr:sp macro="" textlink="">
      <xdr:nvSpPr>
        <xdr:cNvPr id="5" name="正方形/長方形 4">
          <a:extLst>
            <a:ext uri="{FF2B5EF4-FFF2-40B4-BE49-F238E27FC236}">
              <a16:creationId xmlns:a16="http://schemas.microsoft.com/office/drawing/2014/main" id="{00000000-0008-0000-0600-000005000000}"/>
            </a:ext>
          </a:extLst>
        </xdr:cNvPr>
        <xdr:cNvSpPr/>
      </xdr:nvSpPr>
      <xdr:spPr>
        <a:xfrm>
          <a:off x="260350" y="4756150"/>
          <a:ext cx="6838950" cy="241300"/>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234950</xdr:colOff>
      <xdr:row>50</xdr:row>
      <xdr:rowOff>0</xdr:rowOff>
    </xdr:from>
    <xdr:to>
      <xdr:col>28</xdr:col>
      <xdr:colOff>0</xdr:colOff>
      <xdr:row>54</xdr:row>
      <xdr:rowOff>0</xdr:rowOff>
    </xdr:to>
    <xdr:sp macro="" textlink="">
      <xdr:nvSpPr>
        <xdr:cNvPr id="6" name="正方形/長方形 5">
          <a:extLst>
            <a:ext uri="{FF2B5EF4-FFF2-40B4-BE49-F238E27FC236}">
              <a16:creationId xmlns:a16="http://schemas.microsoft.com/office/drawing/2014/main" id="{00000000-0008-0000-0600-000006000000}"/>
            </a:ext>
          </a:extLst>
        </xdr:cNvPr>
        <xdr:cNvSpPr/>
      </xdr:nvSpPr>
      <xdr:spPr>
        <a:xfrm>
          <a:off x="4552950" y="9880600"/>
          <a:ext cx="2559050" cy="838200"/>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36</xdr:col>
      <xdr:colOff>123825</xdr:colOff>
      <xdr:row>22</xdr:row>
      <xdr:rowOff>66675</xdr:rowOff>
    </xdr:from>
    <xdr:to>
      <xdr:col>42</xdr:col>
      <xdr:colOff>152400</xdr:colOff>
      <xdr:row>25</xdr:row>
      <xdr:rowOff>46133</xdr:rowOff>
    </xdr:to>
    <xdr:sp macro="" textlink="">
      <xdr:nvSpPr>
        <xdr:cNvPr id="8" name="角丸四角形 11">
          <a:extLst>
            <a:ext uri="{FF2B5EF4-FFF2-40B4-BE49-F238E27FC236}">
              <a16:creationId xmlns:a16="http://schemas.microsoft.com/office/drawing/2014/main" id="{00000000-0008-0000-0700-000008000000}"/>
            </a:ext>
          </a:extLst>
        </xdr:cNvPr>
        <xdr:cNvSpPr/>
      </xdr:nvSpPr>
      <xdr:spPr>
        <a:xfrm>
          <a:off x="7086600" y="2628900"/>
          <a:ext cx="1228725" cy="265208"/>
        </a:xfrm>
        <a:prstGeom prst="roundRect">
          <a:avLst/>
        </a:prstGeom>
        <a:solidFill>
          <a:srgbClr val="FFFFFF">
            <a:alpha val="69804"/>
          </a:srgbClr>
        </a:solidFill>
        <a:ln w="22225" cap="flat" cmpd="sng" algn="ctr">
          <a:solidFill>
            <a:srgbClr val="FF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実施した企業名</a:t>
          </a:r>
        </a:p>
      </xdr:txBody>
    </xdr:sp>
    <xdr:clientData/>
  </xdr:twoCellAnchor>
  <xdr:twoCellAnchor>
    <xdr:from>
      <xdr:col>37</xdr:col>
      <xdr:colOff>66676</xdr:colOff>
      <xdr:row>39</xdr:row>
      <xdr:rowOff>285750</xdr:rowOff>
    </xdr:from>
    <xdr:to>
      <xdr:col>44</xdr:col>
      <xdr:colOff>19051</xdr:colOff>
      <xdr:row>41</xdr:row>
      <xdr:rowOff>85725</xdr:rowOff>
    </xdr:to>
    <xdr:sp macro="" textlink="">
      <xdr:nvSpPr>
        <xdr:cNvPr id="12" name="角丸四角形 23">
          <a:extLst>
            <a:ext uri="{FF2B5EF4-FFF2-40B4-BE49-F238E27FC236}">
              <a16:creationId xmlns:a16="http://schemas.microsoft.com/office/drawing/2014/main" id="{00000000-0008-0000-0700-00000C000000}"/>
            </a:ext>
          </a:extLst>
        </xdr:cNvPr>
        <xdr:cNvSpPr/>
      </xdr:nvSpPr>
      <xdr:spPr>
        <a:xfrm>
          <a:off x="7229476" y="6353175"/>
          <a:ext cx="1352550" cy="409575"/>
        </a:xfrm>
        <a:prstGeom prst="roundRect">
          <a:avLst/>
        </a:prstGeom>
        <a:solidFill>
          <a:srgbClr val="FFFFFF">
            <a:alpha val="69804"/>
          </a:srgbClr>
        </a:solidFill>
        <a:ln w="25400" cap="flat" cmpd="sng" algn="ctr">
          <a:solidFill>
            <a:srgbClr val="FF0000"/>
          </a:solidFill>
          <a:prstDash val="sysDot"/>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受講者本人の署名</a:t>
          </a:r>
          <a:endParaRPr kumimoji="1" lang="en-US" altLang="ja-JP" sz="10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mc:AlternateContent xmlns:mc="http://schemas.openxmlformats.org/markup-compatibility/2006">
    <mc:Choice xmlns:a14="http://schemas.microsoft.com/office/drawing/2010/main" Requires="a14">
      <xdr:twoCellAnchor editAs="oneCell">
        <xdr:from>
          <xdr:col>8</xdr:col>
          <xdr:colOff>184150</xdr:colOff>
          <xdr:row>32</xdr:row>
          <xdr:rowOff>31750</xdr:rowOff>
        </xdr:from>
        <xdr:to>
          <xdr:col>10</xdr:col>
          <xdr:colOff>76200</xdr:colOff>
          <xdr:row>32</xdr:row>
          <xdr:rowOff>279400</xdr:rowOff>
        </xdr:to>
        <xdr:sp macro="" textlink="">
          <xdr:nvSpPr>
            <xdr:cNvPr id="12289" name="Check Box 49" hidden="1">
              <a:extLst>
                <a:ext uri="{63B3BB69-23CF-44E3-9099-C40C66FF867C}">
                  <a14:compatExt spid="_x0000_s12289"/>
                </a:ext>
                <a:ext uri="{FF2B5EF4-FFF2-40B4-BE49-F238E27FC236}">
                  <a16:creationId xmlns:a16="http://schemas.microsoft.com/office/drawing/2014/main" id="{00000000-0008-0000-07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講義</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32</xdr:row>
          <xdr:rowOff>31750</xdr:rowOff>
        </xdr:from>
        <xdr:to>
          <xdr:col>16</xdr:col>
          <xdr:colOff>57150</xdr:colOff>
          <xdr:row>32</xdr:row>
          <xdr:rowOff>279400</xdr:rowOff>
        </xdr:to>
        <xdr:sp macro="" textlink="">
          <xdr:nvSpPr>
            <xdr:cNvPr id="12290" name="Check Box 49" hidden="1">
              <a:extLst>
                <a:ext uri="{63B3BB69-23CF-44E3-9099-C40C66FF867C}">
                  <a14:compatExt spid="_x0000_s12290"/>
                </a:ext>
                <a:ext uri="{FF2B5EF4-FFF2-40B4-BE49-F238E27FC236}">
                  <a16:creationId xmlns:a16="http://schemas.microsoft.com/office/drawing/2014/main" id="{00000000-0008-0000-07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ｽﾗｲﾄﾞ</a:t>
              </a:r>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15</xdr:col>
      <xdr:colOff>302559</xdr:colOff>
      <xdr:row>65</xdr:row>
      <xdr:rowOff>201706</xdr:rowOff>
    </xdr:from>
    <xdr:to>
      <xdr:col>17</xdr:col>
      <xdr:colOff>100852</xdr:colOff>
      <xdr:row>68</xdr:row>
      <xdr:rowOff>56030</xdr:rowOff>
    </xdr:to>
    <xdr:sp macro="" textlink="">
      <xdr:nvSpPr>
        <xdr:cNvPr id="17" name="角丸四角形 19">
          <a:extLst>
            <a:ext uri="{FF2B5EF4-FFF2-40B4-BE49-F238E27FC236}">
              <a16:creationId xmlns:a16="http://schemas.microsoft.com/office/drawing/2014/main" id="{00000000-0008-0000-0800-000011000000}"/>
            </a:ext>
          </a:extLst>
        </xdr:cNvPr>
        <xdr:cNvSpPr/>
      </xdr:nvSpPr>
      <xdr:spPr>
        <a:xfrm>
          <a:off x="6544235" y="12965206"/>
          <a:ext cx="1165411" cy="280148"/>
        </a:xfrm>
        <a:prstGeom prst="roundRect">
          <a:avLst/>
        </a:prstGeom>
        <a:solidFill>
          <a:srgbClr val="FFFFFF">
            <a:alpha val="69804"/>
          </a:srgbClr>
        </a:solidFill>
        <a:ln w="22225" cap="flat" cmpd="sng" algn="ctr">
          <a:solidFill>
            <a:srgbClr val="FF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（押印省略）</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38</xdr:row>
      <xdr:rowOff>9525</xdr:rowOff>
    </xdr:from>
    <xdr:to>
      <xdr:col>5</xdr:col>
      <xdr:colOff>0</xdr:colOff>
      <xdr:row>41</xdr:row>
      <xdr:rowOff>0</xdr:rowOff>
    </xdr:to>
    <xdr:sp macro="" textlink="">
      <xdr:nvSpPr>
        <xdr:cNvPr id="2" name="Line 1">
          <a:extLst>
            <a:ext uri="{FF2B5EF4-FFF2-40B4-BE49-F238E27FC236}">
              <a16:creationId xmlns:a16="http://schemas.microsoft.com/office/drawing/2014/main" id="{00000000-0008-0000-0A00-000002000000}"/>
            </a:ext>
          </a:extLst>
        </xdr:cNvPr>
        <xdr:cNvSpPr>
          <a:spLocks noChangeShapeType="1"/>
        </xdr:cNvSpPr>
      </xdr:nvSpPr>
      <xdr:spPr bwMode="auto">
        <a:xfrm>
          <a:off x="9525" y="4105275"/>
          <a:ext cx="990600" cy="2762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91</xdr:row>
      <xdr:rowOff>0</xdr:rowOff>
    </xdr:from>
    <xdr:ext cx="76200" cy="209550"/>
    <xdr:sp macro="" textlink="">
      <xdr:nvSpPr>
        <xdr:cNvPr id="3" name="Text Box 37">
          <a:extLst>
            <a:ext uri="{FF2B5EF4-FFF2-40B4-BE49-F238E27FC236}">
              <a16:creationId xmlns:a16="http://schemas.microsoft.com/office/drawing/2014/main" id="{00000000-0008-0000-0A00-000003000000}"/>
            </a:ext>
          </a:extLst>
        </xdr:cNvPr>
        <xdr:cNvSpPr txBox="1">
          <a:spLocks noChangeArrowheads="1"/>
        </xdr:cNvSpPr>
      </xdr:nvSpPr>
      <xdr:spPr bwMode="auto">
        <a:xfrm>
          <a:off x="6467475" y="10534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twoCellAnchor>
    <xdr:from>
      <xdr:col>25</xdr:col>
      <xdr:colOff>27215</xdr:colOff>
      <xdr:row>26</xdr:row>
      <xdr:rowOff>13608</xdr:rowOff>
    </xdr:from>
    <xdr:to>
      <xdr:col>33</xdr:col>
      <xdr:colOff>0</xdr:colOff>
      <xdr:row>28</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4925786" y="6490608"/>
          <a:ext cx="1755321" cy="34017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18143</xdr:colOff>
      <xdr:row>53</xdr:row>
      <xdr:rowOff>9071</xdr:rowOff>
    </xdr:from>
    <xdr:to>
      <xdr:col>78</xdr:col>
      <xdr:colOff>0</xdr:colOff>
      <xdr:row>57</xdr:row>
      <xdr:rowOff>0</xdr:rowOff>
    </xdr:to>
    <xdr:sp macro="" textlink="">
      <xdr:nvSpPr>
        <xdr:cNvPr id="3" name="正方形/長方形 2">
          <a:extLst>
            <a:ext uri="{FF2B5EF4-FFF2-40B4-BE49-F238E27FC236}">
              <a16:creationId xmlns:a16="http://schemas.microsoft.com/office/drawing/2014/main" id="{00000000-0008-0000-0C00-000003000000}"/>
            </a:ext>
          </a:extLst>
        </xdr:cNvPr>
        <xdr:cNvSpPr/>
      </xdr:nvSpPr>
      <xdr:spPr>
        <a:xfrm>
          <a:off x="154214" y="9887857"/>
          <a:ext cx="15484929" cy="118835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190500</xdr:colOff>
      <xdr:row>26</xdr:row>
      <xdr:rowOff>9071</xdr:rowOff>
    </xdr:from>
    <xdr:to>
      <xdr:col>77</xdr:col>
      <xdr:colOff>190500</xdr:colOff>
      <xdr:row>51</xdr:row>
      <xdr:rowOff>172357</xdr:rowOff>
    </xdr:to>
    <xdr:sp macro="" textlink="">
      <xdr:nvSpPr>
        <xdr:cNvPr id="4" name="正方形/長方形 3">
          <a:extLst>
            <a:ext uri="{FF2B5EF4-FFF2-40B4-BE49-F238E27FC236}">
              <a16:creationId xmlns:a16="http://schemas.microsoft.com/office/drawing/2014/main" id="{00000000-0008-0000-0C00-000004000000}"/>
            </a:ext>
          </a:extLst>
        </xdr:cNvPr>
        <xdr:cNvSpPr/>
      </xdr:nvSpPr>
      <xdr:spPr>
        <a:xfrm>
          <a:off x="11039929" y="6359071"/>
          <a:ext cx="4590142" cy="3392715"/>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noAutofit/>
        </a:bodyPr>
        <a:lstStyle/>
        <a:p>
          <a:pPr algn="l"/>
          <a:endParaRPr kumimoji="1" lang="ja-JP" altLang="en-US" sz="1100"/>
        </a:p>
      </xdr:txBody>
    </xdr:sp>
    <xdr:clientData/>
  </xdr:twoCellAnchor>
  <xdr:twoCellAnchor>
    <xdr:from>
      <xdr:col>32</xdr:col>
      <xdr:colOff>54429</xdr:colOff>
      <xdr:row>34</xdr:row>
      <xdr:rowOff>54430</xdr:rowOff>
    </xdr:from>
    <xdr:to>
      <xdr:col>49</xdr:col>
      <xdr:colOff>1</xdr:colOff>
      <xdr:row>44</xdr:row>
      <xdr:rowOff>81642</xdr:rowOff>
    </xdr:to>
    <xdr:sp macro="" textlink="">
      <xdr:nvSpPr>
        <xdr:cNvPr id="5" name="四角形: 角を丸くする 4">
          <a:extLst>
            <a:ext uri="{FF2B5EF4-FFF2-40B4-BE49-F238E27FC236}">
              <a16:creationId xmlns:a16="http://schemas.microsoft.com/office/drawing/2014/main" id="{00000000-0008-0000-0C00-000005000000}"/>
            </a:ext>
          </a:extLst>
        </xdr:cNvPr>
        <xdr:cNvSpPr/>
      </xdr:nvSpPr>
      <xdr:spPr>
        <a:xfrm>
          <a:off x="6395358" y="7366001"/>
          <a:ext cx="3365500" cy="1025070"/>
        </a:xfrm>
        <a:prstGeom prst="roundRect">
          <a:avLst/>
        </a:prstGeom>
        <a:solidFill>
          <a:schemeClr val="bg1"/>
        </a:solid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solidFill>
                <a:srgbClr val="0000FF"/>
              </a:solidFill>
            </a:rPr>
            <a:t>安全巡視記録及び参加者ミーティング</a:t>
          </a:r>
          <a:endParaRPr kumimoji="1" lang="en-US" altLang="ja-JP" sz="1100" b="1">
            <a:solidFill>
              <a:srgbClr val="0000FF"/>
            </a:solidFill>
          </a:endParaRPr>
        </a:p>
        <a:p>
          <a:pPr algn="l"/>
          <a:r>
            <a:rPr kumimoji="1" lang="ja-JP" altLang="en-US" sz="1100">
              <a:solidFill>
                <a:srgbClr val="0000FF"/>
              </a:solidFill>
            </a:rPr>
            <a:t>・新規入場欄及び受入教育日を「作業員名簿」の「新規入場日・受入教育実施日」として移動</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17</xdr:col>
      <xdr:colOff>311977</xdr:colOff>
      <xdr:row>6</xdr:row>
      <xdr:rowOff>85152</xdr:rowOff>
    </xdr:from>
    <xdr:to>
      <xdr:col>24</xdr:col>
      <xdr:colOff>117102</xdr:colOff>
      <xdr:row>17</xdr:row>
      <xdr:rowOff>201707</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8094798" y="1607524"/>
          <a:ext cx="2255573" cy="2689119"/>
          <a:chOff x="8132002" y="1618677"/>
          <a:chExt cx="2272100" cy="2735930"/>
        </a:xfrm>
      </xdr:grpSpPr>
      <xdr:cxnSp macro="">
        <xdr:nvCxnSpPr>
          <xdr:cNvPr id="3" name="直線コネクタ 2">
            <a:extLst>
              <a:ext uri="{FF2B5EF4-FFF2-40B4-BE49-F238E27FC236}">
                <a16:creationId xmlns:a16="http://schemas.microsoft.com/office/drawing/2014/main" id="{00000000-0008-0000-0D00-000003000000}"/>
              </a:ext>
            </a:extLst>
          </xdr:cNvPr>
          <xdr:cNvCxnSpPr/>
        </xdr:nvCxnSpPr>
        <xdr:spPr>
          <a:xfrm flipV="1">
            <a:off x="8681873" y="3896622"/>
            <a:ext cx="708734"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nvGrpSpPr>
          <xdr:cNvPr id="4" name="Group 1868">
            <a:extLst>
              <a:ext uri="{FF2B5EF4-FFF2-40B4-BE49-F238E27FC236}">
                <a16:creationId xmlns:a16="http://schemas.microsoft.com/office/drawing/2014/main" id="{00000000-0008-0000-0D00-000004000000}"/>
              </a:ext>
            </a:extLst>
          </xdr:cNvPr>
          <xdr:cNvGrpSpPr>
            <a:grpSpLocks/>
          </xdr:cNvGrpSpPr>
        </xdr:nvGrpSpPr>
        <xdr:grpSpPr bwMode="auto">
          <a:xfrm>
            <a:off x="9379718" y="2376074"/>
            <a:ext cx="133050" cy="275268"/>
            <a:chOff x="283" y="107"/>
            <a:chExt cx="78" cy="198"/>
          </a:xfrm>
        </xdr:grpSpPr>
        <xdr:grpSp>
          <xdr:nvGrpSpPr>
            <xdr:cNvPr id="251" name="Group 1869">
              <a:extLst>
                <a:ext uri="{FF2B5EF4-FFF2-40B4-BE49-F238E27FC236}">
                  <a16:creationId xmlns:a16="http://schemas.microsoft.com/office/drawing/2014/main" id="{00000000-0008-0000-0D00-0000FB000000}"/>
                </a:ext>
              </a:extLst>
            </xdr:cNvPr>
            <xdr:cNvGrpSpPr>
              <a:grpSpLocks/>
            </xdr:cNvGrpSpPr>
          </xdr:nvGrpSpPr>
          <xdr:grpSpPr bwMode="auto">
            <a:xfrm>
              <a:off x="283" y="141"/>
              <a:ext cx="36" cy="69"/>
              <a:chOff x="320" y="141"/>
              <a:chExt cx="36" cy="69"/>
            </a:xfrm>
          </xdr:grpSpPr>
          <xdr:sp macro="" textlink="">
            <xdr:nvSpPr>
              <xdr:cNvPr id="292" name="Freeform 1870">
                <a:extLst>
                  <a:ext uri="{FF2B5EF4-FFF2-40B4-BE49-F238E27FC236}">
                    <a16:creationId xmlns:a16="http://schemas.microsoft.com/office/drawing/2014/main" id="{00000000-0008-0000-0D00-000024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93" name="Group 1871">
                <a:extLst>
                  <a:ext uri="{FF2B5EF4-FFF2-40B4-BE49-F238E27FC236}">
                    <a16:creationId xmlns:a16="http://schemas.microsoft.com/office/drawing/2014/main" id="{00000000-0008-0000-0D00-000025010000}"/>
                  </a:ext>
                </a:extLst>
              </xdr:cNvPr>
              <xdr:cNvGrpSpPr>
                <a:grpSpLocks/>
              </xdr:cNvGrpSpPr>
            </xdr:nvGrpSpPr>
            <xdr:grpSpPr bwMode="auto">
              <a:xfrm>
                <a:off x="320" y="166"/>
                <a:ext cx="28" cy="44"/>
                <a:chOff x="299" y="179"/>
                <a:chExt cx="28" cy="44"/>
              </a:xfrm>
            </xdr:grpSpPr>
            <xdr:sp macro="" textlink="">
              <xdr:nvSpPr>
                <xdr:cNvPr id="294" name="Freeform 1872">
                  <a:extLst>
                    <a:ext uri="{FF2B5EF4-FFF2-40B4-BE49-F238E27FC236}">
                      <a16:creationId xmlns:a16="http://schemas.microsoft.com/office/drawing/2014/main" id="{00000000-0008-0000-0D00-000026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 name="Freeform 1873">
                  <a:extLst>
                    <a:ext uri="{FF2B5EF4-FFF2-40B4-BE49-F238E27FC236}">
                      <a16:creationId xmlns:a16="http://schemas.microsoft.com/office/drawing/2014/main" id="{00000000-0008-0000-0D00-000027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52" name="Group 1874">
              <a:extLst>
                <a:ext uri="{FF2B5EF4-FFF2-40B4-BE49-F238E27FC236}">
                  <a16:creationId xmlns:a16="http://schemas.microsoft.com/office/drawing/2014/main" id="{00000000-0008-0000-0D00-0000FC000000}"/>
                </a:ext>
              </a:extLst>
            </xdr:cNvPr>
            <xdr:cNvGrpSpPr>
              <a:grpSpLocks/>
            </xdr:cNvGrpSpPr>
          </xdr:nvGrpSpPr>
          <xdr:grpSpPr bwMode="auto">
            <a:xfrm>
              <a:off x="306" y="107"/>
              <a:ext cx="48" cy="198"/>
              <a:chOff x="306" y="107"/>
              <a:chExt cx="48" cy="198"/>
            </a:xfrm>
          </xdr:grpSpPr>
          <xdr:grpSp>
            <xdr:nvGrpSpPr>
              <xdr:cNvPr id="258" name="Group 1875">
                <a:extLst>
                  <a:ext uri="{FF2B5EF4-FFF2-40B4-BE49-F238E27FC236}">
                    <a16:creationId xmlns:a16="http://schemas.microsoft.com/office/drawing/2014/main" id="{00000000-0008-0000-0D00-000002010000}"/>
                  </a:ext>
                </a:extLst>
              </xdr:cNvPr>
              <xdr:cNvGrpSpPr>
                <a:grpSpLocks/>
              </xdr:cNvGrpSpPr>
            </xdr:nvGrpSpPr>
            <xdr:grpSpPr bwMode="auto">
              <a:xfrm>
                <a:off x="307" y="107"/>
                <a:ext cx="41" cy="114"/>
                <a:chOff x="307" y="107"/>
                <a:chExt cx="41" cy="114"/>
              </a:xfrm>
            </xdr:grpSpPr>
            <xdr:grpSp>
              <xdr:nvGrpSpPr>
                <xdr:cNvPr id="270" name="Group 1876">
                  <a:extLst>
                    <a:ext uri="{FF2B5EF4-FFF2-40B4-BE49-F238E27FC236}">
                      <a16:creationId xmlns:a16="http://schemas.microsoft.com/office/drawing/2014/main" id="{00000000-0008-0000-0D00-00000E010000}"/>
                    </a:ext>
                  </a:extLst>
                </xdr:cNvPr>
                <xdr:cNvGrpSpPr>
                  <a:grpSpLocks/>
                </xdr:cNvGrpSpPr>
              </xdr:nvGrpSpPr>
              <xdr:grpSpPr bwMode="auto">
                <a:xfrm>
                  <a:off x="309" y="186"/>
                  <a:ext cx="38" cy="35"/>
                  <a:chOff x="359" y="187"/>
                  <a:chExt cx="38" cy="35"/>
                </a:xfrm>
              </xdr:grpSpPr>
              <xdr:sp macro="" textlink="">
                <xdr:nvSpPr>
                  <xdr:cNvPr id="288" name="Freeform 1877">
                    <a:extLst>
                      <a:ext uri="{FF2B5EF4-FFF2-40B4-BE49-F238E27FC236}">
                        <a16:creationId xmlns:a16="http://schemas.microsoft.com/office/drawing/2014/main" id="{00000000-0008-0000-0D00-000020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89" name="Group 1878">
                    <a:extLst>
                      <a:ext uri="{FF2B5EF4-FFF2-40B4-BE49-F238E27FC236}">
                        <a16:creationId xmlns:a16="http://schemas.microsoft.com/office/drawing/2014/main" id="{00000000-0008-0000-0D00-000021010000}"/>
                      </a:ext>
                    </a:extLst>
                  </xdr:cNvPr>
                  <xdr:cNvGrpSpPr>
                    <a:grpSpLocks/>
                  </xdr:cNvGrpSpPr>
                </xdr:nvGrpSpPr>
                <xdr:grpSpPr bwMode="auto">
                  <a:xfrm>
                    <a:off x="359" y="187"/>
                    <a:ext cx="36" cy="9"/>
                    <a:chOff x="290" y="92"/>
                    <a:chExt cx="36" cy="9"/>
                  </a:xfrm>
                </xdr:grpSpPr>
                <xdr:sp macro="" textlink="">
                  <xdr:nvSpPr>
                    <xdr:cNvPr id="290" name="Freeform 1879">
                      <a:extLst>
                        <a:ext uri="{FF2B5EF4-FFF2-40B4-BE49-F238E27FC236}">
                          <a16:creationId xmlns:a16="http://schemas.microsoft.com/office/drawing/2014/main" id="{00000000-0008-0000-0D00-000022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1" name="Freeform 1880">
                      <a:extLst>
                        <a:ext uri="{FF2B5EF4-FFF2-40B4-BE49-F238E27FC236}">
                          <a16:creationId xmlns:a16="http://schemas.microsoft.com/office/drawing/2014/main" id="{00000000-0008-0000-0D00-000023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271" name="Group 1881">
                  <a:extLst>
                    <a:ext uri="{FF2B5EF4-FFF2-40B4-BE49-F238E27FC236}">
                      <a16:creationId xmlns:a16="http://schemas.microsoft.com/office/drawing/2014/main" id="{00000000-0008-0000-0D00-00000F010000}"/>
                    </a:ext>
                  </a:extLst>
                </xdr:cNvPr>
                <xdr:cNvGrpSpPr>
                  <a:grpSpLocks/>
                </xdr:cNvGrpSpPr>
              </xdr:nvGrpSpPr>
              <xdr:grpSpPr bwMode="auto">
                <a:xfrm>
                  <a:off x="307" y="107"/>
                  <a:ext cx="41" cy="83"/>
                  <a:chOff x="307" y="107"/>
                  <a:chExt cx="41" cy="83"/>
                </a:xfrm>
              </xdr:grpSpPr>
              <xdr:grpSp>
                <xdr:nvGrpSpPr>
                  <xdr:cNvPr id="272" name="Group 1882">
                    <a:extLst>
                      <a:ext uri="{FF2B5EF4-FFF2-40B4-BE49-F238E27FC236}">
                        <a16:creationId xmlns:a16="http://schemas.microsoft.com/office/drawing/2014/main" id="{00000000-0008-0000-0D00-000010010000}"/>
                      </a:ext>
                    </a:extLst>
                  </xdr:cNvPr>
                  <xdr:cNvGrpSpPr>
                    <a:grpSpLocks noChangeAspect="1"/>
                  </xdr:cNvGrpSpPr>
                </xdr:nvGrpSpPr>
                <xdr:grpSpPr bwMode="auto">
                  <a:xfrm>
                    <a:off x="308" y="107"/>
                    <a:ext cx="32" cy="52"/>
                    <a:chOff x="288" y="0"/>
                    <a:chExt cx="63" cy="103"/>
                  </a:xfrm>
                </xdr:grpSpPr>
                <xdr:grpSp>
                  <xdr:nvGrpSpPr>
                    <xdr:cNvPr id="274" name="Group 1883">
                      <a:extLst>
                        <a:ext uri="{FF2B5EF4-FFF2-40B4-BE49-F238E27FC236}">
                          <a16:creationId xmlns:a16="http://schemas.microsoft.com/office/drawing/2014/main" id="{00000000-0008-0000-0D00-000012010000}"/>
                        </a:ext>
                      </a:extLst>
                    </xdr:cNvPr>
                    <xdr:cNvGrpSpPr>
                      <a:grpSpLocks noChangeAspect="1"/>
                    </xdr:cNvGrpSpPr>
                  </xdr:nvGrpSpPr>
                  <xdr:grpSpPr bwMode="auto">
                    <a:xfrm>
                      <a:off x="288" y="0"/>
                      <a:ext cx="55" cy="76"/>
                      <a:chOff x="288" y="0"/>
                      <a:chExt cx="110" cy="152"/>
                    </a:xfrm>
                  </xdr:grpSpPr>
                  <xdr:grpSp>
                    <xdr:nvGrpSpPr>
                      <xdr:cNvPr id="276" name="Group 1884">
                        <a:extLst>
                          <a:ext uri="{FF2B5EF4-FFF2-40B4-BE49-F238E27FC236}">
                            <a16:creationId xmlns:a16="http://schemas.microsoft.com/office/drawing/2014/main" id="{00000000-0008-0000-0D00-000014010000}"/>
                          </a:ext>
                        </a:extLst>
                      </xdr:cNvPr>
                      <xdr:cNvGrpSpPr>
                        <a:grpSpLocks noChangeAspect="1"/>
                      </xdr:cNvGrpSpPr>
                    </xdr:nvGrpSpPr>
                    <xdr:grpSpPr bwMode="auto">
                      <a:xfrm>
                        <a:off x="304" y="48"/>
                        <a:ext cx="82" cy="104"/>
                        <a:chOff x="124" y="68"/>
                        <a:chExt cx="64" cy="92"/>
                      </a:xfrm>
                    </xdr:grpSpPr>
                    <xdr:sp macro="" textlink="">
                      <xdr:nvSpPr>
                        <xdr:cNvPr id="285" name="Freeform 1885">
                          <a:extLst>
                            <a:ext uri="{FF2B5EF4-FFF2-40B4-BE49-F238E27FC236}">
                              <a16:creationId xmlns:a16="http://schemas.microsoft.com/office/drawing/2014/main" id="{00000000-0008-0000-0D00-00001D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6" name="Freeform 1886">
                          <a:extLst>
                            <a:ext uri="{FF2B5EF4-FFF2-40B4-BE49-F238E27FC236}">
                              <a16:creationId xmlns:a16="http://schemas.microsoft.com/office/drawing/2014/main" id="{00000000-0008-0000-0D00-00001E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7" name="Freeform 1887">
                          <a:extLst>
                            <a:ext uri="{FF2B5EF4-FFF2-40B4-BE49-F238E27FC236}">
                              <a16:creationId xmlns:a16="http://schemas.microsoft.com/office/drawing/2014/main" id="{00000000-0008-0000-0D00-00001F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77" name="Group 1888">
                        <a:extLst>
                          <a:ext uri="{FF2B5EF4-FFF2-40B4-BE49-F238E27FC236}">
                            <a16:creationId xmlns:a16="http://schemas.microsoft.com/office/drawing/2014/main" id="{00000000-0008-0000-0D00-000015010000}"/>
                          </a:ext>
                        </a:extLst>
                      </xdr:cNvPr>
                      <xdr:cNvGrpSpPr>
                        <a:grpSpLocks noChangeAspect="1"/>
                      </xdr:cNvGrpSpPr>
                    </xdr:nvGrpSpPr>
                    <xdr:grpSpPr bwMode="auto">
                      <a:xfrm>
                        <a:off x="288" y="0"/>
                        <a:ext cx="110" cy="120"/>
                        <a:chOff x="288" y="0"/>
                        <a:chExt cx="110" cy="120"/>
                      </a:xfrm>
                    </xdr:grpSpPr>
                    <xdr:sp macro="" textlink="">
                      <xdr:nvSpPr>
                        <xdr:cNvPr id="278" name="Freeform 1889">
                          <a:extLst>
                            <a:ext uri="{FF2B5EF4-FFF2-40B4-BE49-F238E27FC236}">
                              <a16:creationId xmlns:a16="http://schemas.microsoft.com/office/drawing/2014/main" id="{00000000-0008-0000-0D00-000016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79" name="Group 1890">
                          <a:extLst>
                            <a:ext uri="{FF2B5EF4-FFF2-40B4-BE49-F238E27FC236}">
                              <a16:creationId xmlns:a16="http://schemas.microsoft.com/office/drawing/2014/main" id="{00000000-0008-0000-0D00-000017010000}"/>
                            </a:ext>
                          </a:extLst>
                        </xdr:cNvPr>
                        <xdr:cNvGrpSpPr>
                          <a:grpSpLocks noChangeAspect="1"/>
                        </xdr:cNvGrpSpPr>
                      </xdr:nvGrpSpPr>
                      <xdr:grpSpPr bwMode="auto">
                        <a:xfrm>
                          <a:off x="288" y="0"/>
                          <a:ext cx="110" cy="59"/>
                          <a:chOff x="182" y="52"/>
                          <a:chExt cx="110" cy="59"/>
                        </a:xfrm>
                      </xdr:grpSpPr>
                      <xdr:sp macro="" textlink="">
                        <xdr:nvSpPr>
                          <xdr:cNvPr id="280" name="Freeform 1891">
                            <a:extLst>
                              <a:ext uri="{FF2B5EF4-FFF2-40B4-BE49-F238E27FC236}">
                                <a16:creationId xmlns:a16="http://schemas.microsoft.com/office/drawing/2014/main" id="{00000000-0008-0000-0D00-000018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1" name="Freeform 1892">
                            <a:extLst>
                              <a:ext uri="{FF2B5EF4-FFF2-40B4-BE49-F238E27FC236}">
                                <a16:creationId xmlns:a16="http://schemas.microsoft.com/office/drawing/2014/main" id="{00000000-0008-0000-0D00-000019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2" name="Group 1893">
                            <a:extLst>
                              <a:ext uri="{FF2B5EF4-FFF2-40B4-BE49-F238E27FC236}">
                                <a16:creationId xmlns:a16="http://schemas.microsoft.com/office/drawing/2014/main" id="{00000000-0008-0000-0D00-00001A010000}"/>
                              </a:ext>
                            </a:extLst>
                          </xdr:cNvPr>
                          <xdr:cNvGrpSpPr>
                            <a:grpSpLocks noChangeAspect="1"/>
                          </xdr:cNvGrpSpPr>
                        </xdr:nvGrpSpPr>
                        <xdr:grpSpPr bwMode="auto">
                          <a:xfrm>
                            <a:off x="263" y="87"/>
                            <a:ext cx="10" cy="13"/>
                            <a:chOff x="80" y="110"/>
                            <a:chExt cx="32" cy="30"/>
                          </a:xfrm>
                        </xdr:grpSpPr>
                        <xdr:sp macro="" textlink="">
                          <xdr:nvSpPr>
                            <xdr:cNvPr id="283" name="Rectangle 1894">
                              <a:extLst>
                                <a:ext uri="{FF2B5EF4-FFF2-40B4-BE49-F238E27FC236}">
                                  <a16:creationId xmlns:a16="http://schemas.microsoft.com/office/drawing/2014/main" id="{00000000-0008-0000-0D00-00001B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4" name="Rectangle 1895">
                              <a:extLst>
                                <a:ext uri="{FF2B5EF4-FFF2-40B4-BE49-F238E27FC236}">
                                  <a16:creationId xmlns:a16="http://schemas.microsoft.com/office/drawing/2014/main" id="{00000000-0008-0000-0D00-00001C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275" name="Freeform 1896">
                      <a:extLst>
                        <a:ext uri="{FF2B5EF4-FFF2-40B4-BE49-F238E27FC236}">
                          <a16:creationId xmlns:a16="http://schemas.microsoft.com/office/drawing/2014/main" id="{00000000-0008-0000-0D00-000013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73" name="Freeform 1897">
                    <a:extLst>
                      <a:ext uri="{FF2B5EF4-FFF2-40B4-BE49-F238E27FC236}">
                        <a16:creationId xmlns:a16="http://schemas.microsoft.com/office/drawing/2014/main" id="{00000000-0008-0000-0D00-000011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59" name="Group 1898">
                <a:extLst>
                  <a:ext uri="{FF2B5EF4-FFF2-40B4-BE49-F238E27FC236}">
                    <a16:creationId xmlns:a16="http://schemas.microsoft.com/office/drawing/2014/main" id="{00000000-0008-0000-0D00-000003010000}"/>
                  </a:ext>
                </a:extLst>
              </xdr:cNvPr>
              <xdr:cNvGrpSpPr>
                <a:grpSpLocks/>
              </xdr:cNvGrpSpPr>
            </xdr:nvGrpSpPr>
            <xdr:grpSpPr bwMode="auto">
              <a:xfrm>
                <a:off x="306" y="203"/>
                <a:ext cx="48" cy="102"/>
                <a:chOff x="356" y="204"/>
                <a:chExt cx="48" cy="102"/>
              </a:xfrm>
            </xdr:grpSpPr>
            <xdr:grpSp>
              <xdr:nvGrpSpPr>
                <xdr:cNvPr id="260" name="Group 1899">
                  <a:extLst>
                    <a:ext uri="{FF2B5EF4-FFF2-40B4-BE49-F238E27FC236}">
                      <a16:creationId xmlns:a16="http://schemas.microsoft.com/office/drawing/2014/main" id="{00000000-0008-0000-0D00-000004010000}"/>
                    </a:ext>
                  </a:extLst>
                </xdr:cNvPr>
                <xdr:cNvGrpSpPr>
                  <a:grpSpLocks/>
                </xdr:cNvGrpSpPr>
              </xdr:nvGrpSpPr>
              <xdr:grpSpPr bwMode="auto">
                <a:xfrm>
                  <a:off x="356" y="205"/>
                  <a:ext cx="28" cy="99"/>
                  <a:chOff x="335" y="205"/>
                  <a:chExt cx="28" cy="99"/>
                </a:xfrm>
              </xdr:grpSpPr>
              <xdr:sp macro="" textlink="">
                <xdr:nvSpPr>
                  <xdr:cNvPr id="266" name="Freeform 1900">
                    <a:extLst>
                      <a:ext uri="{FF2B5EF4-FFF2-40B4-BE49-F238E27FC236}">
                        <a16:creationId xmlns:a16="http://schemas.microsoft.com/office/drawing/2014/main" id="{00000000-0008-0000-0D00-00000A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7" name="Group 1901">
                    <a:extLst>
                      <a:ext uri="{FF2B5EF4-FFF2-40B4-BE49-F238E27FC236}">
                        <a16:creationId xmlns:a16="http://schemas.microsoft.com/office/drawing/2014/main" id="{00000000-0008-0000-0D00-00000B010000}"/>
                      </a:ext>
                    </a:extLst>
                  </xdr:cNvPr>
                  <xdr:cNvGrpSpPr>
                    <a:grpSpLocks/>
                  </xdr:cNvGrpSpPr>
                </xdr:nvGrpSpPr>
                <xdr:grpSpPr bwMode="auto">
                  <a:xfrm rot="40272">
                    <a:off x="335" y="246"/>
                    <a:ext cx="26" cy="58"/>
                    <a:chOff x="339" y="236"/>
                    <a:chExt cx="26" cy="58"/>
                  </a:xfrm>
                </xdr:grpSpPr>
                <xdr:sp macro="" textlink="">
                  <xdr:nvSpPr>
                    <xdr:cNvPr id="268" name="Freeform 1902">
                      <a:extLst>
                        <a:ext uri="{FF2B5EF4-FFF2-40B4-BE49-F238E27FC236}">
                          <a16:creationId xmlns:a16="http://schemas.microsoft.com/office/drawing/2014/main" id="{00000000-0008-0000-0D00-00000C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9" name="Freeform 1903">
                      <a:extLst>
                        <a:ext uri="{FF2B5EF4-FFF2-40B4-BE49-F238E27FC236}">
                          <a16:creationId xmlns:a16="http://schemas.microsoft.com/office/drawing/2014/main" id="{00000000-0008-0000-0D00-00000D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61" name="Group 1904">
                  <a:extLst>
                    <a:ext uri="{FF2B5EF4-FFF2-40B4-BE49-F238E27FC236}">
                      <a16:creationId xmlns:a16="http://schemas.microsoft.com/office/drawing/2014/main" id="{00000000-0008-0000-0D00-000005010000}"/>
                    </a:ext>
                  </a:extLst>
                </xdr:cNvPr>
                <xdr:cNvGrpSpPr>
                  <a:grpSpLocks/>
                </xdr:cNvGrpSpPr>
              </xdr:nvGrpSpPr>
              <xdr:grpSpPr bwMode="auto">
                <a:xfrm>
                  <a:off x="376" y="204"/>
                  <a:ext cx="28" cy="102"/>
                  <a:chOff x="376" y="204"/>
                  <a:chExt cx="28" cy="102"/>
                </a:xfrm>
              </xdr:grpSpPr>
              <xdr:sp macro="" textlink="">
                <xdr:nvSpPr>
                  <xdr:cNvPr id="262" name="Freeform 1905">
                    <a:extLst>
                      <a:ext uri="{FF2B5EF4-FFF2-40B4-BE49-F238E27FC236}">
                        <a16:creationId xmlns:a16="http://schemas.microsoft.com/office/drawing/2014/main" id="{00000000-0008-0000-0D00-000006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906">
                    <a:extLst>
                      <a:ext uri="{FF2B5EF4-FFF2-40B4-BE49-F238E27FC236}">
                        <a16:creationId xmlns:a16="http://schemas.microsoft.com/office/drawing/2014/main" id="{00000000-0008-0000-0D00-000007010000}"/>
                      </a:ext>
                    </a:extLst>
                  </xdr:cNvPr>
                  <xdr:cNvGrpSpPr>
                    <a:grpSpLocks/>
                  </xdr:cNvGrpSpPr>
                </xdr:nvGrpSpPr>
                <xdr:grpSpPr bwMode="auto">
                  <a:xfrm>
                    <a:off x="381" y="248"/>
                    <a:ext cx="23" cy="58"/>
                    <a:chOff x="381" y="248"/>
                    <a:chExt cx="23" cy="58"/>
                  </a:xfrm>
                </xdr:grpSpPr>
                <xdr:sp macro="" textlink="">
                  <xdr:nvSpPr>
                    <xdr:cNvPr id="264" name="Freeform 1907">
                      <a:extLst>
                        <a:ext uri="{FF2B5EF4-FFF2-40B4-BE49-F238E27FC236}">
                          <a16:creationId xmlns:a16="http://schemas.microsoft.com/office/drawing/2014/main" id="{00000000-0008-0000-0D00-000008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5" name="Freeform 1908">
                      <a:extLst>
                        <a:ext uri="{FF2B5EF4-FFF2-40B4-BE49-F238E27FC236}">
                          <a16:creationId xmlns:a16="http://schemas.microsoft.com/office/drawing/2014/main" id="{00000000-0008-0000-0D00-000009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253" name="Group 1909">
              <a:extLst>
                <a:ext uri="{FF2B5EF4-FFF2-40B4-BE49-F238E27FC236}">
                  <a16:creationId xmlns:a16="http://schemas.microsoft.com/office/drawing/2014/main" id="{00000000-0008-0000-0D00-0000FD000000}"/>
                </a:ext>
              </a:extLst>
            </xdr:cNvPr>
            <xdr:cNvGrpSpPr>
              <a:grpSpLocks/>
            </xdr:cNvGrpSpPr>
          </xdr:nvGrpSpPr>
          <xdr:grpSpPr bwMode="auto">
            <a:xfrm>
              <a:off x="339" y="142"/>
              <a:ext cx="22" cy="74"/>
              <a:chOff x="402" y="142"/>
              <a:chExt cx="22" cy="74"/>
            </a:xfrm>
          </xdr:grpSpPr>
          <xdr:sp macro="" textlink="">
            <xdr:nvSpPr>
              <xdr:cNvPr id="254" name="Freeform 1910">
                <a:extLst>
                  <a:ext uri="{FF2B5EF4-FFF2-40B4-BE49-F238E27FC236}">
                    <a16:creationId xmlns:a16="http://schemas.microsoft.com/office/drawing/2014/main" id="{00000000-0008-0000-0D00-0000FE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55" name="Group 1911">
                <a:extLst>
                  <a:ext uri="{FF2B5EF4-FFF2-40B4-BE49-F238E27FC236}">
                    <a16:creationId xmlns:a16="http://schemas.microsoft.com/office/drawing/2014/main" id="{00000000-0008-0000-0D00-0000FF000000}"/>
                  </a:ext>
                </a:extLst>
              </xdr:cNvPr>
              <xdr:cNvGrpSpPr>
                <a:grpSpLocks/>
              </xdr:cNvGrpSpPr>
            </xdr:nvGrpSpPr>
            <xdr:grpSpPr bwMode="auto">
              <a:xfrm>
                <a:off x="409" y="170"/>
                <a:ext cx="15" cy="46"/>
                <a:chOff x="325" y="55"/>
                <a:chExt cx="15" cy="46"/>
              </a:xfrm>
            </xdr:grpSpPr>
            <xdr:sp macro="" textlink="">
              <xdr:nvSpPr>
                <xdr:cNvPr id="256" name="Freeform 1912">
                  <a:extLst>
                    <a:ext uri="{FF2B5EF4-FFF2-40B4-BE49-F238E27FC236}">
                      <a16:creationId xmlns:a16="http://schemas.microsoft.com/office/drawing/2014/main" id="{00000000-0008-0000-0D00-000000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7" name="Freeform 1913">
                  <a:extLst>
                    <a:ext uri="{FF2B5EF4-FFF2-40B4-BE49-F238E27FC236}">
                      <a16:creationId xmlns:a16="http://schemas.microsoft.com/office/drawing/2014/main" id="{00000000-0008-0000-0D00-000001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5" name="Group 1868">
            <a:extLst>
              <a:ext uri="{FF2B5EF4-FFF2-40B4-BE49-F238E27FC236}">
                <a16:creationId xmlns:a16="http://schemas.microsoft.com/office/drawing/2014/main" id="{00000000-0008-0000-0D00-000005000000}"/>
              </a:ext>
            </a:extLst>
          </xdr:cNvPr>
          <xdr:cNvGrpSpPr>
            <a:grpSpLocks/>
          </xdr:cNvGrpSpPr>
        </xdr:nvGrpSpPr>
        <xdr:grpSpPr bwMode="auto">
          <a:xfrm>
            <a:off x="9375394" y="2059357"/>
            <a:ext cx="127627" cy="263650"/>
            <a:chOff x="283" y="107"/>
            <a:chExt cx="78" cy="198"/>
          </a:xfrm>
        </xdr:grpSpPr>
        <xdr:grpSp>
          <xdr:nvGrpSpPr>
            <xdr:cNvPr id="206" name="Group 1869">
              <a:extLst>
                <a:ext uri="{FF2B5EF4-FFF2-40B4-BE49-F238E27FC236}">
                  <a16:creationId xmlns:a16="http://schemas.microsoft.com/office/drawing/2014/main" id="{00000000-0008-0000-0D00-0000CE000000}"/>
                </a:ext>
              </a:extLst>
            </xdr:cNvPr>
            <xdr:cNvGrpSpPr>
              <a:grpSpLocks/>
            </xdr:cNvGrpSpPr>
          </xdr:nvGrpSpPr>
          <xdr:grpSpPr bwMode="auto">
            <a:xfrm>
              <a:off x="283" y="141"/>
              <a:ext cx="36" cy="69"/>
              <a:chOff x="320" y="141"/>
              <a:chExt cx="36" cy="69"/>
            </a:xfrm>
          </xdr:grpSpPr>
          <xdr:sp macro="" textlink="">
            <xdr:nvSpPr>
              <xdr:cNvPr id="247" name="Freeform 1870">
                <a:extLst>
                  <a:ext uri="{FF2B5EF4-FFF2-40B4-BE49-F238E27FC236}">
                    <a16:creationId xmlns:a16="http://schemas.microsoft.com/office/drawing/2014/main" id="{00000000-0008-0000-0D00-0000F7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48" name="Group 1871">
                <a:extLst>
                  <a:ext uri="{FF2B5EF4-FFF2-40B4-BE49-F238E27FC236}">
                    <a16:creationId xmlns:a16="http://schemas.microsoft.com/office/drawing/2014/main" id="{00000000-0008-0000-0D00-0000F8000000}"/>
                  </a:ext>
                </a:extLst>
              </xdr:cNvPr>
              <xdr:cNvGrpSpPr>
                <a:grpSpLocks/>
              </xdr:cNvGrpSpPr>
            </xdr:nvGrpSpPr>
            <xdr:grpSpPr bwMode="auto">
              <a:xfrm>
                <a:off x="320" y="166"/>
                <a:ext cx="28" cy="44"/>
                <a:chOff x="299" y="179"/>
                <a:chExt cx="28" cy="44"/>
              </a:xfrm>
            </xdr:grpSpPr>
            <xdr:sp macro="" textlink="">
              <xdr:nvSpPr>
                <xdr:cNvPr id="249" name="Freeform 1872">
                  <a:extLst>
                    <a:ext uri="{FF2B5EF4-FFF2-40B4-BE49-F238E27FC236}">
                      <a16:creationId xmlns:a16="http://schemas.microsoft.com/office/drawing/2014/main" id="{00000000-0008-0000-0D00-0000F9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0" name="Freeform 1873">
                  <a:extLst>
                    <a:ext uri="{FF2B5EF4-FFF2-40B4-BE49-F238E27FC236}">
                      <a16:creationId xmlns:a16="http://schemas.microsoft.com/office/drawing/2014/main" id="{00000000-0008-0000-0D00-0000FA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07" name="Group 1874">
              <a:extLst>
                <a:ext uri="{FF2B5EF4-FFF2-40B4-BE49-F238E27FC236}">
                  <a16:creationId xmlns:a16="http://schemas.microsoft.com/office/drawing/2014/main" id="{00000000-0008-0000-0D00-0000CF000000}"/>
                </a:ext>
              </a:extLst>
            </xdr:cNvPr>
            <xdr:cNvGrpSpPr>
              <a:grpSpLocks/>
            </xdr:cNvGrpSpPr>
          </xdr:nvGrpSpPr>
          <xdr:grpSpPr bwMode="auto">
            <a:xfrm>
              <a:off x="306" y="107"/>
              <a:ext cx="48" cy="198"/>
              <a:chOff x="306" y="107"/>
              <a:chExt cx="48" cy="198"/>
            </a:xfrm>
          </xdr:grpSpPr>
          <xdr:grpSp>
            <xdr:nvGrpSpPr>
              <xdr:cNvPr id="213" name="Group 1875">
                <a:extLst>
                  <a:ext uri="{FF2B5EF4-FFF2-40B4-BE49-F238E27FC236}">
                    <a16:creationId xmlns:a16="http://schemas.microsoft.com/office/drawing/2014/main" id="{00000000-0008-0000-0D00-0000D5000000}"/>
                  </a:ext>
                </a:extLst>
              </xdr:cNvPr>
              <xdr:cNvGrpSpPr>
                <a:grpSpLocks/>
              </xdr:cNvGrpSpPr>
            </xdr:nvGrpSpPr>
            <xdr:grpSpPr bwMode="auto">
              <a:xfrm>
                <a:off x="307" y="107"/>
                <a:ext cx="41" cy="114"/>
                <a:chOff x="307" y="107"/>
                <a:chExt cx="41" cy="114"/>
              </a:xfrm>
            </xdr:grpSpPr>
            <xdr:grpSp>
              <xdr:nvGrpSpPr>
                <xdr:cNvPr id="225" name="Group 1876">
                  <a:extLst>
                    <a:ext uri="{FF2B5EF4-FFF2-40B4-BE49-F238E27FC236}">
                      <a16:creationId xmlns:a16="http://schemas.microsoft.com/office/drawing/2014/main" id="{00000000-0008-0000-0D00-0000E1000000}"/>
                    </a:ext>
                  </a:extLst>
                </xdr:cNvPr>
                <xdr:cNvGrpSpPr>
                  <a:grpSpLocks/>
                </xdr:cNvGrpSpPr>
              </xdr:nvGrpSpPr>
              <xdr:grpSpPr bwMode="auto">
                <a:xfrm>
                  <a:off x="309" y="186"/>
                  <a:ext cx="38" cy="35"/>
                  <a:chOff x="359" y="187"/>
                  <a:chExt cx="38" cy="35"/>
                </a:xfrm>
              </xdr:grpSpPr>
              <xdr:sp macro="" textlink="">
                <xdr:nvSpPr>
                  <xdr:cNvPr id="243" name="Freeform 1877">
                    <a:extLst>
                      <a:ext uri="{FF2B5EF4-FFF2-40B4-BE49-F238E27FC236}">
                        <a16:creationId xmlns:a16="http://schemas.microsoft.com/office/drawing/2014/main" id="{00000000-0008-0000-0D00-0000F3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44" name="Group 1878">
                    <a:extLst>
                      <a:ext uri="{FF2B5EF4-FFF2-40B4-BE49-F238E27FC236}">
                        <a16:creationId xmlns:a16="http://schemas.microsoft.com/office/drawing/2014/main" id="{00000000-0008-0000-0D00-0000F4000000}"/>
                      </a:ext>
                    </a:extLst>
                  </xdr:cNvPr>
                  <xdr:cNvGrpSpPr>
                    <a:grpSpLocks/>
                  </xdr:cNvGrpSpPr>
                </xdr:nvGrpSpPr>
                <xdr:grpSpPr bwMode="auto">
                  <a:xfrm>
                    <a:off x="359" y="187"/>
                    <a:ext cx="36" cy="9"/>
                    <a:chOff x="290" y="92"/>
                    <a:chExt cx="36" cy="9"/>
                  </a:xfrm>
                </xdr:grpSpPr>
                <xdr:sp macro="" textlink="">
                  <xdr:nvSpPr>
                    <xdr:cNvPr id="245" name="Freeform 1879">
                      <a:extLst>
                        <a:ext uri="{FF2B5EF4-FFF2-40B4-BE49-F238E27FC236}">
                          <a16:creationId xmlns:a16="http://schemas.microsoft.com/office/drawing/2014/main" id="{00000000-0008-0000-0D00-0000F5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46" name="Freeform 1880">
                      <a:extLst>
                        <a:ext uri="{FF2B5EF4-FFF2-40B4-BE49-F238E27FC236}">
                          <a16:creationId xmlns:a16="http://schemas.microsoft.com/office/drawing/2014/main" id="{00000000-0008-0000-0D00-0000F6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226" name="Group 1881">
                  <a:extLst>
                    <a:ext uri="{FF2B5EF4-FFF2-40B4-BE49-F238E27FC236}">
                      <a16:creationId xmlns:a16="http://schemas.microsoft.com/office/drawing/2014/main" id="{00000000-0008-0000-0D00-0000E2000000}"/>
                    </a:ext>
                  </a:extLst>
                </xdr:cNvPr>
                <xdr:cNvGrpSpPr>
                  <a:grpSpLocks/>
                </xdr:cNvGrpSpPr>
              </xdr:nvGrpSpPr>
              <xdr:grpSpPr bwMode="auto">
                <a:xfrm>
                  <a:off x="307" y="107"/>
                  <a:ext cx="41" cy="83"/>
                  <a:chOff x="307" y="107"/>
                  <a:chExt cx="41" cy="83"/>
                </a:xfrm>
              </xdr:grpSpPr>
              <xdr:grpSp>
                <xdr:nvGrpSpPr>
                  <xdr:cNvPr id="227" name="Group 1882">
                    <a:extLst>
                      <a:ext uri="{FF2B5EF4-FFF2-40B4-BE49-F238E27FC236}">
                        <a16:creationId xmlns:a16="http://schemas.microsoft.com/office/drawing/2014/main" id="{00000000-0008-0000-0D00-0000E3000000}"/>
                      </a:ext>
                    </a:extLst>
                  </xdr:cNvPr>
                  <xdr:cNvGrpSpPr>
                    <a:grpSpLocks noChangeAspect="1"/>
                  </xdr:cNvGrpSpPr>
                </xdr:nvGrpSpPr>
                <xdr:grpSpPr bwMode="auto">
                  <a:xfrm>
                    <a:off x="308" y="107"/>
                    <a:ext cx="32" cy="52"/>
                    <a:chOff x="288" y="0"/>
                    <a:chExt cx="63" cy="103"/>
                  </a:xfrm>
                </xdr:grpSpPr>
                <xdr:grpSp>
                  <xdr:nvGrpSpPr>
                    <xdr:cNvPr id="229" name="Group 1883">
                      <a:extLst>
                        <a:ext uri="{FF2B5EF4-FFF2-40B4-BE49-F238E27FC236}">
                          <a16:creationId xmlns:a16="http://schemas.microsoft.com/office/drawing/2014/main" id="{00000000-0008-0000-0D00-0000E5000000}"/>
                        </a:ext>
                      </a:extLst>
                    </xdr:cNvPr>
                    <xdr:cNvGrpSpPr>
                      <a:grpSpLocks noChangeAspect="1"/>
                    </xdr:cNvGrpSpPr>
                  </xdr:nvGrpSpPr>
                  <xdr:grpSpPr bwMode="auto">
                    <a:xfrm>
                      <a:off x="288" y="0"/>
                      <a:ext cx="55" cy="76"/>
                      <a:chOff x="288" y="0"/>
                      <a:chExt cx="110" cy="152"/>
                    </a:xfrm>
                  </xdr:grpSpPr>
                  <xdr:grpSp>
                    <xdr:nvGrpSpPr>
                      <xdr:cNvPr id="231" name="Group 1884">
                        <a:extLst>
                          <a:ext uri="{FF2B5EF4-FFF2-40B4-BE49-F238E27FC236}">
                            <a16:creationId xmlns:a16="http://schemas.microsoft.com/office/drawing/2014/main" id="{00000000-0008-0000-0D00-0000E7000000}"/>
                          </a:ext>
                        </a:extLst>
                      </xdr:cNvPr>
                      <xdr:cNvGrpSpPr>
                        <a:grpSpLocks noChangeAspect="1"/>
                      </xdr:cNvGrpSpPr>
                    </xdr:nvGrpSpPr>
                    <xdr:grpSpPr bwMode="auto">
                      <a:xfrm>
                        <a:off x="304" y="48"/>
                        <a:ext cx="82" cy="104"/>
                        <a:chOff x="124" y="68"/>
                        <a:chExt cx="64" cy="92"/>
                      </a:xfrm>
                    </xdr:grpSpPr>
                    <xdr:sp macro="" textlink="">
                      <xdr:nvSpPr>
                        <xdr:cNvPr id="240" name="Freeform 1885">
                          <a:extLst>
                            <a:ext uri="{FF2B5EF4-FFF2-40B4-BE49-F238E27FC236}">
                              <a16:creationId xmlns:a16="http://schemas.microsoft.com/office/drawing/2014/main" id="{00000000-0008-0000-0D00-0000F0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1" name="Freeform 1886">
                          <a:extLst>
                            <a:ext uri="{FF2B5EF4-FFF2-40B4-BE49-F238E27FC236}">
                              <a16:creationId xmlns:a16="http://schemas.microsoft.com/office/drawing/2014/main" id="{00000000-0008-0000-0D00-0000F1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2" name="Freeform 1887">
                          <a:extLst>
                            <a:ext uri="{FF2B5EF4-FFF2-40B4-BE49-F238E27FC236}">
                              <a16:creationId xmlns:a16="http://schemas.microsoft.com/office/drawing/2014/main" id="{00000000-0008-0000-0D00-0000F2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32" name="Group 1888">
                        <a:extLst>
                          <a:ext uri="{FF2B5EF4-FFF2-40B4-BE49-F238E27FC236}">
                            <a16:creationId xmlns:a16="http://schemas.microsoft.com/office/drawing/2014/main" id="{00000000-0008-0000-0D00-0000E8000000}"/>
                          </a:ext>
                        </a:extLst>
                      </xdr:cNvPr>
                      <xdr:cNvGrpSpPr>
                        <a:grpSpLocks noChangeAspect="1"/>
                      </xdr:cNvGrpSpPr>
                    </xdr:nvGrpSpPr>
                    <xdr:grpSpPr bwMode="auto">
                      <a:xfrm>
                        <a:off x="288" y="0"/>
                        <a:ext cx="110" cy="120"/>
                        <a:chOff x="288" y="0"/>
                        <a:chExt cx="110" cy="120"/>
                      </a:xfrm>
                    </xdr:grpSpPr>
                    <xdr:sp macro="" textlink="">
                      <xdr:nvSpPr>
                        <xdr:cNvPr id="233" name="Freeform 1889">
                          <a:extLst>
                            <a:ext uri="{FF2B5EF4-FFF2-40B4-BE49-F238E27FC236}">
                              <a16:creationId xmlns:a16="http://schemas.microsoft.com/office/drawing/2014/main" id="{00000000-0008-0000-0D00-0000E9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34" name="Group 1890">
                          <a:extLst>
                            <a:ext uri="{FF2B5EF4-FFF2-40B4-BE49-F238E27FC236}">
                              <a16:creationId xmlns:a16="http://schemas.microsoft.com/office/drawing/2014/main" id="{00000000-0008-0000-0D00-0000EA000000}"/>
                            </a:ext>
                          </a:extLst>
                        </xdr:cNvPr>
                        <xdr:cNvGrpSpPr>
                          <a:grpSpLocks noChangeAspect="1"/>
                        </xdr:cNvGrpSpPr>
                      </xdr:nvGrpSpPr>
                      <xdr:grpSpPr bwMode="auto">
                        <a:xfrm>
                          <a:off x="288" y="0"/>
                          <a:ext cx="110" cy="59"/>
                          <a:chOff x="182" y="52"/>
                          <a:chExt cx="110" cy="59"/>
                        </a:xfrm>
                      </xdr:grpSpPr>
                      <xdr:sp macro="" textlink="">
                        <xdr:nvSpPr>
                          <xdr:cNvPr id="235" name="Freeform 1891">
                            <a:extLst>
                              <a:ext uri="{FF2B5EF4-FFF2-40B4-BE49-F238E27FC236}">
                                <a16:creationId xmlns:a16="http://schemas.microsoft.com/office/drawing/2014/main" id="{00000000-0008-0000-0D00-0000EB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6" name="Freeform 1892">
                            <a:extLst>
                              <a:ext uri="{FF2B5EF4-FFF2-40B4-BE49-F238E27FC236}">
                                <a16:creationId xmlns:a16="http://schemas.microsoft.com/office/drawing/2014/main" id="{00000000-0008-0000-0D00-0000EC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37" name="Group 1893">
                            <a:extLst>
                              <a:ext uri="{FF2B5EF4-FFF2-40B4-BE49-F238E27FC236}">
                                <a16:creationId xmlns:a16="http://schemas.microsoft.com/office/drawing/2014/main" id="{00000000-0008-0000-0D00-0000ED000000}"/>
                              </a:ext>
                            </a:extLst>
                          </xdr:cNvPr>
                          <xdr:cNvGrpSpPr>
                            <a:grpSpLocks noChangeAspect="1"/>
                          </xdr:cNvGrpSpPr>
                        </xdr:nvGrpSpPr>
                        <xdr:grpSpPr bwMode="auto">
                          <a:xfrm>
                            <a:off x="263" y="87"/>
                            <a:ext cx="10" cy="13"/>
                            <a:chOff x="80" y="110"/>
                            <a:chExt cx="32" cy="30"/>
                          </a:xfrm>
                        </xdr:grpSpPr>
                        <xdr:sp macro="" textlink="">
                          <xdr:nvSpPr>
                            <xdr:cNvPr id="238" name="Rectangle 1894">
                              <a:extLst>
                                <a:ext uri="{FF2B5EF4-FFF2-40B4-BE49-F238E27FC236}">
                                  <a16:creationId xmlns:a16="http://schemas.microsoft.com/office/drawing/2014/main" id="{00000000-0008-0000-0D00-0000EE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39" name="Rectangle 1895">
                              <a:extLst>
                                <a:ext uri="{FF2B5EF4-FFF2-40B4-BE49-F238E27FC236}">
                                  <a16:creationId xmlns:a16="http://schemas.microsoft.com/office/drawing/2014/main" id="{00000000-0008-0000-0D00-0000EF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230" name="Freeform 1896">
                      <a:extLst>
                        <a:ext uri="{FF2B5EF4-FFF2-40B4-BE49-F238E27FC236}">
                          <a16:creationId xmlns:a16="http://schemas.microsoft.com/office/drawing/2014/main" id="{00000000-0008-0000-0D00-0000E6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28" name="Freeform 1897">
                    <a:extLst>
                      <a:ext uri="{FF2B5EF4-FFF2-40B4-BE49-F238E27FC236}">
                        <a16:creationId xmlns:a16="http://schemas.microsoft.com/office/drawing/2014/main" id="{00000000-0008-0000-0D00-0000E4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14" name="Group 1898">
                <a:extLst>
                  <a:ext uri="{FF2B5EF4-FFF2-40B4-BE49-F238E27FC236}">
                    <a16:creationId xmlns:a16="http://schemas.microsoft.com/office/drawing/2014/main" id="{00000000-0008-0000-0D00-0000D6000000}"/>
                  </a:ext>
                </a:extLst>
              </xdr:cNvPr>
              <xdr:cNvGrpSpPr>
                <a:grpSpLocks/>
              </xdr:cNvGrpSpPr>
            </xdr:nvGrpSpPr>
            <xdr:grpSpPr bwMode="auto">
              <a:xfrm>
                <a:off x="306" y="203"/>
                <a:ext cx="48" cy="102"/>
                <a:chOff x="356" y="204"/>
                <a:chExt cx="48" cy="102"/>
              </a:xfrm>
            </xdr:grpSpPr>
            <xdr:grpSp>
              <xdr:nvGrpSpPr>
                <xdr:cNvPr id="215" name="Group 1899">
                  <a:extLst>
                    <a:ext uri="{FF2B5EF4-FFF2-40B4-BE49-F238E27FC236}">
                      <a16:creationId xmlns:a16="http://schemas.microsoft.com/office/drawing/2014/main" id="{00000000-0008-0000-0D00-0000D7000000}"/>
                    </a:ext>
                  </a:extLst>
                </xdr:cNvPr>
                <xdr:cNvGrpSpPr>
                  <a:grpSpLocks/>
                </xdr:cNvGrpSpPr>
              </xdr:nvGrpSpPr>
              <xdr:grpSpPr bwMode="auto">
                <a:xfrm>
                  <a:off x="356" y="205"/>
                  <a:ext cx="28" cy="99"/>
                  <a:chOff x="335" y="205"/>
                  <a:chExt cx="28" cy="99"/>
                </a:xfrm>
              </xdr:grpSpPr>
              <xdr:sp macro="" textlink="">
                <xdr:nvSpPr>
                  <xdr:cNvPr id="221" name="Freeform 1900">
                    <a:extLst>
                      <a:ext uri="{FF2B5EF4-FFF2-40B4-BE49-F238E27FC236}">
                        <a16:creationId xmlns:a16="http://schemas.microsoft.com/office/drawing/2014/main" id="{00000000-0008-0000-0D00-0000DD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2" name="Group 1901">
                    <a:extLst>
                      <a:ext uri="{FF2B5EF4-FFF2-40B4-BE49-F238E27FC236}">
                        <a16:creationId xmlns:a16="http://schemas.microsoft.com/office/drawing/2014/main" id="{00000000-0008-0000-0D00-0000DE000000}"/>
                      </a:ext>
                    </a:extLst>
                  </xdr:cNvPr>
                  <xdr:cNvGrpSpPr>
                    <a:grpSpLocks/>
                  </xdr:cNvGrpSpPr>
                </xdr:nvGrpSpPr>
                <xdr:grpSpPr bwMode="auto">
                  <a:xfrm rot="40272">
                    <a:off x="335" y="246"/>
                    <a:ext cx="26" cy="58"/>
                    <a:chOff x="339" y="236"/>
                    <a:chExt cx="26" cy="58"/>
                  </a:xfrm>
                </xdr:grpSpPr>
                <xdr:sp macro="" textlink="">
                  <xdr:nvSpPr>
                    <xdr:cNvPr id="223" name="Freeform 1902">
                      <a:extLst>
                        <a:ext uri="{FF2B5EF4-FFF2-40B4-BE49-F238E27FC236}">
                          <a16:creationId xmlns:a16="http://schemas.microsoft.com/office/drawing/2014/main" id="{00000000-0008-0000-0D00-0000DF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24" name="Freeform 1903">
                      <a:extLst>
                        <a:ext uri="{FF2B5EF4-FFF2-40B4-BE49-F238E27FC236}">
                          <a16:creationId xmlns:a16="http://schemas.microsoft.com/office/drawing/2014/main" id="{00000000-0008-0000-0D00-0000E0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16" name="Group 1904">
                  <a:extLst>
                    <a:ext uri="{FF2B5EF4-FFF2-40B4-BE49-F238E27FC236}">
                      <a16:creationId xmlns:a16="http://schemas.microsoft.com/office/drawing/2014/main" id="{00000000-0008-0000-0D00-0000D8000000}"/>
                    </a:ext>
                  </a:extLst>
                </xdr:cNvPr>
                <xdr:cNvGrpSpPr>
                  <a:grpSpLocks/>
                </xdr:cNvGrpSpPr>
              </xdr:nvGrpSpPr>
              <xdr:grpSpPr bwMode="auto">
                <a:xfrm>
                  <a:off x="376" y="204"/>
                  <a:ext cx="28" cy="102"/>
                  <a:chOff x="376" y="204"/>
                  <a:chExt cx="28" cy="102"/>
                </a:xfrm>
              </xdr:grpSpPr>
              <xdr:sp macro="" textlink="">
                <xdr:nvSpPr>
                  <xdr:cNvPr id="217" name="Freeform 1905">
                    <a:extLst>
                      <a:ext uri="{FF2B5EF4-FFF2-40B4-BE49-F238E27FC236}">
                        <a16:creationId xmlns:a16="http://schemas.microsoft.com/office/drawing/2014/main" id="{00000000-0008-0000-0D00-0000D9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18" name="Group 1906">
                    <a:extLst>
                      <a:ext uri="{FF2B5EF4-FFF2-40B4-BE49-F238E27FC236}">
                        <a16:creationId xmlns:a16="http://schemas.microsoft.com/office/drawing/2014/main" id="{00000000-0008-0000-0D00-0000DA000000}"/>
                      </a:ext>
                    </a:extLst>
                  </xdr:cNvPr>
                  <xdr:cNvGrpSpPr>
                    <a:grpSpLocks/>
                  </xdr:cNvGrpSpPr>
                </xdr:nvGrpSpPr>
                <xdr:grpSpPr bwMode="auto">
                  <a:xfrm>
                    <a:off x="381" y="248"/>
                    <a:ext cx="23" cy="58"/>
                    <a:chOff x="381" y="248"/>
                    <a:chExt cx="23" cy="58"/>
                  </a:xfrm>
                </xdr:grpSpPr>
                <xdr:sp macro="" textlink="">
                  <xdr:nvSpPr>
                    <xdr:cNvPr id="219" name="Freeform 1907">
                      <a:extLst>
                        <a:ext uri="{FF2B5EF4-FFF2-40B4-BE49-F238E27FC236}">
                          <a16:creationId xmlns:a16="http://schemas.microsoft.com/office/drawing/2014/main" id="{00000000-0008-0000-0D00-0000DB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20" name="Freeform 1908">
                      <a:extLst>
                        <a:ext uri="{FF2B5EF4-FFF2-40B4-BE49-F238E27FC236}">
                          <a16:creationId xmlns:a16="http://schemas.microsoft.com/office/drawing/2014/main" id="{00000000-0008-0000-0D00-0000DC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208" name="Group 1909">
              <a:extLst>
                <a:ext uri="{FF2B5EF4-FFF2-40B4-BE49-F238E27FC236}">
                  <a16:creationId xmlns:a16="http://schemas.microsoft.com/office/drawing/2014/main" id="{00000000-0008-0000-0D00-0000D0000000}"/>
                </a:ext>
              </a:extLst>
            </xdr:cNvPr>
            <xdr:cNvGrpSpPr>
              <a:grpSpLocks/>
            </xdr:cNvGrpSpPr>
          </xdr:nvGrpSpPr>
          <xdr:grpSpPr bwMode="auto">
            <a:xfrm>
              <a:off x="339" y="142"/>
              <a:ext cx="22" cy="74"/>
              <a:chOff x="402" y="142"/>
              <a:chExt cx="22" cy="74"/>
            </a:xfrm>
          </xdr:grpSpPr>
          <xdr:sp macro="" textlink="">
            <xdr:nvSpPr>
              <xdr:cNvPr id="209" name="Freeform 1910">
                <a:extLst>
                  <a:ext uri="{FF2B5EF4-FFF2-40B4-BE49-F238E27FC236}">
                    <a16:creationId xmlns:a16="http://schemas.microsoft.com/office/drawing/2014/main" id="{00000000-0008-0000-0D00-0000D1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0" name="Group 1911">
                <a:extLst>
                  <a:ext uri="{FF2B5EF4-FFF2-40B4-BE49-F238E27FC236}">
                    <a16:creationId xmlns:a16="http://schemas.microsoft.com/office/drawing/2014/main" id="{00000000-0008-0000-0D00-0000D2000000}"/>
                  </a:ext>
                </a:extLst>
              </xdr:cNvPr>
              <xdr:cNvGrpSpPr>
                <a:grpSpLocks/>
              </xdr:cNvGrpSpPr>
            </xdr:nvGrpSpPr>
            <xdr:grpSpPr bwMode="auto">
              <a:xfrm>
                <a:off x="409" y="170"/>
                <a:ext cx="15" cy="46"/>
                <a:chOff x="325" y="55"/>
                <a:chExt cx="15" cy="46"/>
              </a:xfrm>
            </xdr:grpSpPr>
            <xdr:sp macro="" textlink="">
              <xdr:nvSpPr>
                <xdr:cNvPr id="211" name="Freeform 1912">
                  <a:extLst>
                    <a:ext uri="{FF2B5EF4-FFF2-40B4-BE49-F238E27FC236}">
                      <a16:creationId xmlns:a16="http://schemas.microsoft.com/office/drawing/2014/main" id="{00000000-0008-0000-0D00-0000D3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12" name="Freeform 1913">
                  <a:extLst>
                    <a:ext uri="{FF2B5EF4-FFF2-40B4-BE49-F238E27FC236}">
                      <a16:creationId xmlns:a16="http://schemas.microsoft.com/office/drawing/2014/main" id="{00000000-0008-0000-0D00-0000D4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xnSp macro="">
        <xdr:nvCxnSpPr>
          <xdr:cNvPr id="6" name="直線コネクタ 5">
            <a:extLst>
              <a:ext uri="{FF2B5EF4-FFF2-40B4-BE49-F238E27FC236}">
                <a16:creationId xmlns:a16="http://schemas.microsoft.com/office/drawing/2014/main" id="{00000000-0008-0000-0D00-000006000000}"/>
              </a:ext>
            </a:extLst>
          </xdr:cNvPr>
          <xdr:cNvCxnSpPr/>
        </xdr:nvCxnSpPr>
        <xdr:spPr>
          <a:xfrm flipV="1">
            <a:off x="9393169" y="3903410"/>
            <a:ext cx="240093"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nvGrpSpPr>
          <xdr:cNvPr id="7" name="グループ化 6">
            <a:extLst>
              <a:ext uri="{FF2B5EF4-FFF2-40B4-BE49-F238E27FC236}">
                <a16:creationId xmlns:a16="http://schemas.microsoft.com/office/drawing/2014/main" id="{00000000-0008-0000-0D00-000007000000}"/>
              </a:ext>
            </a:extLst>
          </xdr:cNvPr>
          <xdr:cNvGrpSpPr/>
        </xdr:nvGrpSpPr>
        <xdr:grpSpPr>
          <a:xfrm>
            <a:off x="8132002" y="1618677"/>
            <a:ext cx="2272100" cy="2735930"/>
            <a:chOff x="8207599" y="1571551"/>
            <a:chExt cx="2309382" cy="2630641"/>
          </a:xfrm>
        </xdr:grpSpPr>
        <xdr:grpSp>
          <xdr:nvGrpSpPr>
            <xdr:cNvPr id="8" name="Group 1868">
              <a:extLst>
                <a:ext uri="{FF2B5EF4-FFF2-40B4-BE49-F238E27FC236}">
                  <a16:creationId xmlns:a16="http://schemas.microsoft.com/office/drawing/2014/main" id="{00000000-0008-0000-0D00-000008000000}"/>
                </a:ext>
              </a:extLst>
            </xdr:cNvPr>
            <xdr:cNvGrpSpPr>
              <a:grpSpLocks/>
            </xdr:cNvGrpSpPr>
          </xdr:nvGrpSpPr>
          <xdr:grpSpPr bwMode="auto">
            <a:xfrm>
              <a:off x="8799498" y="1619054"/>
              <a:ext cx="131995" cy="253599"/>
              <a:chOff x="283" y="107"/>
              <a:chExt cx="78" cy="198"/>
            </a:xfrm>
          </xdr:grpSpPr>
          <xdr:grpSp>
            <xdr:nvGrpSpPr>
              <xdr:cNvPr id="161" name="Group 1869">
                <a:extLst>
                  <a:ext uri="{FF2B5EF4-FFF2-40B4-BE49-F238E27FC236}">
                    <a16:creationId xmlns:a16="http://schemas.microsoft.com/office/drawing/2014/main" id="{00000000-0008-0000-0D00-0000A1000000}"/>
                  </a:ext>
                </a:extLst>
              </xdr:cNvPr>
              <xdr:cNvGrpSpPr>
                <a:grpSpLocks/>
              </xdr:cNvGrpSpPr>
            </xdr:nvGrpSpPr>
            <xdr:grpSpPr bwMode="auto">
              <a:xfrm>
                <a:off x="283" y="141"/>
                <a:ext cx="36" cy="69"/>
                <a:chOff x="320" y="141"/>
                <a:chExt cx="36" cy="69"/>
              </a:xfrm>
            </xdr:grpSpPr>
            <xdr:sp macro="" textlink="">
              <xdr:nvSpPr>
                <xdr:cNvPr id="202" name="Freeform 1870">
                  <a:extLst>
                    <a:ext uri="{FF2B5EF4-FFF2-40B4-BE49-F238E27FC236}">
                      <a16:creationId xmlns:a16="http://schemas.microsoft.com/office/drawing/2014/main" id="{00000000-0008-0000-0D00-0000CA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03" name="Group 1871">
                  <a:extLst>
                    <a:ext uri="{FF2B5EF4-FFF2-40B4-BE49-F238E27FC236}">
                      <a16:creationId xmlns:a16="http://schemas.microsoft.com/office/drawing/2014/main" id="{00000000-0008-0000-0D00-0000CB000000}"/>
                    </a:ext>
                  </a:extLst>
                </xdr:cNvPr>
                <xdr:cNvGrpSpPr>
                  <a:grpSpLocks/>
                </xdr:cNvGrpSpPr>
              </xdr:nvGrpSpPr>
              <xdr:grpSpPr bwMode="auto">
                <a:xfrm>
                  <a:off x="320" y="166"/>
                  <a:ext cx="28" cy="44"/>
                  <a:chOff x="299" y="179"/>
                  <a:chExt cx="28" cy="44"/>
                </a:xfrm>
              </xdr:grpSpPr>
              <xdr:sp macro="" textlink="">
                <xdr:nvSpPr>
                  <xdr:cNvPr id="204" name="Freeform 1872">
                    <a:extLst>
                      <a:ext uri="{FF2B5EF4-FFF2-40B4-BE49-F238E27FC236}">
                        <a16:creationId xmlns:a16="http://schemas.microsoft.com/office/drawing/2014/main" id="{00000000-0008-0000-0D00-0000CC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5" name="Freeform 1873">
                    <a:extLst>
                      <a:ext uri="{FF2B5EF4-FFF2-40B4-BE49-F238E27FC236}">
                        <a16:creationId xmlns:a16="http://schemas.microsoft.com/office/drawing/2014/main" id="{00000000-0008-0000-0D00-0000CD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62" name="Group 1874">
                <a:extLst>
                  <a:ext uri="{FF2B5EF4-FFF2-40B4-BE49-F238E27FC236}">
                    <a16:creationId xmlns:a16="http://schemas.microsoft.com/office/drawing/2014/main" id="{00000000-0008-0000-0D00-0000A2000000}"/>
                  </a:ext>
                </a:extLst>
              </xdr:cNvPr>
              <xdr:cNvGrpSpPr>
                <a:grpSpLocks/>
              </xdr:cNvGrpSpPr>
            </xdr:nvGrpSpPr>
            <xdr:grpSpPr bwMode="auto">
              <a:xfrm>
                <a:off x="306" y="107"/>
                <a:ext cx="48" cy="198"/>
                <a:chOff x="306" y="107"/>
                <a:chExt cx="48" cy="198"/>
              </a:xfrm>
            </xdr:grpSpPr>
            <xdr:grpSp>
              <xdr:nvGrpSpPr>
                <xdr:cNvPr id="168" name="Group 1875">
                  <a:extLst>
                    <a:ext uri="{FF2B5EF4-FFF2-40B4-BE49-F238E27FC236}">
                      <a16:creationId xmlns:a16="http://schemas.microsoft.com/office/drawing/2014/main" id="{00000000-0008-0000-0D00-0000A8000000}"/>
                    </a:ext>
                  </a:extLst>
                </xdr:cNvPr>
                <xdr:cNvGrpSpPr>
                  <a:grpSpLocks/>
                </xdr:cNvGrpSpPr>
              </xdr:nvGrpSpPr>
              <xdr:grpSpPr bwMode="auto">
                <a:xfrm>
                  <a:off x="307" y="107"/>
                  <a:ext cx="41" cy="114"/>
                  <a:chOff x="307" y="107"/>
                  <a:chExt cx="41" cy="114"/>
                </a:xfrm>
              </xdr:grpSpPr>
              <xdr:grpSp>
                <xdr:nvGrpSpPr>
                  <xdr:cNvPr id="180" name="Group 1876">
                    <a:extLst>
                      <a:ext uri="{FF2B5EF4-FFF2-40B4-BE49-F238E27FC236}">
                        <a16:creationId xmlns:a16="http://schemas.microsoft.com/office/drawing/2014/main" id="{00000000-0008-0000-0D00-0000B4000000}"/>
                      </a:ext>
                    </a:extLst>
                  </xdr:cNvPr>
                  <xdr:cNvGrpSpPr>
                    <a:grpSpLocks/>
                  </xdr:cNvGrpSpPr>
                </xdr:nvGrpSpPr>
                <xdr:grpSpPr bwMode="auto">
                  <a:xfrm>
                    <a:off x="309" y="186"/>
                    <a:ext cx="38" cy="35"/>
                    <a:chOff x="359" y="187"/>
                    <a:chExt cx="38" cy="35"/>
                  </a:xfrm>
                </xdr:grpSpPr>
                <xdr:sp macro="" textlink="">
                  <xdr:nvSpPr>
                    <xdr:cNvPr id="198" name="Freeform 1877">
                      <a:extLst>
                        <a:ext uri="{FF2B5EF4-FFF2-40B4-BE49-F238E27FC236}">
                          <a16:creationId xmlns:a16="http://schemas.microsoft.com/office/drawing/2014/main" id="{00000000-0008-0000-0D00-0000C6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99" name="Group 1878">
                      <a:extLst>
                        <a:ext uri="{FF2B5EF4-FFF2-40B4-BE49-F238E27FC236}">
                          <a16:creationId xmlns:a16="http://schemas.microsoft.com/office/drawing/2014/main" id="{00000000-0008-0000-0D00-0000C7000000}"/>
                        </a:ext>
                      </a:extLst>
                    </xdr:cNvPr>
                    <xdr:cNvGrpSpPr>
                      <a:grpSpLocks/>
                    </xdr:cNvGrpSpPr>
                  </xdr:nvGrpSpPr>
                  <xdr:grpSpPr bwMode="auto">
                    <a:xfrm>
                      <a:off x="359" y="187"/>
                      <a:ext cx="36" cy="9"/>
                      <a:chOff x="290" y="92"/>
                      <a:chExt cx="36" cy="9"/>
                    </a:xfrm>
                  </xdr:grpSpPr>
                  <xdr:sp macro="" textlink="">
                    <xdr:nvSpPr>
                      <xdr:cNvPr id="200" name="Freeform 1879">
                        <a:extLst>
                          <a:ext uri="{FF2B5EF4-FFF2-40B4-BE49-F238E27FC236}">
                            <a16:creationId xmlns:a16="http://schemas.microsoft.com/office/drawing/2014/main" id="{00000000-0008-0000-0D00-0000C8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1" name="Freeform 1880">
                        <a:extLst>
                          <a:ext uri="{FF2B5EF4-FFF2-40B4-BE49-F238E27FC236}">
                            <a16:creationId xmlns:a16="http://schemas.microsoft.com/office/drawing/2014/main" id="{00000000-0008-0000-0D00-0000C9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81" name="Group 1881">
                    <a:extLst>
                      <a:ext uri="{FF2B5EF4-FFF2-40B4-BE49-F238E27FC236}">
                        <a16:creationId xmlns:a16="http://schemas.microsoft.com/office/drawing/2014/main" id="{00000000-0008-0000-0D00-0000B5000000}"/>
                      </a:ext>
                    </a:extLst>
                  </xdr:cNvPr>
                  <xdr:cNvGrpSpPr>
                    <a:grpSpLocks/>
                  </xdr:cNvGrpSpPr>
                </xdr:nvGrpSpPr>
                <xdr:grpSpPr bwMode="auto">
                  <a:xfrm>
                    <a:off x="307" y="107"/>
                    <a:ext cx="41" cy="83"/>
                    <a:chOff x="307" y="107"/>
                    <a:chExt cx="41" cy="83"/>
                  </a:xfrm>
                </xdr:grpSpPr>
                <xdr:grpSp>
                  <xdr:nvGrpSpPr>
                    <xdr:cNvPr id="182" name="Group 1882">
                      <a:extLst>
                        <a:ext uri="{FF2B5EF4-FFF2-40B4-BE49-F238E27FC236}">
                          <a16:creationId xmlns:a16="http://schemas.microsoft.com/office/drawing/2014/main" id="{00000000-0008-0000-0D00-0000B6000000}"/>
                        </a:ext>
                      </a:extLst>
                    </xdr:cNvPr>
                    <xdr:cNvGrpSpPr>
                      <a:grpSpLocks noChangeAspect="1"/>
                    </xdr:cNvGrpSpPr>
                  </xdr:nvGrpSpPr>
                  <xdr:grpSpPr bwMode="auto">
                    <a:xfrm>
                      <a:off x="308" y="107"/>
                      <a:ext cx="32" cy="52"/>
                      <a:chOff x="288" y="0"/>
                      <a:chExt cx="63" cy="103"/>
                    </a:xfrm>
                  </xdr:grpSpPr>
                  <xdr:grpSp>
                    <xdr:nvGrpSpPr>
                      <xdr:cNvPr id="184" name="Group 1883">
                        <a:extLst>
                          <a:ext uri="{FF2B5EF4-FFF2-40B4-BE49-F238E27FC236}">
                            <a16:creationId xmlns:a16="http://schemas.microsoft.com/office/drawing/2014/main" id="{00000000-0008-0000-0D00-0000B8000000}"/>
                          </a:ext>
                        </a:extLst>
                      </xdr:cNvPr>
                      <xdr:cNvGrpSpPr>
                        <a:grpSpLocks noChangeAspect="1"/>
                      </xdr:cNvGrpSpPr>
                    </xdr:nvGrpSpPr>
                    <xdr:grpSpPr bwMode="auto">
                      <a:xfrm>
                        <a:off x="288" y="0"/>
                        <a:ext cx="55" cy="76"/>
                        <a:chOff x="288" y="0"/>
                        <a:chExt cx="110" cy="152"/>
                      </a:xfrm>
                    </xdr:grpSpPr>
                    <xdr:grpSp>
                      <xdr:nvGrpSpPr>
                        <xdr:cNvPr id="186" name="Group 1884">
                          <a:extLst>
                            <a:ext uri="{FF2B5EF4-FFF2-40B4-BE49-F238E27FC236}">
                              <a16:creationId xmlns:a16="http://schemas.microsoft.com/office/drawing/2014/main" id="{00000000-0008-0000-0D00-0000BA000000}"/>
                            </a:ext>
                          </a:extLst>
                        </xdr:cNvPr>
                        <xdr:cNvGrpSpPr>
                          <a:grpSpLocks noChangeAspect="1"/>
                        </xdr:cNvGrpSpPr>
                      </xdr:nvGrpSpPr>
                      <xdr:grpSpPr bwMode="auto">
                        <a:xfrm>
                          <a:off x="304" y="48"/>
                          <a:ext cx="82" cy="104"/>
                          <a:chOff x="124" y="68"/>
                          <a:chExt cx="64" cy="92"/>
                        </a:xfrm>
                      </xdr:grpSpPr>
                      <xdr:sp macro="" textlink="">
                        <xdr:nvSpPr>
                          <xdr:cNvPr id="195" name="Freeform 1885">
                            <a:extLst>
                              <a:ext uri="{FF2B5EF4-FFF2-40B4-BE49-F238E27FC236}">
                                <a16:creationId xmlns:a16="http://schemas.microsoft.com/office/drawing/2014/main" id="{00000000-0008-0000-0D00-0000C3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1886">
                            <a:extLst>
                              <a:ext uri="{FF2B5EF4-FFF2-40B4-BE49-F238E27FC236}">
                                <a16:creationId xmlns:a16="http://schemas.microsoft.com/office/drawing/2014/main" id="{00000000-0008-0000-0D00-0000C4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97" name="Freeform 1887">
                            <a:extLst>
                              <a:ext uri="{FF2B5EF4-FFF2-40B4-BE49-F238E27FC236}">
                                <a16:creationId xmlns:a16="http://schemas.microsoft.com/office/drawing/2014/main" id="{00000000-0008-0000-0D00-0000C5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87" name="Group 1888">
                          <a:extLst>
                            <a:ext uri="{FF2B5EF4-FFF2-40B4-BE49-F238E27FC236}">
                              <a16:creationId xmlns:a16="http://schemas.microsoft.com/office/drawing/2014/main" id="{00000000-0008-0000-0D00-0000BB000000}"/>
                            </a:ext>
                          </a:extLst>
                        </xdr:cNvPr>
                        <xdr:cNvGrpSpPr>
                          <a:grpSpLocks noChangeAspect="1"/>
                        </xdr:cNvGrpSpPr>
                      </xdr:nvGrpSpPr>
                      <xdr:grpSpPr bwMode="auto">
                        <a:xfrm>
                          <a:off x="288" y="0"/>
                          <a:ext cx="110" cy="120"/>
                          <a:chOff x="288" y="0"/>
                          <a:chExt cx="110" cy="120"/>
                        </a:xfrm>
                      </xdr:grpSpPr>
                      <xdr:sp macro="" textlink="">
                        <xdr:nvSpPr>
                          <xdr:cNvPr id="188" name="Freeform 1889">
                            <a:extLst>
                              <a:ext uri="{FF2B5EF4-FFF2-40B4-BE49-F238E27FC236}">
                                <a16:creationId xmlns:a16="http://schemas.microsoft.com/office/drawing/2014/main" id="{00000000-0008-0000-0D00-0000BC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89" name="Group 1890">
                            <a:extLst>
                              <a:ext uri="{FF2B5EF4-FFF2-40B4-BE49-F238E27FC236}">
                                <a16:creationId xmlns:a16="http://schemas.microsoft.com/office/drawing/2014/main" id="{00000000-0008-0000-0D00-0000BD000000}"/>
                              </a:ext>
                            </a:extLst>
                          </xdr:cNvPr>
                          <xdr:cNvGrpSpPr>
                            <a:grpSpLocks noChangeAspect="1"/>
                          </xdr:cNvGrpSpPr>
                        </xdr:nvGrpSpPr>
                        <xdr:grpSpPr bwMode="auto">
                          <a:xfrm>
                            <a:off x="288" y="0"/>
                            <a:ext cx="110" cy="59"/>
                            <a:chOff x="182" y="52"/>
                            <a:chExt cx="110" cy="59"/>
                          </a:xfrm>
                        </xdr:grpSpPr>
                        <xdr:sp macro="" textlink="">
                          <xdr:nvSpPr>
                            <xdr:cNvPr id="190" name="Freeform 1891">
                              <a:extLst>
                                <a:ext uri="{FF2B5EF4-FFF2-40B4-BE49-F238E27FC236}">
                                  <a16:creationId xmlns:a16="http://schemas.microsoft.com/office/drawing/2014/main" id="{00000000-0008-0000-0D00-0000BE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1" name="Freeform 1892">
                              <a:extLst>
                                <a:ext uri="{FF2B5EF4-FFF2-40B4-BE49-F238E27FC236}">
                                  <a16:creationId xmlns:a16="http://schemas.microsoft.com/office/drawing/2014/main" id="{00000000-0008-0000-0D00-0000BF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92" name="Group 1893">
                              <a:extLst>
                                <a:ext uri="{FF2B5EF4-FFF2-40B4-BE49-F238E27FC236}">
                                  <a16:creationId xmlns:a16="http://schemas.microsoft.com/office/drawing/2014/main" id="{00000000-0008-0000-0D00-0000C0000000}"/>
                                </a:ext>
                              </a:extLst>
                            </xdr:cNvPr>
                            <xdr:cNvGrpSpPr>
                              <a:grpSpLocks noChangeAspect="1"/>
                            </xdr:cNvGrpSpPr>
                          </xdr:nvGrpSpPr>
                          <xdr:grpSpPr bwMode="auto">
                            <a:xfrm>
                              <a:off x="263" y="87"/>
                              <a:ext cx="10" cy="13"/>
                              <a:chOff x="80" y="110"/>
                              <a:chExt cx="32" cy="30"/>
                            </a:xfrm>
                          </xdr:grpSpPr>
                          <xdr:sp macro="" textlink="">
                            <xdr:nvSpPr>
                              <xdr:cNvPr id="193" name="Rectangle 1894">
                                <a:extLst>
                                  <a:ext uri="{FF2B5EF4-FFF2-40B4-BE49-F238E27FC236}">
                                    <a16:creationId xmlns:a16="http://schemas.microsoft.com/office/drawing/2014/main" id="{00000000-0008-0000-0D00-0000C1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94" name="Rectangle 1895">
                                <a:extLst>
                                  <a:ext uri="{FF2B5EF4-FFF2-40B4-BE49-F238E27FC236}">
                                    <a16:creationId xmlns:a16="http://schemas.microsoft.com/office/drawing/2014/main" id="{00000000-0008-0000-0D00-0000C2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85" name="Freeform 1896">
                        <a:extLst>
                          <a:ext uri="{FF2B5EF4-FFF2-40B4-BE49-F238E27FC236}">
                            <a16:creationId xmlns:a16="http://schemas.microsoft.com/office/drawing/2014/main" id="{00000000-0008-0000-0D00-0000B9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83" name="Freeform 1897">
                      <a:extLst>
                        <a:ext uri="{FF2B5EF4-FFF2-40B4-BE49-F238E27FC236}">
                          <a16:creationId xmlns:a16="http://schemas.microsoft.com/office/drawing/2014/main" id="{00000000-0008-0000-0D00-0000B7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69" name="Group 1898">
                  <a:extLst>
                    <a:ext uri="{FF2B5EF4-FFF2-40B4-BE49-F238E27FC236}">
                      <a16:creationId xmlns:a16="http://schemas.microsoft.com/office/drawing/2014/main" id="{00000000-0008-0000-0D00-0000A9000000}"/>
                    </a:ext>
                  </a:extLst>
                </xdr:cNvPr>
                <xdr:cNvGrpSpPr>
                  <a:grpSpLocks/>
                </xdr:cNvGrpSpPr>
              </xdr:nvGrpSpPr>
              <xdr:grpSpPr bwMode="auto">
                <a:xfrm>
                  <a:off x="306" y="203"/>
                  <a:ext cx="48" cy="102"/>
                  <a:chOff x="356" y="204"/>
                  <a:chExt cx="48" cy="102"/>
                </a:xfrm>
              </xdr:grpSpPr>
              <xdr:grpSp>
                <xdr:nvGrpSpPr>
                  <xdr:cNvPr id="170" name="Group 1899">
                    <a:extLst>
                      <a:ext uri="{FF2B5EF4-FFF2-40B4-BE49-F238E27FC236}">
                        <a16:creationId xmlns:a16="http://schemas.microsoft.com/office/drawing/2014/main" id="{00000000-0008-0000-0D00-0000AA000000}"/>
                      </a:ext>
                    </a:extLst>
                  </xdr:cNvPr>
                  <xdr:cNvGrpSpPr>
                    <a:grpSpLocks/>
                  </xdr:cNvGrpSpPr>
                </xdr:nvGrpSpPr>
                <xdr:grpSpPr bwMode="auto">
                  <a:xfrm>
                    <a:off x="356" y="205"/>
                    <a:ext cx="28" cy="99"/>
                    <a:chOff x="335" y="205"/>
                    <a:chExt cx="28" cy="99"/>
                  </a:xfrm>
                </xdr:grpSpPr>
                <xdr:sp macro="" textlink="">
                  <xdr:nvSpPr>
                    <xdr:cNvPr id="176" name="Freeform 1900">
                      <a:extLst>
                        <a:ext uri="{FF2B5EF4-FFF2-40B4-BE49-F238E27FC236}">
                          <a16:creationId xmlns:a16="http://schemas.microsoft.com/office/drawing/2014/main" id="{00000000-0008-0000-0D00-0000B0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77" name="Group 1901">
                      <a:extLst>
                        <a:ext uri="{FF2B5EF4-FFF2-40B4-BE49-F238E27FC236}">
                          <a16:creationId xmlns:a16="http://schemas.microsoft.com/office/drawing/2014/main" id="{00000000-0008-0000-0D00-0000B1000000}"/>
                        </a:ext>
                      </a:extLst>
                    </xdr:cNvPr>
                    <xdr:cNvGrpSpPr>
                      <a:grpSpLocks/>
                    </xdr:cNvGrpSpPr>
                  </xdr:nvGrpSpPr>
                  <xdr:grpSpPr bwMode="auto">
                    <a:xfrm rot="40272">
                      <a:off x="335" y="246"/>
                      <a:ext cx="26" cy="58"/>
                      <a:chOff x="339" y="236"/>
                      <a:chExt cx="26" cy="58"/>
                    </a:xfrm>
                  </xdr:grpSpPr>
                  <xdr:sp macro="" textlink="">
                    <xdr:nvSpPr>
                      <xdr:cNvPr id="178" name="Freeform 1902">
                        <a:extLst>
                          <a:ext uri="{FF2B5EF4-FFF2-40B4-BE49-F238E27FC236}">
                            <a16:creationId xmlns:a16="http://schemas.microsoft.com/office/drawing/2014/main" id="{00000000-0008-0000-0D00-0000B2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9" name="Freeform 1903">
                        <a:extLst>
                          <a:ext uri="{FF2B5EF4-FFF2-40B4-BE49-F238E27FC236}">
                            <a16:creationId xmlns:a16="http://schemas.microsoft.com/office/drawing/2014/main" id="{00000000-0008-0000-0D00-0000B3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71" name="Group 1904">
                    <a:extLst>
                      <a:ext uri="{FF2B5EF4-FFF2-40B4-BE49-F238E27FC236}">
                        <a16:creationId xmlns:a16="http://schemas.microsoft.com/office/drawing/2014/main" id="{00000000-0008-0000-0D00-0000AB000000}"/>
                      </a:ext>
                    </a:extLst>
                  </xdr:cNvPr>
                  <xdr:cNvGrpSpPr>
                    <a:grpSpLocks/>
                  </xdr:cNvGrpSpPr>
                </xdr:nvGrpSpPr>
                <xdr:grpSpPr bwMode="auto">
                  <a:xfrm>
                    <a:off x="376" y="204"/>
                    <a:ext cx="28" cy="102"/>
                    <a:chOff x="376" y="204"/>
                    <a:chExt cx="28" cy="102"/>
                  </a:xfrm>
                </xdr:grpSpPr>
                <xdr:sp macro="" textlink="">
                  <xdr:nvSpPr>
                    <xdr:cNvPr id="172" name="Freeform 1905">
                      <a:extLst>
                        <a:ext uri="{FF2B5EF4-FFF2-40B4-BE49-F238E27FC236}">
                          <a16:creationId xmlns:a16="http://schemas.microsoft.com/office/drawing/2014/main" id="{00000000-0008-0000-0D00-0000AC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73" name="Group 1906">
                      <a:extLst>
                        <a:ext uri="{FF2B5EF4-FFF2-40B4-BE49-F238E27FC236}">
                          <a16:creationId xmlns:a16="http://schemas.microsoft.com/office/drawing/2014/main" id="{00000000-0008-0000-0D00-0000AD000000}"/>
                        </a:ext>
                      </a:extLst>
                    </xdr:cNvPr>
                    <xdr:cNvGrpSpPr>
                      <a:grpSpLocks/>
                    </xdr:cNvGrpSpPr>
                  </xdr:nvGrpSpPr>
                  <xdr:grpSpPr bwMode="auto">
                    <a:xfrm>
                      <a:off x="381" y="248"/>
                      <a:ext cx="23" cy="58"/>
                      <a:chOff x="381" y="248"/>
                      <a:chExt cx="23" cy="58"/>
                    </a:xfrm>
                  </xdr:grpSpPr>
                  <xdr:sp macro="" textlink="">
                    <xdr:nvSpPr>
                      <xdr:cNvPr id="174" name="Freeform 1907">
                        <a:extLst>
                          <a:ext uri="{FF2B5EF4-FFF2-40B4-BE49-F238E27FC236}">
                            <a16:creationId xmlns:a16="http://schemas.microsoft.com/office/drawing/2014/main" id="{00000000-0008-0000-0D00-0000AE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5" name="Freeform 1908">
                        <a:extLst>
                          <a:ext uri="{FF2B5EF4-FFF2-40B4-BE49-F238E27FC236}">
                            <a16:creationId xmlns:a16="http://schemas.microsoft.com/office/drawing/2014/main" id="{00000000-0008-0000-0D00-0000AF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63" name="Group 1909">
                <a:extLst>
                  <a:ext uri="{FF2B5EF4-FFF2-40B4-BE49-F238E27FC236}">
                    <a16:creationId xmlns:a16="http://schemas.microsoft.com/office/drawing/2014/main" id="{00000000-0008-0000-0D00-0000A3000000}"/>
                  </a:ext>
                </a:extLst>
              </xdr:cNvPr>
              <xdr:cNvGrpSpPr>
                <a:grpSpLocks/>
              </xdr:cNvGrpSpPr>
            </xdr:nvGrpSpPr>
            <xdr:grpSpPr bwMode="auto">
              <a:xfrm>
                <a:off x="339" y="142"/>
                <a:ext cx="22" cy="74"/>
                <a:chOff x="402" y="142"/>
                <a:chExt cx="22" cy="74"/>
              </a:xfrm>
            </xdr:grpSpPr>
            <xdr:sp macro="" textlink="">
              <xdr:nvSpPr>
                <xdr:cNvPr id="164" name="Freeform 1910">
                  <a:extLst>
                    <a:ext uri="{FF2B5EF4-FFF2-40B4-BE49-F238E27FC236}">
                      <a16:creationId xmlns:a16="http://schemas.microsoft.com/office/drawing/2014/main" id="{00000000-0008-0000-0D00-0000A4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65" name="Group 1911">
                  <a:extLst>
                    <a:ext uri="{FF2B5EF4-FFF2-40B4-BE49-F238E27FC236}">
                      <a16:creationId xmlns:a16="http://schemas.microsoft.com/office/drawing/2014/main" id="{00000000-0008-0000-0D00-0000A5000000}"/>
                    </a:ext>
                  </a:extLst>
                </xdr:cNvPr>
                <xdr:cNvGrpSpPr>
                  <a:grpSpLocks/>
                </xdr:cNvGrpSpPr>
              </xdr:nvGrpSpPr>
              <xdr:grpSpPr bwMode="auto">
                <a:xfrm>
                  <a:off x="409" y="170"/>
                  <a:ext cx="15" cy="46"/>
                  <a:chOff x="325" y="55"/>
                  <a:chExt cx="15" cy="46"/>
                </a:xfrm>
              </xdr:grpSpPr>
              <xdr:sp macro="" textlink="">
                <xdr:nvSpPr>
                  <xdr:cNvPr id="166" name="Freeform 1912">
                    <a:extLst>
                      <a:ext uri="{FF2B5EF4-FFF2-40B4-BE49-F238E27FC236}">
                        <a16:creationId xmlns:a16="http://schemas.microsoft.com/office/drawing/2014/main" id="{00000000-0008-0000-0D00-0000A6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67" name="Freeform 1913">
                    <a:extLst>
                      <a:ext uri="{FF2B5EF4-FFF2-40B4-BE49-F238E27FC236}">
                        <a16:creationId xmlns:a16="http://schemas.microsoft.com/office/drawing/2014/main" id="{00000000-0008-0000-0D00-0000A7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8669158" y="1652510"/>
              <a:ext cx="1607064" cy="2020825"/>
              <a:chOff x="8669158" y="1652510"/>
              <a:chExt cx="1607064" cy="2020825"/>
            </a:xfrm>
          </xdr:grpSpPr>
          <xdr:grpSp>
            <xdr:nvGrpSpPr>
              <xdr:cNvPr id="133" name="グループ化 132">
                <a:extLst>
                  <a:ext uri="{FF2B5EF4-FFF2-40B4-BE49-F238E27FC236}">
                    <a16:creationId xmlns:a16="http://schemas.microsoft.com/office/drawing/2014/main" id="{00000000-0008-0000-0D00-000085000000}"/>
                  </a:ext>
                </a:extLst>
              </xdr:cNvPr>
              <xdr:cNvGrpSpPr/>
            </xdr:nvGrpSpPr>
            <xdr:grpSpPr>
              <a:xfrm>
                <a:off x="8669158" y="2945812"/>
                <a:ext cx="54000" cy="525441"/>
                <a:chOff x="8764424" y="3233761"/>
                <a:chExt cx="54000" cy="538371"/>
              </a:xfrm>
            </xdr:grpSpPr>
            <xdr:sp macro="" textlink="">
              <xdr:nvSpPr>
                <xdr:cNvPr id="159" name="楕円 158">
                  <a:extLst>
                    <a:ext uri="{FF2B5EF4-FFF2-40B4-BE49-F238E27FC236}">
                      <a16:creationId xmlns:a16="http://schemas.microsoft.com/office/drawing/2014/main" id="{00000000-0008-0000-0D00-00009F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0" name="直線コネクタ 159">
                  <a:extLst>
                    <a:ext uri="{FF2B5EF4-FFF2-40B4-BE49-F238E27FC236}">
                      <a16:creationId xmlns:a16="http://schemas.microsoft.com/office/drawing/2014/main" id="{00000000-0008-0000-0D00-0000A0000000}"/>
                    </a:ext>
                  </a:extLst>
                </xdr:cNvPr>
                <xdr:cNvCxnSpPr>
                  <a:cxnSpLocks/>
                  <a:stCxn id="159"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4" name="グループ化 133">
                <a:extLst>
                  <a:ext uri="{FF2B5EF4-FFF2-40B4-BE49-F238E27FC236}">
                    <a16:creationId xmlns:a16="http://schemas.microsoft.com/office/drawing/2014/main" id="{00000000-0008-0000-0D00-000086000000}"/>
                  </a:ext>
                </a:extLst>
              </xdr:cNvPr>
              <xdr:cNvGrpSpPr/>
            </xdr:nvGrpSpPr>
            <xdr:grpSpPr>
              <a:xfrm>
                <a:off x="8675727" y="2423773"/>
                <a:ext cx="54000" cy="524282"/>
                <a:chOff x="8764424" y="3233761"/>
                <a:chExt cx="54000" cy="538371"/>
              </a:xfrm>
            </xdr:grpSpPr>
            <xdr:sp macro="" textlink="">
              <xdr:nvSpPr>
                <xdr:cNvPr id="157" name="楕円 156">
                  <a:extLst>
                    <a:ext uri="{FF2B5EF4-FFF2-40B4-BE49-F238E27FC236}">
                      <a16:creationId xmlns:a16="http://schemas.microsoft.com/office/drawing/2014/main" id="{00000000-0008-0000-0D00-00009D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8" name="直線コネクタ 157">
                  <a:extLst>
                    <a:ext uri="{FF2B5EF4-FFF2-40B4-BE49-F238E27FC236}">
                      <a16:creationId xmlns:a16="http://schemas.microsoft.com/office/drawing/2014/main" id="{00000000-0008-0000-0D00-00009E000000}"/>
                    </a:ext>
                  </a:extLst>
                </xdr:cNvPr>
                <xdr:cNvCxnSpPr>
                  <a:cxnSpLocks/>
                  <a:stCxn id="157"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5" name="グループ化 134">
                <a:extLst>
                  <a:ext uri="{FF2B5EF4-FFF2-40B4-BE49-F238E27FC236}">
                    <a16:creationId xmlns:a16="http://schemas.microsoft.com/office/drawing/2014/main" id="{00000000-0008-0000-0D00-000087000000}"/>
                  </a:ext>
                </a:extLst>
              </xdr:cNvPr>
              <xdr:cNvGrpSpPr/>
            </xdr:nvGrpSpPr>
            <xdr:grpSpPr>
              <a:xfrm>
                <a:off x="8682296" y="1900573"/>
                <a:ext cx="54000" cy="525442"/>
                <a:chOff x="8764424" y="3233761"/>
                <a:chExt cx="54000" cy="538371"/>
              </a:xfrm>
            </xdr:grpSpPr>
            <xdr:sp macro="" textlink="">
              <xdr:nvSpPr>
                <xdr:cNvPr id="155" name="楕円 154">
                  <a:extLst>
                    <a:ext uri="{FF2B5EF4-FFF2-40B4-BE49-F238E27FC236}">
                      <a16:creationId xmlns:a16="http://schemas.microsoft.com/office/drawing/2014/main" id="{00000000-0008-0000-0D00-00009B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6" name="直線コネクタ 155">
                  <a:extLst>
                    <a:ext uri="{FF2B5EF4-FFF2-40B4-BE49-F238E27FC236}">
                      <a16:creationId xmlns:a16="http://schemas.microsoft.com/office/drawing/2014/main" id="{00000000-0008-0000-0D00-00009C000000}"/>
                    </a:ext>
                  </a:extLst>
                </xdr:cNvPr>
                <xdr:cNvCxnSpPr>
                  <a:cxnSpLocks/>
                  <a:stCxn id="155"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6" name="グループ化 135">
                <a:extLst>
                  <a:ext uri="{FF2B5EF4-FFF2-40B4-BE49-F238E27FC236}">
                    <a16:creationId xmlns:a16="http://schemas.microsoft.com/office/drawing/2014/main" id="{00000000-0008-0000-0D00-000088000000}"/>
                  </a:ext>
                </a:extLst>
              </xdr:cNvPr>
              <xdr:cNvGrpSpPr/>
            </xdr:nvGrpSpPr>
            <xdr:grpSpPr>
              <a:xfrm rot="4076153">
                <a:off x="8912210" y="1519575"/>
                <a:ext cx="54000" cy="527760"/>
                <a:chOff x="8764424" y="3233761"/>
                <a:chExt cx="54000" cy="538371"/>
              </a:xfrm>
            </xdr:grpSpPr>
            <xdr:sp macro="" textlink="">
              <xdr:nvSpPr>
                <xdr:cNvPr id="153" name="楕円 152">
                  <a:extLst>
                    <a:ext uri="{FF2B5EF4-FFF2-40B4-BE49-F238E27FC236}">
                      <a16:creationId xmlns:a16="http://schemas.microsoft.com/office/drawing/2014/main" id="{00000000-0008-0000-0D00-000099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4" name="直線コネクタ 153">
                  <a:extLst>
                    <a:ext uri="{FF2B5EF4-FFF2-40B4-BE49-F238E27FC236}">
                      <a16:creationId xmlns:a16="http://schemas.microsoft.com/office/drawing/2014/main" id="{00000000-0008-0000-0D00-00009A000000}"/>
                    </a:ext>
                  </a:extLst>
                </xdr:cNvPr>
                <xdr:cNvCxnSpPr>
                  <a:cxnSpLocks/>
                  <a:stCxn id="153"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7" name="グループ化 136">
                <a:extLst>
                  <a:ext uri="{FF2B5EF4-FFF2-40B4-BE49-F238E27FC236}">
                    <a16:creationId xmlns:a16="http://schemas.microsoft.com/office/drawing/2014/main" id="{00000000-0008-0000-0D00-000089000000}"/>
                  </a:ext>
                </a:extLst>
              </xdr:cNvPr>
              <xdr:cNvGrpSpPr/>
            </xdr:nvGrpSpPr>
            <xdr:grpSpPr>
              <a:xfrm rot="5400000">
                <a:off x="9420918" y="1419301"/>
                <a:ext cx="54000" cy="520418"/>
                <a:chOff x="8764424" y="3233761"/>
                <a:chExt cx="54000" cy="538371"/>
              </a:xfrm>
            </xdr:grpSpPr>
            <xdr:sp macro="" textlink="">
              <xdr:nvSpPr>
                <xdr:cNvPr id="151" name="楕円 150">
                  <a:extLst>
                    <a:ext uri="{FF2B5EF4-FFF2-40B4-BE49-F238E27FC236}">
                      <a16:creationId xmlns:a16="http://schemas.microsoft.com/office/drawing/2014/main" id="{00000000-0008-0000-0D00-000097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2" name="直線コネクタ 151">
                  <a:extLst>
                    <a:ext uri="{FF2B5EF4-FFF2-40B4-BE49-F238E27FC236}">
                      <a16:creationId xmlns:a16="http://schemas.microsoft.com/office/drawing/2014/main" id="{00000000-0008-0000-0D00-000098000000}"/>
                    </a:ext>
                  </a:extLst>
                </xdr:cNvPr>
                <xdr:cNvCxnSpPr>
                  <a:cxnSpLocks/>
                  <a:stCxn id="151"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8" name="グループ化 137">
                <a:extLst>
                  <a:ext uri="{FF2B5EF4-FFF2-40B4-BE49-F238E27FC236}">
                    <a16:creationId xmlns:a16="http://schemas.microsoft.com/office/drawing/2014/main" id="{00000000-0008-0000-0D00-00008A000000}"/>
                  </a:ext>
                </a:extLst>
              </xdr:cNvPr>
              <xdr:cNvGrpSpPr/>
            </xdr:nvGrpSpPr>
            <xdr:grpSpPr>
              <a:xfrm rot="5400000">
                <a:off x="9964052" y="1407479"/>
                <a:ext cx="60569" cy="563770"/>
                <a:chOff x="8764424" y="3182049"/>
                <a:chExt cx="60569" cy="590083"/>
              </a:xfrm>
            </xdr:grpSpPr>
            <xdr:sp macro="" textlink="">
              <xdr:nvSpPr>
                <xdr:cNvPr id="148" name="楕円 147">
                  <a:extLst>
                    <a:ext uri="{FF2B5EF4-FFF2-40B4-BE49-F238E27FC236}">
                      <a16:creationId xmlns:a16="http://schemas.microsoft.com/office/drawing/2014/main" id="{00000000-0008-0000-0D00-000094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9" name="直線コネクタ 148">
                  <a:extLst>
                    <a:ext uri="{FF2B5EF4-FFF2-40B4-BE49-F238E27FC236}">
                      <a16:creationId xmlns:a16="http://schemas.microsoft.com/office/drawing/2014/main" id="{00000000-0008-0000-0D00-000095000000}"/>
                    </a:ext>
                  </a:extLst>
                </xdr:cNvPr>
                <xdr:cNvCxnSpPr>
                  <a:cxnSpLocks/>
                  <a:stCxn id="148"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50" name="楕円 149">
                  <a:extLst>
                    <a:ext uri="{FF2B5EF4-FFF2-40B4-BE49-F238E27FC236}">
                      <a16:creationId xmlns:a16="http://schemas.microsoft.com/office/drawing/2014/main" id="{00000000-0008-0000-0D00-000096000000}"/>
                    </a:ext>
                  </a:extLst>
                </xdr:cNvPr>
                <xdr:cNvSpPr/>
              </xdr:nvSpPr>
              <xdr:spPr>
                <a:xfrm>
                  <a:off x="8770993" y="3182049"/>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39" name="グループ化 138">
                <a:extLst>
                  <a:ext uri="{FF2B5EF4-FFF2-40B4-BE49-F238E27FC236}">
                    <a16:creationId xmlns:a16="http://schemas.microsoft.com/office/drawing/2014/main" id="{00000000-0008-0000-0D00-00008B000000}"/>
                  </a:ext>
                </a:extLst>
              </xdr:cNvPr>
              <xdr:cNvGrpSpPr/>
            </xdr:nvGrpSpPr>
            <xdr:grpSpPr>
              <a:xfrm rot="17523847" flipH="1">
                <a:off x="8931917" y="3298218"/>
                <a:ext cx="54000" cy="527760"/>
                <a:chOff x="8764424" y="3233761"/>
                <a:chExt cx="54000" cy="538371"/>
              </a:xfrm>
            </xdr:grpSpPr>
            <xdr:sp macro="" textlink="">
              <xdr:nvSpPr>
                <xdr:cNvPr id="146" name="楕円 145">
                  <a:extLst>
                    <a:ext uri="{FF2B5EF4-FFF2-40B4-BE49-F238E27FC236}">
                      <a16:creationId xmlns:a16="http://schemas.microsoft.com/office/drawing/2014/main" id="{00000000-0008-0000-0D00-000092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7" name="直線コネクタ 146">
                  <a:extLst>
                    <a:ext uri="{FF2B5EF4-FFF2-40B4-BE49-F238E27FC236}">
                      <a16:creationId xmlns:a16="http://schemas.microsoft.com/office/drawing/2014/main" id="{00000000-0008-0000-0D00-000093000000}"/>
                    </a:ext>
                  </a:extLst>
                </xdr:cNvPr>
                <xdr:cNvCxnSpPr>
                  <a:cxnSpLocks/>
                  <a:stCxn id="146"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40" name="グループ化 139">
                <a:extLst>
                  <a:ext uri="{FF2B5EF4-FFF2-40B4-BE49-F238E27FC236}">
                    <a16:creationId xmlns:a16="http://schemas.microsoft.com/office/drawing/2014/main" id="{00000000-0008-0000-0D00-00008C000000}"/>
                  </a:ext>
                </a:extLst>
              </xdr:cNvPr>
              <xdr:cNvGrpSpPr/>
            </xdr:nvGrpSpPr>
            <xdr:grpSpPr>
              <a:xfrm rot="16200000" flipH="1">
                <a:off x="9434634" y="3386706"/>
                <a:ext cx="52841" cy="520418"/>
                <a:chOff x="8764424" y="3233761"/>
                <a:chExt cx="54000" cy="538371"/>
              </a:xfrm>
            </xdr:grpSpPr>
            <xdr:sp macro="" textlink="">
              <xdr:nvSpPr>
                <xdr:cNvPr id="144" name="楕円 143">
                  <a:extLst>
                    <a:ext uri="{FF2B5EF4-FFF2-40B4-BE49-F238E27FC236}">
                      <a16:creationId xmlns:a16="http://schemas.microsoft.com/office/drawing/2014/main" id="{00000000-0008-0000-0D00-000090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5" name="直線コネクタ 144">
                  <a:extLst>
                    <a:ext uri="{FF2B5EF4-FFF2-40B4-BE49-F238E27FC236}">
                      <a16:creationId xmlns:a16="http://schemas.microsoft.com/office/drawing/2014/main" id="{00000000-0008-0000-0D00-000091000000}"/>
                    </a:ext>
                  </a:extLst>
                </xdr:cNvPr>
                <xdr:cNvCxnSpPr>
                  <a:cxnSpLocks/>
                  <a:stCxn id="144"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41" name="グループ化 140">
                <a:extLst>
                  <a:ext uri="{FF2B5EF4-FFF2-40B4-BE49-F238E27FC236}">
                    <a16:creationId xmlns:a16="http://schemas.microsoft.com/office/drawing/2014/main" id="{00000000-0008-0000-0D00-00008D000000}"/>
                  </a:ext>
                </a:extLst>
              </xdr:cNvPr>
              <xdr:cNvGrpSpPr/>
            </xdr:nvGrpSpPr>
            <xdr:grpSpPr>
              <a:xfrm rot="16200000" flipH="1">
                <a:off x="9946241" y="3380136"/>
                <a:ext cx="52841" cy="520419"/>
                <a:chOff x="8764424" y="3233761"/>
                <a:chExt cx="54000" cy="538371"/>
              </a:xfrm>
            </xdr:grpSpPr>
            <xdr:sp macro="" textlink="">
              <xdr:nvSpPr>
                <xdr:cNvPr id="142" name="楕円 141">
                  <a:extLst>
                    <a:ext uri="{FF2B5EF4-FFF2-40B4-BE49-F238E27FC236}">
                      <a16:creationId xmlns:a16="http://schemas.microsoft.com/office/drawing/2014/main" id="{00000000-0008-0000-0D00-00008E00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3" name="直線コネクタ 142">
                  <a:extLst>
                    <a:ext uri="{FF2B5EF4-FFF2-40B4-BE49-F238E27FC236}">
                      <a16:creationId xmlns:a16="http://schemas.microsoft.com/office/drawing/2014/main" id="{00000000-0008-0000-0D00-00008F000000}"/>
                    </a:ext>
                  </a:extLst>
                </xdr:cNvPr>
                <xdr:cNvCxnSpPr>
                  <a:cxnSpLocks/>
                  <a:stCxn id="142"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grpSp>
          <xdr:nvGrpSpPr>
            <xdr:cNvPr id="10" name="Group 1868">
              <a:extLst>
                <a:ext uri="{FF2B5EF4-FFF2-40B4-BE49-F238E27FC236}">
                  <a16:creationId xmlns:a16="http://schemas.microsoft.com/office/drawing/2014/main" id="{00000000-0008-0000-0D00-00000A000000}"/>
                </a:ext>
              </a:extLst>
            </xdr:cNvPr>
            <xdr:cNvGrpSpPr>
              <a:grpSpLocks/>
            </xdr:cNvGrpSpPr>
          </xdr:nvGrpSpPr>
          <xdr:grpSpPr bwMode="auto">
            <a:xfrm>
              <a:off x="8767351" y="3421172"/>
              <a:ext cx="141636" cy="253599"/>
              <a:chOff x="283" y="107"/>
              <a:chExt cx="78" cy="198"/>
            </a:xfrm>
          </xdr:grpSpPr>
          <xdr:grpSp>
            <xdr:nvGrpSpPr>
              <xdr:cNvPr id="88" name="Group 1869">
                <a:extLst>
                  <a:ext uri="{FF2B5EF4-FFF2-40B4-BE49-F238E27FC236}">
                    <a16:creationId xmlns:a16="http://schemas.microsoft.com/office/drawing/2014/main" id="{00000000-0008-0000-0D00-000058000000}"/>
                  </a:ext>
                </a:extLst>
              </xdr:cNvPr>
              <xdr:cNvGrpSpPr>
                <a:grpSpLocks/>
              </xdr:cNvGrpSpPr>
            </xdr:nvGrpSpPr>
            <xdr:grpSpPr bwMode="auto">
              <a:xfrm>
                <a:off x="283" y="141"/>
                <a:ext cx="36" cy="69"/>
                <a:chOff x="320" y="141"/>
                <a:chExt cx="36" cy="69"/>
              </a:xfrm>
            </xdr:grpSpPr>
            <xdr:sp macro="" textlink="">
              <xdr:nvSpPr>
                <xdr:cNvPr id="129" name="Freeform 1870">
                  <a:extLst>
                    <a:ext uri="{FF2B5EF4-FFF2-40B4-BE49-F238E27FC236}">
                      <a16:creationId xmlns:a16="http://schemas.microsoft.com/office/drawing/2014/main" id="{00000000-0008-0000-0D00-000081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30" name="Group 1871">
                  <a:extLst>
                    <a:ext uri="{FF2B5EF4-FFF2-40B4-BE49-F238E27FC236}">
                      <a16:creationId xmlns:a16="http://schemas.microsoft.com/office/drawing/2014/main" id="{00000000-0008-0000-0D00-000082000000}"/>
                    </a:ext>
                  </a:extLst>
                </xdr:cNvPr>
                <xdr:cNvGrpSpPr>
                  <a:grpSpLocks/>
                </xdr:cNvGrpSpPr>
              </xdr:nvGrpSpPr>
              <xdr:grpSpPr bwMode="auto">
                <a:xfrm>
                  <a:off x="320" y="166"/>
                  <a:ext cx="28" cy="44"/>
                  <a:chOff x="299" y="179"/>
                  <a:chExt cx="28" cy="44"/>
                </a:xfrm>
              </xdr:grpSpPr>
              <xdr:sp macro="" textlink="">
                <xdr:nvSpPr>
                  <xdr:cNvPr id="131" name="Freeform 1872">
                    <a:extLst>
                      <a:ext uri="{FF2B5EF4-FFF2-40B4-BE49-F238E27FC236}">
                        <a16:creationId xmlns:a16="http://schemas.microsoft.com/office/drawing/2014/main" id="{00000000-0008-0000-0D00-000083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2" name="Freeform 1873">
                    <a:extLst>
                      <a:ext uri="{FF2B5EF4-FFF2-40B4-BE49-F238E27FC236}">
                        <a16:creationId xmlns:a16="http://schemas.microsoft.com/office/drawing/2014/main" id="{00000000-0008-0000-0D00-000084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89" name="Group 1874">
                <a:extLst>
                  <a:ext uri="{FF2B5EF4-FFF2-40B4-BE49-F238E27FC236}">
                    <a16:creationId xmlns:a16="http://schemas.microsoft.com/office/drawing/2014/main" id="{00000000-0008-0000-0D00-000059000000}"/>
                  </a:ext>
                </a:extLst>
              </xdr:cNvPr>
              <xdr:cNvGrpSpPr>
                <a:grpSpLocks/>
              </xdr:cNvGrpSpPr>
            </xdr:nvGrpSpPr>
            <xdr:grpSpPr bwMode="auto">
              <a:xfrm>
                <a:off x="306" y="107"/>
                <a:ext cx="48" cy="198"/>
                <a:chOff x="306" y="107"/>
                <a:chExt cx="48" cy="198"/>
              </a:xfrm>
            </xdr:grpSpPr>
            <xdr:grpSp>
              <xdr:nvGrpSpPr>
                <xdr:cNvPr id="95" name="Group 1875">
                  <a:extLst>
                    <a:ext uri="{FF2B5EF4-FFF2-40B4-BE49-F238E27FC236}">
                      <a16:creationId xmlns:a16="http://schemas.microsoft.com/office/drawing/2014/main" id="{00000000-0008-0000-0D00-00005F000000}"/>
                    </a:ext>
                  </a:extLst>
                </xdr:cNvPr>
                <xdr:cNvGrpSpPr>
                  <a:grpSpLocks/>
                </xdr:cNvGrpSpPr>
              </xdr:nvGrpSpPr>
              <xdr:grpSpPr bwMode="auto">
                <a:xfrm>
                  <a:off x="307" y="107"/>
                  <a:ext cx="41" cy="114"/>
                  <a:chOff x="307" y="107"/>
                  <a:chExt cx="41" cy="114"/>
                </a:xfrm>
              </xdr:grpSpPr>
              <xdr:grpSp>
                <xdr:nvGrpSpPr>
                  <xdr:cNvPr id="107" name="Group 1876">
                    <a:extLst>
                      <a:ext uri="{FF2B5EF4-FFF2-40B4-BE49-F238E27FC236}">
                        <a16:creationId xmlns:a16="http://schemas.microsoft.com/office/drawing/2014/main" id="{00000000-0008-0000-0D00-00006B000000}"/>
                      </a:ext>
                    </a:extLst>
                  </xdr:cNvPr>
                  <xdr:cNvGrpSpPr>
                    <a:grpSpLocks/>
                  </xdr:cNvGrpSpPr>
                </xdr:nvGrpSpPr>
                <xdr:grpSpPr bwMode="auto">
                  <a:xfrm>
                    <a:off x="309" y="186"/>
                    <a:ext cx="38" cy="35"/>
                    <a:chOff x="359" y="187"/>
                    <a:chExt cx="38" cy="35"/>
                  </a:xfrm>
                </xdr:grpSpPr>
                <xdr:sp macro="" textlink="">
                  <xdr:nvSpPr>
                    <xdr:cNvPr id="125" name="Freeform 1877">
                      <a:extLst>
                        <a:ext uri="{FF2B5EF4-FFF2-40B4-BE49-F238E27FC236}">
                          <a16:creationId xmlns:a16="http://schemas.microsoft.com/office/drawing/2014/main" id="{00000000-0008-0000-0D00-00007D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6" name="Group 1878">
                      <a:extLst>
                        <a:ext uri="{FF2B5EF4-FFF2-40B4-BE49-F238E27FC236}">
                          <a16:creationId xmlns:a16="http://schemas.microsoft.com/office/drawing/2014/main" id="{00000000-0008-0000-0D00-00007E000000}"/>
                        </a:ext>
                      </a:extLst>
                    </xdr:cNvPr>
                    <xdr:cNvGrpSpPr>
                      <a:grpSpLocks/>
                    </xdr:cNvGrpSpPr>
                  </xdr:nvGrpSpPr>
                  <xdr:grpSpPr bwMode="auto">
                    <a:xfrm>
                      <a:off x="359" y="187"/>
                      <a:ext cx="36" cy="9"/>
                      <a:chOff x="290" y="92"/>
                      <a:chExt cx="36" cy="9"/>
                    </a:xfrm>
                  </xdr:grpSpPr>
                  <xdr:sp macro="" textlink="">
                    <xdr:nvSpPr>
                      <xdr:cNvPr id="127" name="Freeform 1879">
                        <a:extLst>
                          <a:ext uri="{FF2B5EF4-FFF2-40B4-BE49-F238E27FC236}">
                            <a16:creationId xmlns:a16="http://schemas.microsoft.com/office/drawing/2014/main" id="{00000000-0008-0000-0D00-00007F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28" name="Freeform 1880">
                        <a:extLst>
                          <a:ext uri="{FF2B5EF4-FFF2-40B4-BE49-F238E27FC236}">
                            <a16:creationId xmlns:a16="http://schemas.microsoft.com/office/drawing/2014/main" id="{00000000-0008-0000-0D00-000080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08" name="Group 1881">
                    <a:extLst>
                      <a:ext uri="{FF2B5EF4-FFF2-40B4-BE49-F238E27FC236}">
                        <a16:creationId xmlns:a16="http://schemas.microsoft.com/office/drawing/2014/main" id="{00000000-0008-0000-0D00-00006C000000}"/>
                      </a:ext>
                    </a:extLst>
                  </xdr:cNvPr>
                  <xdr:cNvGrpSpPr>
                    <a:grpSpLocks/>
                  </xdr:cNvGrpSpPr>
                </xdr:nvGrpSpPr>
                <xdr:grpSpPr bwMode="auto">
                  <a:xfrm>
                    <a:off x="307" y="107"/>
                    <a:ext cx="41" cy="83"/>
                    <a:chOff x="307" y="107"/>
                    <a:chExt cx="41" cy="83"/>
                  </a:xfrm>
                </xdr:grpSpPr>
                <xdr:grpSp>
                  <xdr:nvGrpSpPr>
                    <xdr:cNvPr id="109" name="Group 1882">
                      <a:extLst>
                        <a:ext uri="{FF2B5EF4-FFF2-40B4-BE49-F238E27FC236}">
                          <a16:creationId xmlns:a16="http://schemas.microsoft.com/office/drawing/2014/main" id="{00000000-0008-0000-0D00-00006D000000}"/>
                        </a:ext>
                      </a:extLst>
                    </xdr:cNvPr>
                    <xdr:cNvGrpSpPr>
                      <a:grpSpLocks noChangeAspect="1"/>
                    </xdr:cNvGrpSpPr>
                  </xdr:nvGrpSpPr>
                  <xdr:grpSpPr bwMode="auto">
                    <a:xfrm>
                      <a:off x="308" y="107"/>
                      <a:ext cx="32" cy="52"/>
                      <a:chOff x="288" y="0"/>
                      <a:chExt cx="63" cy="103"/>
                    </a:xfrm>
                  </xdr:grpSpPr>
                  <xdr:grpSp>
                    <xdr:nvGrpSpPr>
                      <xdr:cNvPr id="111" name="Group 1883">
                        <a:extLst>
                          <a:ext uri="{FF2B5EF4-FFF2-40B4-BE49-F238E27FC236}">
                            <a16:creationId xmlns:a16="http://schemas.microsoft.com/office/drawing/2014/main" id="{00000000-0008-0000-0D00-00006F000000}"/>
                          </a:ext>
                        </a:extLst>
                      </xdr:cNvPr>
                      <xdr:cNvGrpSpPr>
                        <a:grpSpLocks noChangeAspect="1"/>
                      </xdr:cNvGrpSpPr>
                    </xdr:nvGrpSpPr>
                    <xdr:grpSpPr bwMode="auto">
                      <a:xfrm>
                        <a:off x="288" y="0"/>
                        <a:ext cx="55" cy="76"/>
                        <a:chOff x="288" y="0"/>
                        <a:chExt cx="110" cy="152"/>
                      </a:xfrm>
                    </xdr:grpSpPr>
                    <xdr:grpSp>
                      <xdr:nvGrpSpPr>
                        <xdr:cNvPr id="113" name="Group 1884">
                          <a:extLst>
                            <a:ext uri="{FF2B5EF4-FFF2-40B4-BE49-F238E27FC236}">
                              <a16:creationId xmlns:a16="http://schemas.microsoft.com/office/drawing/2014/main" id="{00000000-0008-0000-0D00-000071000000}"/>
                            </a:ext>
                          </a:extLst>
                        </xdr:cNvPr>
                        <xdr:cNvGrpSpPr>
                          <a:grpSpLocks noChangeAspect="1"/>
                        </xdr:cNvGrpSpPr>
                      </xdr:nvGrpSpPr>
                      <xdr:grpSpPr bwMode="auto">
                        <a:xfrm>
                          <a:off x="304" y="48"/>
                          <a:ext cx="82" cy="104"/>
                          <a:chOff x="124" y="68"/>
                          <a:chExt cx="64" cy="92"/>
                        </a:xfrm>
                      </xdr:grpSpPr>
                      <xdr:sp macro="" textlink="">
                        <xdr:nvSpPr>
                          <xdr:cNvPr id="122" name="Freeform 1885">
                            <a:extLst>
                              <a:ext uri="{FF2B5EF4-FFF2-40B4-BE49-F238E27FC236}">
                                <a16:creationId xmlns:a16="http://schemas.microsoft.com/office/drawing/2014/main" id="{00000000-0008-0000-0D00-00007A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3" name="Freeform 1886">
                            <a:extLst>
                              <a:ext uri="{FF2B5EF4-FFF2-40B4-BE49-F238E27FC236}">
                                <a16:creationId xmlns:a16="http://schemas.microsoft.com/office/drawing/2014/main" id="{00000000-0008-0000-0D00-00007B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24" name="Freeform 1887">
                            <a:extLst>
                              <a:ext uri="{FF2B5EF4-FFF2-40B4-BE49-F238E27FC236}">
                                <a16:creationId xmlns:a16="http://schemas.microsoft.com/office/drawing/2014/main" id="{00000000-0008-0000-0D00-00007C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14" name="Group 1888">
                          <a:extLst>
                            <a:ext uri="{FF2B5EF4-FFF2-40B4-BE49-F238E27FC236}">
                              <a16:creationId xmlns:a16="http://schemas.microsoft.com/office/drawing/2014/main" id="{00000000-0008-0000-0D00-000072000000}"/>
                            </a:ext>
                          </a:extLst>
                        </xdr:cNvPr>
                        <xdr:cNvGrpSpPr>
                          <a:grpSpLocks noChangeAspect="1"/>
                        </xdr:cNvGrpSpPr>
                      </xdr:nvGrpSpPr>
                      <xdr:grpSpPr bwMode="auto">
                        <a:xfrm>
                          <a:off x="288" y="0"/>
                          <a:ext cx="110" cy="120"/>
                          <a:chOff x="288" y="0"/>
                          <a:chExt cx="110" cy="120"/>
                        </a:xfrm>
                      </xdr:grpSpPr>
                      <xdr:sp macro="" textlink="">
                        <xdr:nvSpPr>
                          <xdr:cNvPr id="115" name="Freeform 1889">
                            <a:extLst>
                              <a:ext uri="{FF2B5EF4-FFF2-40B4-BE49-F238E27FC236}">
                                <a16:creationId xmlns:a16="http://schemas.microsoft.com/office/drawing/2014/main" id="{00000000-0008-0000-0D00-000073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16" name="Group 1890">
                            <a:extLst>
                              <a:ext uri="{FF2B5EF4-FFF2-40B4-BE49-F238E27FC236}">
                                <a16:creationId xmlns:a16="http://schemas.microsoft.com/office/drawing/2014/main" id="{00000000-0008-0000-0D00-000074000000}"/>
                              </a:ext>
                            </a:extLst>
                          </xdr:cNvPr>
                          <xdr:cNvGrpSpPr>
                            <a:grpSpLocks noChangeAspect="1"/>
                          </xdr:cNvGrpSpPr>
                        </xdr:nvGrpSpPr>
                        <xdr:grpSpPr bwMode="auto">
                          <a:xfrm>
                            <a:off x="288" y="0"/>
                            <a:ext cx="110" cy="59"/>
                            <a:chOff x="182" y="52"/>
                            <a:chExt cx="110" cy="59"/>
                          </a:xfrm>
                        </xdr:grpSpPr>
                        <xdr:sp macro="" textlink="">
                          <xdr:nvSpPr>
                            <xdr:cNvPr id="117" name="Freeform 1891">
                              <a:extLst>
                                <a:ext uri="{FF2B5EF4-FFF2-40B4-BE49-F238E27FC236}">
                                  <a16:creationId xmlns:a16="http://schemas.microsoft.com/office/drawing/2014/main" id="{00000000-0008-0000-0D00-000075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8" name="Freeform 1892">
                              <a:extLst>
                                <a:ext uri="{FF2B5EF4-FFF2-40B4-BE49-F238E27FC236}">
                                  <a16:creationId xmlns:a16="http://schemas.microsoft.com/office/drawing/2014/main" id="{00000000-0008-0000-0D00-000076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19" name="Group 1893">
                              <a:extLst>
                                <a:ext uri="{FF2B5EF4-FFF2-40B4-BE49-F238E27FC236}">
                                  <a16:creationId xmlns:a16="http://schemas.microsoft.com/office/drawing/2014/main" id="{00000000-0008-0000-0D00-000077000000}"/>
                                </a:ext>
                              </a:extLst>
                            </xdr:cNvPr>
                            <xdr:cNvGrpSpPr>
                              <a:grpSpLocks noChangeAspect="1"/>
                            </xdr:cNvGrpSpPr>
                          </xdr:nvGrpSpPr>
                          <xdr:grpSpPr bwMode="auto">
                            <a:xfrm>
                              <a:off x="263" y="87"/>
                              <a:ext cx="10" cy="13"/>
                              <a:chOff x="80" y="110"/>
                              <a:chExt cx="32" cy="30"/>
                            </a:xfrm>
                          </xdr:grpSpPr>
                          <xdr:sp macro="" textlink="">
                            <xdr:nvSpPr>
                              <xdr:cNvPr id="120" name="Rectangle 1894">
                                <a:extLst>
                                  <a:ext uri="{FF2B5EF4-FFF2-40B4-BE49-F238E27FC236}">
                                    <a16:creationId xmlns:a16="http://schemas.microsoft.com/office/drawing/2014/main" id="{00000000-0008-0000-0D00-000078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1" name="Rectangle 1895">
                                <a:extLst>
                                  <a:ext uri="{FF2B5EF4-FFF2-40B4-BE49-F238E27FC236}">
                                    <a16:creationId xmlns:a16="http://schemas.microsoft.com/office/drawing/2014/main" id="{00000000-0008-0000-0D00-000079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12" name="Freeform 1896">
                        <a:extLst>
                          <a:ext uri="{FF2B5EF4-FFF2-40B4-BE49-F238E27FC236}">
                            <a16:creationId xmlns:a16="http://schemas.microsoft.com/office/drawing/2014/main" id="{00000000-0008-0000-0D00-000070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10" name="Freeform 1897">
                      <a:extLst>
                        <a:ext uri="{FF2B5EF4-FFF2-40B4-BE49-F238E27FC236}">
                          <a16:creationId xmlns:a16="http://schemas.microsoft.com/office/drawing/2014/main" id="{00000000-0008-0000-0D00-00006E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96" name="Group 1898">
                  <a:extLst>
                    <a:ext uri="{FF2B5EF4-FFF2-40B4-BE49-F238E27FC236}">
                      <a16:creationId xmlns:a16="http://schemas.microsoft.com/office/drawing/2014/main" id="{00000000-0008-0000-0D00-000060000000}"/>
                    </a:ext>
                  </a:extLst>
                </xdr:cNvPr>
                <xdr:cNvGrpSpPr>
                  <a:grpSpLocks/>
                </xdr:cNvGrpSpPr>
              </xdr:nvGrpSpPr>
              <xdr:grpSpPr bwMode="auto">
                <a:xfrm>
                  <a:off x="306" y="203"/>
                  <a:ext cx="48" cy="102"/>
                  <a:chOff x="356" y="204"/>
                  <a:chExt cx="48" cy="102"/>
                </a:xfrm>
              </xdr:grpSpPr>
              <xdr:grpSp>
                <xdr:nvGrpSpPr>
                  <xdr:cNvPr id="97" name="Group 1899">
                    <a:extLst>
                      <a:ext uri="{FF2B5EF4-FFF2-40B4-BE49-F238E27FC236}">
                        <a16:creationId xmlns:a16="http://schemas.microsoft.com/office/drawing/2014/main" id="{00000000-0008-0000-0D00-000061000000}"/>
                      </a:ext>
                    </a:extLst>
                  </xdr:cNvPr>
                  <xdr:cNvGrpSpPr>
                    <a:grpSpLocks/>
                  </xdr:cNvGrpSpPr>
                </xdr:nvGrpSpPr>
                <xdr:grpSpPr bwMode="auto">
                  <a:xfrm>
                    <a:off x="356" y="205"/>
                    <a:ext cx="28" cy="99"/>
                    <a:chOff x="335" y="205"/>
                    <a:chExt cx="28" cy="99"/>
                  </a:xfrm>
                </xdr:grpSpPr>
                <xdr:sp macro="" textlink="">
                  <xdr:nvSpPr>
                    <xdr:cNvPr id="103" name="Freeform 1900">
                      <a:extLst>
                        <a:ext uri="{FF2B5EF4-FFF2-40B4-BE49-F238E27FC236}">
                          <a16:creationId xmlns:a16="http://schemas.microsoft.com/office/drawing/2014/main" id="{00000000-0008-0000-0D00-000067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4" name="Group 1901">
                      <a:extLst>
                        <a:ext uri="{FF2B5EF4-FFF2-40B4-BE49-F238E27FC236}">
                          <a16:creationId xmlns:a16="http://schemas.microsoft.com/office/drawing/2014/main" id="{00000000-0008-0000-0D00-000068000000}"/>
                        </a:ext>
                      </a:extLst>
                    </xdr:cNvPr>
                    <xdr:cNvGrpSpPr>
                      <a:grpSpLocks/>
                    </xdr:cNvGrpSpPr>
                  </xdr:nvGrpSpPr>
                  <xdr:grpSpPr bwMode="auto">
                    <a:xfrm rot="40272">
                      <a:off x="335" y="246"/>
                      <a:ext cx="26" cy="58"/>
                      <a:chOff x="339" y="236"/>
                      <a:chExt cx="26" cy="58"/>
                    </a:xfrm>
                  </xdr:grpSpPr>
                  <xdr:sp macro="" textlink="">
                    <xdr:nvSpPr>
                      <xdr:cNvPr id="105" name="Freeform 1902">
                        <a:extLst>
                          <a:ext uri="{FF2B5EF4-FFF2-40B4-BE49-F238E27FC236}">
                            <a16:creationId xmlns:a16="http://schemas.microsoft.com/office/drawing/2014/main" id="{00000000-0008-0000-0D00-000069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6" name="Freeform 1903">
                        <a:extLst>
                          <a:ext uri="{FF2B5EF4-FFF2-40B4-BE49-F238E27FC236}">
                            <a16:creationId xmlns:a16="http://schemas.microsoft.com/office/drawing/2014/main" id="{00000000-0008-0000-0D00-00006A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98" name="Group 1904">
                    <a:extLst>
                      <a:ext uri="{FF2B5EF4-FFF2-40B4-BE49-F238E27FC236}">
                        <a16:creationId xmlns:a16="http://schemas.microsoft.com/office/drawing/2014/main" id="{00000000-0008-0000-0D00-000062000000}"/>
                      </a:ext>
                    </a:extLst>
                  </xdr:cNvPr>
                  <xdr:cNvGrpSpPr>
                    <a:grpSpLocks/>
                  </xdr:cNvGrpSpPr>
                </xdr:nvGrpSpPr>
                <xdr:grpSpPr bwMode="auto">
                  <a:xfrm>
                    <a:off x="376" y="204"/>
                    <a:ext cx="28" cy="102"/>
                    <a:chOff x="376" y="204"/>
                    <a:chExt cx="28" cy="102"/>
                  </a:xfrm>
                </xdr:grpSpPr>
                <xdr:sp macro="" textlink="">
                  <xdr:nvSpPr>
                    <xdr:cNvPr id="99" name="Freeform 1905">
                      <a:extLst>
                        <a:ext uri="{FF2B5EF4-FFF2-40B4-BE49-F238E27FC236}">
                          <a16:creationId xmlns:a16="http://schemas.microsoft.com/office/drawing/2014/main" id="{00000000-0008-0000-0D00-000063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0" name="Group 1906">
                      <a:extLst>
                        <a:ext uri="{FF2B5EF4-FFF2-40B4-BE49-F238E27FC236}">
                          <a16:creationId xmlns:a16="http://schemas.microsoft.com/office/drawing/2014/main" id="{00000000-0008-0000-0D00-000064000000}"/>
                        </a:ext>
                      </a:extLst>
                    </xdr:cNvPr>
                    <xdr:cNvGrpSpPr>
                      <a:grpSpLocks/>
                    </xdr:cNvGrpSpPr>
                  </xdr:nvGrpSpPr>
                  <xdr:grpSpPr bwMode="auto">
                    <a:xfrm>
                      <a:off x="381" y="248"/>
                      <a:ext cx="23" cy="58"/>
                      <a:chOff x="381" y="248"/>
                      <a:chExt cx="23" cy="58"/>
                    </a:xfrm>
                  </xdr:grpSpPr>
                  <xdr:sp macro="" textlink="">
                    <xdr:nvSpPr>
                      <xdr:cNvPr id="101" name="Freeform 1907">
                        <a:extLst>
                          <a:ext uri="{FF2B5EF4-FFF2-40B4-BE49-F238E27FC236}">
                            <a16:creationId xmlns:a16="http://schemas.microsoft.com/office/drawing/2014/main" id="{00000000-0008-0000-0D00-000065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2" name="Freeform 1908">
                        <a:extLst>
                          <a:ext uri="{FF2B5EF4-FFF2-40B4-BE49-F238E27FC236}">
                            <a16:creationId xmlns:a16="http://schemas.microsoft.com/office/drawing/2014/main" id="{00000000-0008-0000-0D00-000066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90" name="Group 1909">
                <a:extLst>
                  <a:ext uri="{FF2B5EF4-FFF2-40B4-BE49-F238E27FC236}">
                    <a16:creationId xmlns:a16="http://schemas.microsoft.com/office/drawing/2014/main" id="{00000000-0008-0000-0D00-00005A000000}"/>
                  </a:ext>
                </a:extLst>
              </xdr:cNvPr>
              <xdr:cNvGrpSpPr>
                <a:grpSpLocks/>
              </xdr:cNvGrpSpPr>
            </xdr:nvGrpSpPr>
            <xdr:grpSpPr bwMode="auto">
              <a:xfrm>
                <a:off x="339" y="142"/>
                <a:ext cx="22" cy="74"/>
                <a:chOff x="402" y="142"/>
                <a:chExt cx="22" cy="74"/>
              </a:xfrm>
            </xdr:grpSpPr>
            <xdr:sp macro="" textlink="">
              <xdr:nvSpPr>
                <xdr:cNvPr id="91" name="Freeform 1910">
                  <a:extLst>
                    <a:ext uri="{FF2B5EF4-FFF2-40B4-BE49-F238E27FC236}">
                      <a16:creationId xmlns:a16="http://schemas.microsoft.com/office/drawing/2014/main" id="{00000000-0008-0000-0D00-00005B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2" name="Group 1911">
                  <a:extLst>
                    <a:ext uri="{FF2B5EF4-FFF2-40B4-BE49-F238E27FC236}">
                      <a16:creationId xmlns:a16="http://schemas.microsoft.com/office/drawing/2014/main" id="{00000000-0008-0000-0D00-00005C000000}"/>
                    </a:ext>
                  </a:extLst>
                </xdr:cNvPr>
                <xdr:cNvGrpSpPr>
                  <a:grpSpLocks/>
                </xdr:cNvGrpSpPr>
              </xdr:nvGrpSpPr>
              <xdr:grpSpPr bwMode="auto">
                <a:xfrm>
                  <a:off x="409" y="170"/>
                  <a:ext cx="15" cy="46"/>
                  <a:chOff x="325" y="55"/>
                  <a:chExt cx="15" cy="46"/>
                </a:xfrm>
              </xdr:grpSpPr>
              <xdr:sp macro="" textlink="">
                <xdr:nvSpPr>
                  <xdr:cNvPr id="93" name="Freeform 1912">
                    <a:extLst>
                      <a:ext uri="{FF2B5EF4-FFF2-40B4-BE49-F238E27FC236}">
                        <a16:creationId xmlns:a16="http://schemas.microsoft.com/office/drawing/2014/main" id="{00000000-0008-0000-0D00-00005D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 name="Freeform 1913">
                    <a:extLst>
                      <a:ext uri="{FF2B5EF4-FFF2-40B4-BE49-F238E27FC236}">
                        <a16:creationId xmlns:a16="http://schemas.microsoft.com/office/drawing/2014/main" id="{00000000-0008-0000-0D00-00005E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11" name="グループ化 10">
              <a:extLst>
                <a:ext uri="{FF2B5EF4-FFF2-40B4-BE49-F238E27FC236}">
                  <a16:creationId xmlns:a16="http://schemas.microsoft.com/office/drawing/2014/main" id="{00000000-0008-0000-0D00-00000B000000}"/>
                </a:ext>
              </a:extLst>
            </xdr:cNvPr>
            <xdr:cNvGrpSpPr/>
          </xdr:nvGrpSpPr>
          <xdr:grpSpPr>
            <a:xfrm>
              <a:off x="8207599" y="1571551"/>
              <a:ext cx="2309382" cy="2630641"/>
              <a:chOff x="8207599" y="1571551"/>
              <a:chExt cx="2309382" cy="2630641"/>
            </a:xfrm>
          </xdr:grpSpPr>
          <xdr:grpSp>
            <xdr:nvGrpSpPr>
              <xdr:cNvPr id="12" name="グループ化 11">
                <a:extLst>
                  <a:ext uri="{FF2B5EF4-FFF2-40B4-BE49-F238E27FC236}">
                    <a16:creationId xmlns:a16="http://schemas.microsoft.com/office/drawing/2014/main" id="{00000000-0008-0000-0D00-00000C000000}"/>
                  </a:ext>
                </a:extLst>
              </xdr:cNvPr>
              <xdr:cNvGrpSpPr/>
            </xdr:nvGrpSpPr>
            <xdr:grpSpPr>
              <a:xfrm>
                <a:off x="8235884" y="1571551"/>
                <a:ext cx="1506811" cy="2492545"/>
                <a:chOff x="8235884" y="1571551"/>
                <a:chExt cx="1506811" cy="2492545"/>
              </a:xfrm>
            </xdr:grpSpPr>
            <xdr:cxnSp macro="">
              <xdr:nvCxnSpPr>
                <xdr:cNvPr id="86" name="直線コネクタ 85">
                  <a:extLst>
                    <a:ext uri="{FF2B5EF4-FFF2-40B4-BE49-F238E27FC236}">
                      <a16:creationId xmlns:a16="http://schemas.microsoft.com/office/drawing/2014/main" id="{00000000-0008-0000-0D00-000056000000}"/>
                    </a:ext>
                  </a:extLst>
                </xdr:cNvPr>
                <xdr:cNvCxnSpPr/>
              </xdr:nvCxnSpPr>
              <xdr:spPr>
                <a:xfrm>
                  <a:off x="9742695" y="1571551"/>
                  <a:ext cx="0" cy="2491985"/>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7" name="直線コネクタ 86">
                  <a:extLst>
                    <a:ext uri="{FF2B5EF4-FFF2-40B4-BE49-F238E27FC236}">
                      <a16:creationId xmlns:a16="http://schemas.microsoft.com/office/drawing/2014/main" id="{00000000-0008-0000-0D00-000057000000}"/>
                    </a:ext>
                  </a:extLst>
                </xdr:cNvPr>
                <xdr:cNvCxnSpPr/>
              </xdr:nvCxnSpPr>
              <xdr:spPr>
                <a:xfrm>
                  <a:off x="8235884" y="1572111"/>
                  <a:ext cx="0" cy="2491985"/>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13" name="グループ化 12">
                <a:extLst>
                  <a:ext uri="{FF2B5EF4-FFF2-40B4-BE49-F238E27FC236}">
                    <a16:creationId xmlns:a16="http://schemas.microsoft.com/office/drawing/2014/main" id="{00000000-0008-0000-0D00-00000D000000}"/>
                  </a:ext>
                </a:extLst>
              </xdr:cNvPr>
              <xdr:cNvGrpSpPr/>
            </xdr:nvGrpSpPr>
            <xdr:grpSpPr>
              <a:xfrm>
                <a:off x="8207599" y="1635995"/>
                <a:ext cx="2309382" cy="2566197"/>
                <a:chOff x="8207599" y="1635995"/>
                <a:chExt cx="2309382" cy="2566197"/>
              </a:xfrm>
            </xdr:grpSpPr>
            <xdr:grpSp>
              <xdr:nvGrpSpPr>
                <xdr:cNvPr id="78" name="グループ化 77">
                  <a:extLst>
                    <a:ext uri="{FF2B5EF4-FFF2-40B4-BE49-F238E27FC236}">
                      <a16:creationId xmlns:a16="http://schemas.microsoft.com/office/drawing/2014/main" id="{00000000-0008-0000-0D00-00004E000000}"/>
                    </a:ext>
                  </a:extLst>
                </xdr:cNvPr>
                <xdr:cNvGrpSpPr/>
              </xdr:nvGrpSpPr>
              <xdr:grpSpPr>
                <a:xfrm>
                  <a:off x="8207599" y="1635995"/>
                  <a:ext cx="2211441" cy="2566197"/>
                  <a:chOff x="8207599" y="1635995"/>
                  <a:chExt cx="2211441" cy="2566197"/>
                </a:xfrm>
              </xdr:grpSpPr>
              <xdr:sp macro="" textlink="">
                <xdr:nvSpPr>
                  <xdr:cNvPr id="82" name="テキスト ボックス 81">
                    <a:extLst>
                      <a:ext uri="{FF2B5EF4-FFF2-40B4-BE49-F238E27FC236}">
                        <a16:creationId xmlns:a16="http://schemas.microsoft.com/office/drawing/2014/main" id="{00000000-0008-0000-0D00-000052000000}"/>
                      </a:ext>
                    </a:extLst>
                  </xdr:cNvPr>
                  <xdr:cNvSpPr txBox="1"/>
                </xdr:nvSpPr>
                <xdr:spPr>
                  <a:xfrm>
                    <a:off x="8207599" y="2602094"/>
                    <a:ext cx="520437" cy="2038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sp macro="" textlink="">
                <xdr:nvSpPr>
                  <xdr:cNvPr id="83" name="テキスト ボックス 82">
                    <a:extLst>
                      <a:ext uri="{FF2B5EF4-FFF2-40B4-BE49-F238E27FC236}">
                        <a16:creationId xmlns:a16="http://schemas.microsoft.com/office/drawing/2014/main" id="{00000000-0008-0000-0D00-000053000000}"/>
                      </a:ext>
                    </a:extLst>
                  </xdr:cNvPr>
                  <xdr:cNvSpPr txBox="1"/>
                </xdr:nvSpPr>
                <xdr:spPr>
                  <a:xfrm>
                    <a:off x="9924746" y="2364977"/>
                    <a:ext cx="494294" cy="208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sp macro="" textlink="">
                <xdr:nvSpPr>
                  <xdr:cNvPr id="84" name="テキスト ボックス 83">
                    <a:extLst>
                      <a:ext uri="{FF2B5EF4-FFF2-40B4-BE49-F238E27FC236}">
                        <a16:creationId xmlns:a16="http://schemas.microsoft.com/office/drawing/2014/main" id="{00000000-0008-0000-0D00-000054000000}"/>
                      </a:ext>
                    </a:extLst>
                  </xdr:cNvPr>
                  <xdr:cNvSpPr txBox="1"/>
                </xdr:nvSpPr>
                <xdr:spPr>
                  <a:xfrm>
                    <a:off x="8944761" y="3989507"/>
                    <a:ext cx="1011334" cy="2126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舗装部／地山</a:t>
                    </a:r>
                  </a:p>
                </xdr:txBody>
              </xdr:sp>
              <xdr:sp macro="" textlink="">
                <xdr:nvSpPr>
                  <xdr:cNvPr id="85" name="テキスト ボックス 84">
                    <a:extLst>
                      <a:ext uri="{FF2B5EF4-FFF2-40B4-BE49-F238E27FC236}">
                        <a16:creationId xmlns:a16="http://schemas.microsoft.com/office/drawing/2014/main" id="{00000000-0008-0000-0D00-000055000000}"/>
                      </a:ext>
                    </a:extLst>
                  </xdr:cNvPr>
                  <xdr:cNvSpPr txBox="1"/>
                </xdr:nvSpPr>
                <xdr:spPr>
                  <a:xfrm>
                    <a:off x="9088014" y="1635995"/>
                    <a:ext cx="775542" cy="2450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grpSp>
            <xdr:sp macro="" textlink="">
              <xdr:nvSpPr>
                <xdr:cNvPr id="79" name="テキスト ボックス 78">
                  <a:extLst>
                    <a:ext uri="{FF2B5EF4-FFF2-40B4-BE49-F238E27FC236}">
                      <a16:creationId xmlns:a16="http://schemas.microsoft.com/office/drawing/2014/main" id="{00000000-0008-0000-0D00-00004F000000}"/>
                    </a:ext>
                  </a:extLst>
                </xdr:cNvPr>
                <xdr:cNvSpPr txBox="1"/>
              </xdr:nvSpPr>
              <xdr:spPr>
                <a:xfrm>
                  <a:off x="8776239" y="3820060"/>
                  <a:ext cx="818021" cy="1859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sp macro="" textlink="">
              <xdr:nvSpPr>
                <xdr:cNvPr id="80" name="テキスト ボックス 79">
                  <a:extLst>
                    <a:ext uri="{FF2B5EF4-FFF2-40B4-BE49-F238E27FC236}">
                      <a16:creationId xmlns:a16="http://schemas.microsoft.com/office/drawing/2014/main" id="{00000000-0008-0000-0D00-000050000000}"/>
                    </a:ext>
                  </a:extLst>
                </xdr:cNvPr>
                <xdr:cNvSpPr txBox="1"/>
              </xdr:nvSpPr>
              <xdr:spPr>
                <a:xfrm>
                  <a:off x="9385472" y="3825528"/>
                  <a:ext cx="778833" cy="19140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sp macro="" textlink="">
              <xdr:nvSpPr>
                <xdr:cNvPr id="81" name="テキスト ボックス 80">
                  <a:extLst>
                    <a:ext uri="{FF2B5EF4-FFF2-40B4-BE49-F238E27FC236}">
                      <a16:creationId xmlns:a16="http://schemas.microsoft.com/office/drawing/2014/main" id="{00000000-0008-0000-0D00-000051000000}"/>
                    </a:ext>
                  </a:extLst>
                </xdr:cNvPr>
                <xdr:cNvSpPr txBox="1"/>
              </xdr:nvSpPr>
              <xdr:spPr>
                <a:xfrm>
                  <a:off x="9769136" y="2982591"/>
                  <a:ext cx="747845" cy="2379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grpSp>
            <xdr:nvGrpSpPr>
              <xdr:cNvPr id="14" name="グループ化 13">
                <a:extLst>
                  <a:ext uri="{FF2B5EF4-FFF2-40B4-BE49-F238E27FC236}">
                    <a16:creationId xmlns:a16="http://schemas.microsoft.com/office/drawing/2014/main" id="{00000000-0008-0000-0D00-00000E000000}"/>
                  </a:ext>
                </a:extLst>
              </xdr:cNvPr>
              <xdr:cNvGrpSpPr/>
            </xdr:nvGrpSpPr>
            <xdr:grpSpPr>
              <a:xfrm>
                <a:off x="8828191" y="1836639"/>
                <a:ext cx="1536279" cy="1777094"/>
                <a:chOff x="8828191" y="1836639"/>
                <a:chExt cx="1536279" cy="1777094"/>
              </a:xfrm>
            </xdr:grpSpPr>
            <xdr:sp macro="" textlink="">
              <xdr:nvSpPr>
                <xdr:cNvPr id="15" name="楕円 1">
                  <a:extLst>
                    <a:ext uri="{FF2B5EF4-FFF2-40B4-BE49-F238E27FC236}">
                      <a16:creationId xmlns:a16="http://schemas.microsoft.com/office/drawing/2014/main" id="{00000000-0008-0000-0D00-00000F000000}"/>
                    </a:ext>
                  </a:extLst>
                </xdr:cNvPr>
                <xdr:cNvSpPr>
                  <a:spLocks noChangeArrowheads="1"/>
                </xdr:cNvSpPr>
              </xdr:nvSpPr>
              <xdr:spPr bwMode="auto">
                <a:xfrm>
                  <a:off x="10080856" y="2667375"/>
                  <a:ext cx="112104" cy="113644"/>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nvGrpSpPr>
                <xdr:cNvPr id="16" name="グループ化 15">
                  <a:extLst>
                    <a:ext uri="{FF2B5EF4-FFF2-40B4-BE49-F238E27FC236}">
                      <a16:creationId xmlns:a16="http://schemas.microsoft.com/office/drawing/2014/main" id="{00000000-0008-0000-0D00-000010000000}"/>
                    </a:ext>
                  </a:extLst>
                </xdr:cNvPr>
                <xdr:cNvGrpSpPr/>
              </xdr:nvGrpSpPr>
              <xdr:grpSpPr>
                <a:xfrm>
                  <a:off x="8828191" y="2726505"/>
                  <a:ext cx="1000663" cy="887228"/>
                  <a:chOff x="8000307" y="2815089"/>
                  <a:chExt cx="1031822" cy="894854"/>
                </a:xfrm>
              </xdr:grpSpPr>
              <xdr:grpSp>
                <xdr:nvGrpSpPr>
                  <xdr:cNvPr id="69" name="グループ化 68">
                    <a:extLst>
                      <a:ext uri="{FF2B5EF4-FFF2-40B4-BE49-F238E27FC236}">
                        <a16:creationId xmlns:a16="http://schemas.microsoft.com/office/drawing/2014/main" id="{00000000-0008-0000-0D00-000045000000}"/>
                      </a:ext>
                    </a:extLst>
                  </xdr:cNvPr>
                  <xdr:cNvGrpSpPr/>
                </xdr:nvGrpSpPr>
                <xdr:grpSpPr>
                  <a:xfrm>
                    <a:off x="8171780" y="2815089"/>
                    <a:ext cx="860349" cy="894854"/>
                    <a:chOff x="8149144" y="2816250"/>
                    <a:chExt cx="857725" cy="899057"/>
                  </a:xfrm>
                </xdr:grpSpPr>
                <xdr:grpSp>
                  <xdr:nvGrpSpPr>
                    <xdr:cNvPr id="74" name="グループ化 73">
                      <a:extLst>
                        <a:ext uri="{FF2B5EF4-FFF2-40B4-BE49-F238E27FC236}">
                          <a16:creationId xmlns:a16="http://schemas.microsoft.com/office/drawing/2014/main" id="{00000000-0008-0000-0D00-00004A000000}"/>
                        </a:ext>
                      </a:extLst>
                    </xdr:cNvPr>
                    <xdr:cNvGrpSpPr/>
                  </xdr:nvGrpSpPr>
                  <xdr:grpSpPr>
                    <a:xfrm>
                      <a:off x="8149144" y="2816250"/>
                      <a:ext cx="380962" cy="795471"/>
                      <a:chOff x="8396017" y="2159787"/>
                      <a:chExt cx="384282" cy="802990"/>
                    </a:xfrm>
                  </xdr:grpSpPr>
                  <xdr:sp macro="" textlink="">
                    <xdr:nvSpPr>
                      <xdr:cNvPr id="76" name="正方形/長方形 75">
                        <a:extLst>
                          <a:ext uri="{FF2B5EF4-FFF2-40B4-BE49-F238E27FC236}">
                            <a16:creationId xmlns:a16="http://schemas.microsoft.com/office/drawing/2014/main" id="{00000000-0008-0000-0D00-00004C00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7" name="四角形: 角を丸くする 76">
                        <a:extLst>
                          <a:ext uri="{FF2B5EF4-FFF2-40B4-BE49-F238E27FC236}">
                            <a16:creationId xmlns:a16="http://schemas.microsoft.com/office/drawing/2014/main" id="{00000000-0008-0000-0D00-00004D00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5" name="テキスト ボックス 74">
                      <a:extLst>
                        <a:ext uri="{FF2B5EF4-FFF2-40B4-BE49-F238E27FC236}">
                          <a16:creationId xmlns:a16="http://schemas.microsoft.com/office/drawing/2014/main" id="{00000000-0008-0000-0D00-00004B000000}"/>
                        </a:ext>
                      </a:extLst>
                    </xdr:cNvPr>
                    <xdr:cNvSpPr txBox="1"/>
                  </xdr:nvSpPr>
                  <xdr:spPr>
                    <a:xfrm>
                      <a:off x="8259376" y="3552133"/>
                      <a:ext cx="747493" cy="1631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70" name="正方形/長方形 69">
                    <a:extLst>
                      <a:ext uri="{FF2B5EF4-FFF2-40B4-BE49-F238E27FC236}">
                        <a16:creationId xmlns:a16="http://schemas.microsoft.com/office/drawing/2014/main" id="{00000000-0008-0000-0D00-00004600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1" name="直線コネクタ 70">
                    <a:extLst>
                      <a:ext uri="{FF2B5EF4-FFF2-40B4-BE49-F238E27FC236}">
                        <a16:creationId xmlns:a16="http://schemas.microsoft.com/office/drawing/2014/main" id="{00000000-0008-0000-0D00-00004700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2" name="正方形/長方形 71">
                    <a:extLst>
                      <a:ext uri="{FF2B5EF4-FFF2-40B4-BE49-F238E27FC236}">
                        <a16:creationId xmlns:a16="http://schemas.microsoft.com/office/drawing/2014/main" id="{00000000-0008-0000-0D00-00004800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3" name="直線コネクタ 72">
                    <a:extLst>
                      <a:ext uri="{FF2B5EF4-FFF2-40B4-BE49-F238E27FC236}">
                        <a16:creationId xmlns:a16="http://schemas.microsoft.com/office/drawing/2014/main" id="{00000000-0008-0000-0D00-00004900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17" name="グループ化 16">
                  <a:extLst>
                    <a:ext uri="{FF2B5EF4-FFF2-40B4-BE49-F238E27FC236}">
                      <a16:creationId xmlns:a16="http://schemas.microsoft.com/office/drawing/2014/main" id="{00000000-0008-0000-0D00-000011000000}"/>
                    </a:ext>
                  </a:extLst>
                </xdr:cNvPr>
                <xdr:cNvGrpSpPr/>
              </xdr:nvGrpSpPr>
              <xdr:grpSpPr>
                <a:xfrm rot="10800000">
                  <a:off x="9000666" y="1836639"/>
                  <a:ext cx="374961" cy="790064"/>
                  <a:chOff x="8233317" y="1747024"/>
                  <a:chExt cx="382128" cy="791752"/>
                </a:xfrm>
              </xdr:grpSpPr>
              <xdr:sp macro="" textlink="">
                <xdr:nvSpPr>
                  <xdr:cNvPr id="67" name="正方形/長方形 66">
                    <a:extLst>
                      <a:ext uri="{FF2B5EF4-FFF2-40B4-BE49-F238E27FC236}">
                        <a16:creationId xmlns:a16="http://schemas.microsoft.com/office/drawing/2014/main" id="{00000000-0008-0000-0D00-00004300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四角形: 角を丸くする 67">
                    <a:extLst>
                      <a:ext uri="{FF2B5EF4-FFF2-40B4-BE49-F238E27FC236}">
                        <a16:creationId xmlns:a16="http://schemas.microsoft.com/office/drawing/2014/main" id="{00000000-0008-0000-0D00-00004400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xnSp macro="">
              <xdr:nvCxnSpPr>
                <xdr:cNvPr id="18" name="直線コネクタ 17">
                  <a:extLst>
                    <a:ext uri="{FF2B5EF4-FFF2-40B4-BE49-F238E27FC236}">
                      <a16:creationId xmlns:a16="http://schemas.microsoft.com/office/drawing/2014/main" id="{00000000-0008-0000-0D00-000012000000}"/>
                    </a:ext>
                  </a:extLst>
                </xdr:cNvPr>
                <xdr:cNvCxnSpPr>
                  <a:stCxn id="77" idx="0"/>
                  <a:endCxn id="15" idx="3"/>
                </xdr:cNvCxnSpPr>
              </xdr:nvCxnSpPr>
              <xdr:spPr>
                <a:xfrm flipV="1">
                  <a:off x="9182739" y="2764206"/>
                  <a:ext cx="914534" cy="494299"/>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nvGrpSpPr>
                <xdr:cNvPr id="19" name="グループ化 18">
                  <a:extLst>
                    <a:ext uri="{FF2B5EF4-FFF2-40B4-BE49-F238E27FC236}">
                      <a16:creationId xmlns:a16="http://schemas.microsoft.com/office/drawing/2014/main" id="{00000000-0008-0000-0D00-000013000000}"/>
                    </a:ext>
                  </a:extLst>
                </xdr:cNvPr>
                <xdr:cNvGrpSpPr/>
              </xdr:nvGrpSpPr>
              <xdr:grpSpPr>
                <a:xfrm>
                  <a:off x="10137962" y="2711162"/>
                  <a:ext cx="226508" cy="250796"/>
                  <a:chOff x="10278836" y="2857478"/>
                  <a:chExt cx="232911" cy="254959"/>
                </a:xfrm>
              </xdr:grpSpPr>
              <xdr:grpSp>
                <xdr:nvGrpSpPr>
                  <xdr:cNvPr id="20" name="Group 1868">
                    <a:extLst>
                      <a:ext uri="{FF2B5EF4-FFF2-40B4-BE49-F238E27FC236}">
                        <a16:creationId xmlns:a16="http://schemas.microsoft.com/office/drawing/2014/main" id="{00000000-0008-0000-0D00-000014000000}"/>
                      </a:ext>
                    </a:extLst>
                  </xdr:cNvPr>
                  <xdr:cNvGrpSpPr>
                    <a:grpSpLocks/>
                  </xdr:cNvGrpSpPr>
                </xdr:nvGrpSpPr>
                <xdr:grpSpPr bwMode="auto">
                  <a:xfrm>
                    <a:off x="10376524" y="2857478"/>
                    <a:ext cx="135223" cy="254959"/>
                    <a:chOff x="283" y="107"/>
                    <a:chExt cx="78" cy="198"/>
                  </a:xfrm>
                </xdr:grpSpPr>
                <xdr:grpSp>
                  <xdr:nvGrpSpPr>
                    <xdr:cNvPr id="22" name="Group 1869">
                      <a:extLst>
                        <a:ext uri="{FF2B5EF4-FFF2-40B4-BE49-F238E27FC236}">
                          <a16:creationId xmlns:a16="http://schemas.microsoft.com/office/drawing/2014/main" id="{00000000-0008-0000-0D00-000016000000}"/>
                        </a:ext>
                      </a:extLst>
                    </xdr:cNvPr>
                    <xdr:cNvGrpSpPr>
                      <a:grpSpLocks/>
                    </xdr:cNvGrpSpPr>
                  </xdr:nvGrpSpPr>
                  <xdr:grpSpPr bwMode="auto">
                    <a:xfrm>
                      <a:off x="283" y="141"/>
                      <a:ext cx="36" cy="69"/>
                      <a:chOff x="320" y="141"/>
                      <a:chExt cx="36" cy="69"/>
                    </a:xfrm>
                  </xdr:grpSpPr>
                  <xdr:sp macro="" textlink="">
                    <xdr:nvSpPr>
                      <xdr:cNvPr id="63" name="Freeform 1870">
                        <a:extLst>
                          <a:ext uri="{FF2B5EF4-FFF2-40B4-BE49-F238E27FC236}">
                            <a16:creationId xmlns:a16="http://schemas.microsoft.com/office/drawing/2014/main" id="{00000000-0008-0000-0D00-00003F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4" name="Group 1871">
                        <a:extLst>
                          <a:ext uri="{FF2B5EF4-FFF2-40B4-BE49-F238E27FC236}">
                            <a16:creationId xmlns:a16="http://schemas.microsoft.com/office/drawing/2014/main" id="{00000000-0008-0000-0D00-000040000000}"/>
                          </a:ext>
                        </a:extLst>
                      </xdr:cNvPr>
                      <xdr:cNvGrpSpPr>
                        <a:grpSpLocks/>
                      </xdr:cNvGrpSpPr>
                    </xdr:nvGrpSpPr>
                    <xdr:grpSpPr bwMode="auto">
                      <a:xfrm>
                        <a:off x="320" y="166"/>
                        <a:ext cx="28" cy="44"/>
                        <a:chOff x="299" y="179"/>
                        <a:chExt cx="28" cy="44"/>
                      </a:xfrm>
                    </xdr:grpSpPr>
                    <xdr:sp macro="" textlink="">
                      <xdr:nvSpPr>
                        <xdr:cNvPr id="65" name="Freeform 1872">
                          <a:extLst>
                            <a:ext uri="{FF2B5EF4-FFF2-40B4-BE49-F238E27FC236}">
                              <a16:creationId xmlns:a16="http://schemas.microsoft.com/office/drawing/2014/main" id="{00000000-0008-0000-0D00-000041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6" name="Freeform 1873">
                          <a:extLst>
                            <a:ext uri="{FF2B5EF4-FFF2-40B4-BE49-F238E27FC236}">
                              <a16:creationId xmlns:a16="http://schemas.microsoft.com/office/drawing/2014/main" id="{00000000-0008-0000-0D00-000042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3" name="Group 1874">
                      <a:extLst>
                        <a:ext uri="{FF2B5EF4-FFF2-40B4-BE49-F238E27FC236}">
                          <a16:creationId xmlns:a16="http://schemas.microsoft.com/office/drawing/2014/main" id="{00000000-0008-0000-0D00-000017000000}"/>
                        </a:ext>
                      </a:extLst>
                    </xdr:cNvPr>
                    <xdr:cNvGrpSpPr>
                      <a:grpSpLocks/>
                    </xdr:cNvGrpSpPr>
                  </xdr:nvGrpSpPr>
                  <xdr:grpSpPr bwMode="auto">
                    <a:xfrm>
                      <a:off x="306" y="107"/>
                      <a:ext cx="48" cy="198"/>
                      <a:chOff x="306" y="107"/>
                      <a:chExt cx="48" cy="198"/>
                    </a:xfrm>
                  </xdr:grpSpPr>
                  <xdr:grpSp>
                    <xdr:nvGrpSpPr>
                      <xdr:cNvPr id="29" name="Group 1875">
                        <a:extLst>
                          <a:ext uri="{FF2B5EF4-FFF2-40B4-BE49-F238E27FC236}">
                            <a16:creationId xmlns:a16="http://schemas.microsoft.com/office/drawing/2014/main" id="{00000000-0008-0000-0D00-00001D000000}"/>
                          </a:ext>
                        </a:extLst>
                      </xdr:cNvPr>
                      <xdr:cNvGrpSpPr>
                        <a:grpSpLocks/>
                      </xdr:cNvGrpSpPr>
                    </xdr:nvGrpSpPr>
                    <xdr:grpSpPr bwMode="auto">
                      <a:xfrm>
                        <a:off x="307" y="107"/>
                        <a:ext cx="41" cy="114"/>
                        <a:chOff x="307" y="107"/>
                        <a:chExt cx="41" cy="114"/>
                      </a:xfrm>
                    </xdr:grpSpPr>
                    <xdr:grpSp>
                      <xdr:nvGrpSpPr>
                        <xdr:cNvPr id="41" name="Group 1876">
                          <a:extLst>
                            <a:ext uri="{FF2B5EF4-FFF2-40B4-BE49-F238E27FC236}">
                              <a16:creationId xmlns:a16="http://schemas.microsoft.com/office/drawing/2014/main" id="{00000000-0008-0000-0D00-000029000000}"/>
                            </a:ext>
                          </a:extLst>
                        </xdr:cNvPr>
                        <xdr:cNvGrpSpPr>
                          <a:grpSpLocks/>
                        </xdr:cNvGrpSpPr>
                      </xdr:nvGrpSpPr>
                      <xdr:grpSpPr bwMode="auto">
                        <a:xfrm>
                          <a:off x="309" y="186"/>
                          <a:ext cx="38" cy="35"/>
                          <a:chOff x="359" y="187"/>
                          <a:chExt cx="38" cy="35"/>
                        </a:xfrm>
                      </xdr:grpSpPr>
                      <xdr:sp macro="" textlink="">
                        <xdr:nvSpPr>
                          <xdr:cNvPr id="59" name="Freeform 1877">
                            <a:extLst>
                              <a:ext uri="{FF2B5EF4-FFF2-40B4-BE49-F238E27FC236}">
                                <a16:creationId xmlns:a16="http://schemas.microsoft.com/office/drawing/2014/main" id="{00000000-0008-0000-0D00-00003B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0" name="Group 1878">
                            <a:extLst>
                              <a:ext uri="{FF2B5EF4-FFF2-40B4-BE49-F238E27FC236}">
                                <a16:creationId xmlns:a16="http://schemas.microsoft.com/office/drawing/2014/main" id="{00000000-0008-0000-0D00-00003C000000}"/>
                              </a:ext>
                            </a:extLst>
                          </xdr:cNvPr>
                          <xdr:cNvGrpSpPr>
                            <a:grpSpLocks/>
                          </xdr:cNvGrpSpPr>
                        </xdr:nvGrpSpPr>
                        <xdr:grpSpPr bwMode="auto">
                          <a:xfrm>
                            <a:off x="359" y="187"/>
                            <a:ext cx="36" cy="9"/>
                            <a:chOff x="290" y="92"/>
                            <a:chExt cx="36" cy="9"/>
                          </a:xfrm>
                        </xdr:grpSpPr>
                        <xdr:sp macro="" textlink="">
                          <xdr:nvSpPr>
                            <xdr:cNvPr id="61" name="Freeform 1879">
                              <a:extLst>
                                <a:ext uri="{FF2B5EF4-FFF2-40B4-BE49-F238E27FC236}">
                                  <a16:creationId xmlns:a16="http://schemas.microsoft.com/office/drawing/2014/main" id="{00000000-0008-0000-0D00-00003D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62" name="Freeform 1880">
                              <a:extLst>
                                <a:ext uri="{FF2B5EF4-FFF2-40B4-BE49-F238E27FC236}">
                                  <a16:creationId xmlns:a16="http://schemas.microsoft.com/office/drawing/2014/main" id="{00000000-0008-0000-0D00-00003E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2" name="Group 1881">
                          <a:extLst>
                            <a:ext uri="{FF2B5EF4-FFF2-40B4-BE49-F238E27FC236}">
                              <a16:creationId xmlns:a16="http://schemas.microsoft.com/office/drawing/2014/main" id="{00000000-0008-0000-0D00-00002A000000}"/>
                            </a:ext>
                          </a:extLst>
                        </xdr:cNvPr>
                        <xdr:cNvGrpSpPr>
                          <a:grpSpLocks/>
                        </xdr:cNvGrpSpPr>
                      </xdr:nvGrpSpPr>
                      <xdr:grpSpPr bwMode="auto">
                        <a:xfrm>
                          <a:off x="307" y="107"/>
                          <a:ext cx="41" cy="83"/>
                          <a:chOff x="307" y="107"/>
                          <a:chExt cx="41" cy="83"/>
                        </a:xfrm>
                      </xdr:grpSpPr>
                      <xdr:grpSp>
                        <xdr:nvGrpSpPr>
                          <xdr:cNvPr id="43" name="Group 1882">
                            <a:extLst>
                              <a:ext uri="{FF2B5EF4-FFF2-40B4-BE49-F238E27FC236}">
                                <a16:creationId xmlns:a16="http://schemas.microsoft.com/office/drawing/2014/main" id="{00000000-0008-0000-0D00-00002B000000}"/>
                              </a:ext>
                            </a:extLst>
                          </xdr:cNvPr>
                          <xdr:cNvGrpSpPr>
                            <a:grpSpLocks noChangeAspect="1"/>
                          </xdr:cNvGrpSpPr>
                        </xdr:nvGrpSpPr>
                        <xdr:grpSpPr bwMode="auto">
                          <a:xfrm>
                            <a:off x="308" y="107"/>
                            <a:ext cx="32" cy="52"/>
                            <a:chOff x="288" y="0"/>
                            <a:chExt cx="63" cy="103"/>
                          </a:xfrm>
                        </xdr:grpSpPr>
                        <xdr:grpSp>
                          <xdr:nvGrpSpPr>
                            <xdr:cNvPr id="45" name="Group 1883">
                              <a:extLst>
                                <a:ext uri="{FF2B5EF4-FFF2-40B4-BE49-F238E27FC236}">
                                  <a16:creationId xmlns:a16="http://schemas.microsoft.com/office/drawing/2014/main" id="{00000000-0008-0000-0D00-00002D000000}"/>
                                </a:ext>
                              </a:extLst>
                            </xdr:cNvPr>
                            <xdr:cNvGrpSpPr>
                              <a:grpSpLocks noChangeAspect="1"/>
                            </xdr:cNvGrpSpPr>
                          </xdr:nvGrpSpPr>
                          <xdr:grpSpPr bwMode="auto">
                            <a:xfrm>
                              <a:off x="288" y="0"/>
                              <a:ext cx="55" cy="76"/>
                              <a:chOff x="288" y="0"/>
                              <a:chExt cx="110" cy="152"/>
                            </a:xfrm>
                          </xdr:grpSpPr>
                          <xdr:grpSp>
                            <xdr:nvGrpSpPr>
                              <xdr:cNvPr id="47" name="Group 1884">
                                <a:extLst>
                                  <a:ext uri="{FF2B5EF4-FFF2-40B4-BE49-F238E27FC236}">
                                    <a16:creationId xmlns:a16="http://schemas.microsoft.com/office/drawing/2014/main" id="{00000000-0008-0000-0D00-00002F000000}"/>
                                  </a:ext>
                                </a:extLst>
                              </xdr:cNvPr>
                              <xdr:cNvGrpSpPr>
                                <a:grpSpLocks noChangeAspect="1"/>
                              </xdr:cNvGrpSpPr>
                            </xdr:nvGrpSpPr>
                            <xdr:grpSpPr bwMode="auto">
                              <a:xfrm>
                                <a:off x="304" y="48"/>
                                <a:ext cx="82" cy="104"/>
                                <a:chOff x="124" y="68"/>
                                <a:chExt cx="64" cy="92"/>
                              </a:xfrm>
                            </xdr:grpSpPr>
                            <xdr:sp macro="" textlink="">
                              <xdr:nvSpPr>
                                <xdr:cNvPr id="56" name="Freeform 1885">
                                  <a:extLst>
                                    <a:ext uri="{FF2B5EF4-FFF2-40B4-BE49-F238E27FC236}">
                                      <a16:creationId xmlns:a16="http://schemas.microsoft.com/office/drawing/2014/main" id="{00000000-0008-0000-0D00-000038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 name="Freeform 1886">
                                  <a:extLst>
                                    <a:ext uri="{FF2B5EF4-FFF2-40B4-BE49-F238E27FC236}">
                                      <a16:creationId xmlns:a16="http://schemas.microsoft.com/office/drawing/2014/main" id="{00000000-0008-0000-0D00-000039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 name="Freeform 1887">
                                  <a:extLst>
                                    <a:ext uri="{FF2B5EF4-FFF2-40B4-BE49-F238E27FC236}">
                                      <a16:creationId xmlns:a16="http://schemas.microsoft.com/office/drawing/2014/main" id="{00000000-0008-0000-0D00-00003A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8" name="Group 1888">
                                <a:extLst>
                                  <a:ext uri="{FF2B5EF4-FFF2-40B4-BE49-F238E27FC236}">
                                    <a16:creationId xmlns:a16="http://schemas.microsoft.com/office/drawing/2014/main" id="{00000000-0008-0000-0D00-000030000000}"/>
                                  </a:ext>
                                </a:extLst>
                              </xdr:cNvPr>
                              <xdr:cNvGrpSpPr>
                                <a:grpSpLocks noChangeAspect="1"/>
                              </xdr:cNvGrpSpPr>
                            </xdr:nvGrpSpPr>
                            <xdr:grpSpPr bwMode="auto">
                              <a:xfrm>
                                <a:off x="288" y="0"/>
                                <a:ext cx="110" cy="120"/>
                                <a:chOff x="288" y="0"/>
                                <a:chExt cx="110" cy="120"/>
                              </a:xfrm>
                            </xdr:grpSpPr>
                            <xdr:sp macro="" textlink="">
                              <xdr:nvSpPr>
                                <xdr:cNvPr id="49" name="Freeform 1889">
                                  <a:extLst>
                                    <a:ext uri="{FF2B5EF4-FFF2-40B4-BE49-F238E27FC236}">
                                      <a16:creationId xmlns:a16="http://schemas.microsoft.com/office/drawing/2014/main" id="{00000000-0008-0000-0D00-000031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0" name="Group 1890">
                                  <a:extLst>
                                    <a:ext uri="{FF2B5EF4-FFF2-40B4-BE49-F238E27FC236}">
                                      <a16:creationId xmlns:a16="http://schemas.microsoft.com/office/drawing/2014/main" id="{00000000-0008-0000-0D00-000032000000}"/>
                                    </a:ext>
                                  </a:extLst>
                                </xdr:cNvPr>
                                <xdr:cNvGrpSpPr>
                                  <a:grpSpLocks noChangeAspect="1"/>
                                </xdr:cNvGrpSpPr>
                              </xdr:nvGrpSpPr>
                              <xdr:grpSpPr bwMode="auto">
                                <a:xfrm>
                                  <a:off x="288" y="0"/>
                                  <a:ext cx="110" cy="59"/>
                                  <a:chOff x="182" y="52"/>
                                  <a:chExt cx="110" cy="59"/>
                                </a:xfrm>
                              </xdr:grpSpPr>
                              <xdr:sp macro="" textlink="">
                                <xdr:nvSpPr>
                                  <xdr:cNvPr id="51" name="Freeform 1891">
                                    <a:extLst>
                                      <a:ext uri="{FF2B5EF4-FFF2-40B4-BE49-F238E27FC236}">
                                        <a16:creationId xmlns:a16="http://schemas.microsoft.com/office/drawing/2014/main" id="{00000000-0008-0000-0D00-000033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 name="Freeform 1892">
                                    <a:extLst>
                                      <a:ext uri="{FF2B5EF4-FFF2-40B4-BE49-F238E27FC236}">
                                        <a16:creationId xmlns:a16="http://schemas.microsoft.com/office/drawing/2014/main" id="{00000000-0008-0000-0D00-000034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 name="Group 1893">
                                    <a:extLst>
                                      <a:ext uri="{FF2B5EF4-FFF2-40B4-BE49-F238E27FC236}">
                                        <a16:creationId xmlns:a16="http://schemas.microsoft.com/office/drawing/2014/main" id="{00000000-0008-0000-0D00-000035000000}"/>
                                      </a:ext>
                                    </a:extLst>
                                  </xdr:cNvPr>
                                  <xdr:cNvGrpSpPr>
                                    <a:grpSpLocks noChangeAspect="1"/>
                                  </xdr:cNvGrpSpPr>
                                </xdr:nvGrpSpPr>
                                <xdr:grpSpPr bwMode="auto">
                                  <a:xfrm>
                                    <a:off x="263" y="87"/>
                                    <a:ext cx="10" cy="13"/>
                                    <a:chOff x="80" y="110"/>
                                    <a:chExt cx="32" cy="30"/>
                                  </a:xfrm>
                                </xdr:grpSpPr>
                                <xdr:sp macro="" textlink="">
                                  <xdr:nvSpPr>
                                    <xdr:cNvPr id="54" name="Rectangle 1894">
                                      <a:extLst>
                                        <a:ext uri="{FF2B5EF4-FFF2-40B4-BE49-F238E27FC236}">
                                          <a16:creationId xmlns:a16="http://schemas.microsoft.com/office/drawing/2014/main" id="{00000000-0008-0000-0D00-000036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5" name="Rectangle 1895">
                                      <a:extLst>
                                        <a:ext uri="{FF2B5EF4-FFF2-40B4-BE49-F238E27FC236}">
                                          <a16:creationId xmlns:a16="http://schemas.microsoft.com/office/drawing/2014/main" id="{00000000-0008-0000-0D00-000037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6" name="Freeform 1896">
                              <a:extLst>
                                <a:ext uri="{FF2B5EF4-FFF2-40B4-BE49-F238E27FC236}">
                                  <a16:creationId xmlns:a16="http://schemas.microsoft.com/office/drawing/2014/main" id="{00000000-0008-0000-0D00-00002E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 name="Freeform 1897">
                            <a:extLst>
                              <a:ext uri="{FF2B5EF4-FFF2-40B4-BE49-F238E27FC236}">
                                <a16:creationId xmlns:a16="http://schemas.microsoft.com/office/drawing/2014/main" id="{00000000-0008-0000-0D00-00002C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0" name="Group 1898">
                        <a:extLst>
                          <a:ext uri="{FF2B5EF4-FFF2-40B4-BE49-F238E27FC236}">
                            <a16:creationId xmlns:a16="http://schemas.microsoft.com/office/drawing/2014/main" id="{00000000-0008-0000-0D00-00001E000000}"/>
                          </a:ext>
                        </a:extLst>
                      </xdr:cNvPr>
                      <xdr:cNvGrpSpPr>
                        <a:grpSpLocks/>
                      </xdr:cNvGrpSpPr>
                    </xdr:nvGrpSpPr>
                    <xdr:grpSpPr bwMode="auto">
                      <a:xfrm>
                        <a:off x="306" y="203"/>
                        <a:ext cx="48" cy="102"/>
                        <a:chOff x="356" y="204"/>
                        <a:chExt cx="48" cy="102"/>
                      </a:xfrm>
                    </xdr:grpSpPr>
                    <xdr:grpSp>
                      <xdr:nvGrpSpPr>
                        <xdr:cNvPr id="31" name="Group 1899">
                          <a:extLst>
                            <a:ext uri="{FF2B5EF4-FFF2-40B4-BE49-F238E27FC236}">
                              <a16:creationId xmlns:a16="http://schemas.microsoft.com/office/drawing/2014/main" id="{00000000-0008-0000-0D00-00001F000000}"/>
                            </a:ext>
                          </a:extLst>
                        </xdr:cNvPr>
                        <xdr:cNvGrpSpPr>
                          <a:grpSpLocks/>
                        </xdr:cNvGrpSpPr>
                      </xdr:nvGrpSpPr>
                      <xdr:grpSpPr bwMode="auto">
                        <a:xfrm>
                          <a:off x="356" y="205"/>
                          <a:ext cx="28" cy="99"/>
                          <a:chOff x="335" y="205"/>
                          <a:chExt cx="28" cy="99"/>
                        </a:xfrm>
                      </xdr:grpSpPr>
                      <xdr:sp macro="" textlink="">
                        <xdr:nvSpPr>
                          <xdr:cNvPr id="37" name="Freeform 1900">
                            <a:extLst>
                              <a:ext uri="{FF2B5EF4-FFF2-40B4-BE49-F238E27FC236}">
                                <a16:creationId xmlns:a16="http://schemas.microsoft.com/office/drawing/2014/main" id="{00000000-0008-0000-0D00-000025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8" name="Group 1901">
                            <a:extLst>
                              <a:ext uri="{FF2B5EF4-FFF2-40B4-BE49-F238E27FC236}">
                                <a16:creationId xmlns:a16="http://schemas.microsoft.com/office/drawing/2014/main" id="{00000000-0008-0000-0D00-000026000000}"/>
                              </a:ext>
                            </a:extLst>
                          </xdr:cNvPr>
                          <xdr:cNvGrpSpPr>
                            <a:grpSpLocks/>
                          </xdr:cNvGrpSpPr>
                        </xdr:nvGrpSpPr>
                        <xdr:grpSpPr bwMode="auto">
                          <a:xfrm rot="40272">
                            <a:off x="335" y="246"/>
                            <a:ext cx="26" cy="58"/>
                            <a:chOff x="339" y="236"/>
                            <a:chExt cx="26" cy="58"/>
                          </a:xfrm>
                        </xdr:grpSpPr>
                        <xdr:sp macro="" textlink="">
                          <xdr:nvSpPr>
                            <xdr:cNvPr id="39" name="Freeform 1902">
                              <a:extLst>
                                <a:ext uri="{FF2B5EF4-FFF2-40B4-BE49-F238E27FC236}">
                                  <a16:creationId xmlns:a16="http://schemas.microsoft.com/office/drawing/2014/main" id="{00000000-0008-0000-0D00-000027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 name="Freeform 1903">
                              <a:extLst>
                                <a:ext uri="{FF2B5EF4-FFF2-40B4-BE49-F238E27FC236}">
                                  <a16:creationId xmlns:a16="http://schemas.microsoft.com/office/drawing/2014/main" id="{00000000-0008-0000-0D00-000028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2" name="Group 1904">
                          <a:extLst>
                            <a:ext uri="{FF2B5EF4-FFF2-40B4-BE49-F238E27FC236}">
                              <a16:creationId xmlns:a16="http://schemas.microsoft.com/office/drawing/2014/main" id="{00000000-0008-0000-0D00-000020000000}"/>
                            </a:ext>
                          </a:extLst>
                        </xdr:cNvPr>
                        <xdr:cNvGrpSpPr>
                          <a:grpSpLocks/>
                        </xdr:cNvGrpSpPr>
                      </xdr:nvGrpSpPr>
                      <xdr:grpSpPr bwMode="auto">
                        <a:xfrm>
                          <a:off x="376" y="204"/>
                          <a:ext cx="28" cy="102"/>
                          <a:chOff x="376" y="204"/>
                          <a:chExt cx="28" cy="102"/>
                        </a:xfrm>
                      </xdr:grpSpPr>
                      <xdr:sp macro="" textlink="">
                        <xdr:nvSpPr>
                          <xdr:cNvPr id="33" name="Freeform 1905">
                            <a:extLst>
                              <a:ext uri="{FF2B5EF4-FFF2-40B4-BE49-F238E27FC236}">
                                <a16:creationId xmlns:a16="http://schemas.microsoft.com/office/drawing/2014/main" id="{00000000-0008-0000-0D00-000021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4" name="Group 1906">
                            <a:extLst>
                              <a:ext uri="{FF2B5EF4-FFF2-40B4-BE49-F238E27FC236}">
                                <a16:creationId xmlns:a16="http://schemas.microsoft.com/office/drawing/2014/main" id="{00000000-0008-0000-0D00-000022000000}"/>
                              </a:ext>
                            </a:extLst>
                          </xdr:cNvPr>
                          <xdr:cNvGrpSpPr>
                            <a:grpSpLocks/>
                          </xdr:cNvGrpSpPr>
                        </xdr:nvGrpSpPr>
                        <xdr:grpSpPr bwMode="auto">
                          <a:xfrm>
                            <a:off x="381" y="248"/>
                            <a:ext cx="23" cy="58"/>
                            <a:chOff x="381" y="248"/>
                            <a:chExt cx="23" cy="58"/>
                          </a:xfrm>
                        </xdr:grpSpPr>
                        <xdr:sp macro="" textlink="">
                          <xdr:nvSpPr>
                            <xdr:cNvPr id="35" name="Freeform 1907">
                              <a:extLst>
                                <a:ext uri="{FF2B5EF4-FFF2-40B4-BE49-F238E27FC236}">
                                  <a16:creationId xmlns:a16="http://schemas.microsoft.com/office/drawing/2014/main" id="{00000000-0008-0000-0D00-000023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6" name="Freeform 1908">
                              <a:extLst>
                                <a:ext uri="{FF2B5EF4-FFF2-40B4-BE49-F238E27FC236}">
                                  <a16:creationId xmlns:a16="http://schemas.microsoft.com/office/drawing/2014/main" id="{00000000-0008-0000-0D00-000024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24" name="Group 1909">
                      <a:extLst>
                        <a:ext uri="{FF2B5EF4-FFF2-40B4-BE49-F238E27FC236}">
                          <a16:creationId xmlns:a16="http://schemas.microsoft.com/office/drawing/2014/main" id="{00000000-0008-0000-0D00-000018000000}"/>
                        </a:ext>
                      </a:extLst>
                    </xdr:cNvPr>
                    <xdr:cNvGrpSpPr>
                      <a:grpSpLocks/>
                    </xdr:cNvGrpSpPr>
                  </xdr:nvGrpSpPr>
                  <xdr:grpSpPr bwMode="auto">
                    <a:xfrm>
                      <a:off x="339" y="142"/>
                      <a:ext cx="22" cy="74"/>
                      <a:chOff x="402" y="142"/>
                      <a:chExt cx="22" cy="74"/>
                    </a:xfrm>
                  </xdr:grpSpPr>
                  <xdr:sp macro="" textlink="">
                    <xdr:nvSpPr>
                      <xdr:cNvPr id="25" name="Freeform 1910">
                        <a:extLst>
                          <a:ext uri="{FF2B5EF4-FFF2-40B4-BE49-F238E27FC236}">
                            <a16:creationId xmlns:a16="http://schemas.microsoft.com/office/drawing/2014/main" id="{00000000-0008-0000-0D00-000019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6" name="Group 1911">
                        <a:extLst>
                          <a:ext uri="{FF2B5EF4-FFF2-40B4-BE49-F238E27FC236}">
                            <a16:creationId xmlns:a16="http://schemas.microsoft.com/office/drawing/2014/main" id="{00000000-0008-0000-0D00-00001A000000}"/>
                          </a:ext>
                        </a:extLst>
                      </xdr:cNvPr>
                      <xdr:cNvGrpSpPr>
                        <a:grpSpLocks/>
                      </xdr:cNvGrpSpPr>
                    </xdr:nvGrpSpPr>
                    <xdr:grpSpPr bwMode="auto">
                      <a:xfrm>
                        <a:off x="409" y="170"/>
                        <a:ext cx="15" cy="46"/>
                        <a:chOff x="325" y="55"/>
                        <a:chExt cx="15" cy="46"/>
                      </a:xfrm>
                    </xdr:grpSpPr>
                    <xdr:sp macro="" textlink="">
                      <xdr:nvSpPr>
                        <xdr:cNvPr id="27" name="Freeform 1912">
                          <a:extLst>
                            <a:ext uri="{FF2B5EF4-FFF2-40B4-BE49-F238E27FC236}">
                              <a16:creationId xmlns:a16="http://schemas.microsoft.com/office/drawing/2014/main" id="{00000000-0008-0000-0D00-00001B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 name="Freeform 1913">
                          <a:extLst>
                            <a:ext uri="{FF2B5EF4-FFF2-40B4-BE49-F238E27FC236}">
                              <a16:creationId xmlns:a16="http://schemas.microsoft.com/office/drawing/2014/main" id="{00000000-0008-0000-0D00-00001C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21" name="図 20">
                    <a:extLst>
                      <a:ext uri="{FF2B5EF4-FFF2-40B4-BE49-F238E27FC236}">
                        <a16:creationId xmlns:a16="http://schemas.microsoft.com/office/drawing/2014/main" id="{00000000-0008-0000-0D00-00001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278836" y="2921453"/>
                    <a:ext cx="190639" cy="133750"/>
                  </a:xfrm>
                  <a:prstGeom prst="rect">
                    <a:avLst/>
                  </a:prstGeom>
                  <a:noFill/>
                  <a:extLst>
                    <a:ext uri="{909E8E84-426E-40DD-AFC4-6F175D3DCCD1}">
                      <a14:hiddenFill xmlns:a14="http://schemas.microsoft.com/office/drawing/2010/main">
                        <a:solidFill>
                          <a:srgbClr val="FFFFFF"/>
                        </a:solidFill>
                      </a14:hiddenFill>
                    </a:ext>
                  </a:extLst>
                </xdr:spPr>
              </xdr:pic>
            </xdr:grpSp>
          </xdr:grpSp>
        </xdr:grpSp>
      </xdr:grpSp>
    </xdr:grpSp>
    <xdr:clientData/>
  </xdr:twoCellAnchor>
  <xdr:twoCellAnchor>
    <xdr:from>
      <xdr:col>16</xdr:col>
      <xdr:colOff>196522</xdr:colOff>
      <xdr:row>6</xdr:row>
      <xdr:rowOff>165652</xdr:rowOff>
    </xdr:from>
    <xdr:to>
      <xdr:col>17</xdr:col>
      <xdr:colOff>82826</xdr:colOff>
      <xdr:row>7</xdr:row>
      <xdr:rowOff>165652</xdr:rowOff>
    </xdr:to>
    <xdr:sp macro="" textlink="">
      <xdr:nvSpPr>
        <xdr:cNvPr id="296" name="テキスト ボックス 295">
          <a:extLst>
            <a:ext uri="{FF2B5EF4-FFF2-40B4-BE49-F238E27FC236}">
              <a16:creationId xmlns:a16="http://schemas.microsoft.com/office/drawing/2014/main" id="{00000000-0008-0000-0D00-000028010000}"/>
            </a:ext>
          </a:extLst>
        </xdr:cNvPr>
        <xdr:cNvSpPr txBox="1"/>
      </xdr:nvSpPr>
      <xdr:spPr>
        <a:xfrm>
          <a:off x="7664122" y="1699177"/>
          <a:ext cx="238729" cy="2381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①</a:t>
          </a:r>
        </a:p>
      </xdr:txBody>
    </xdr:sp>
    <xdr:clientData/>
  </xdr:twoCellAnchor>
  <xdr:twoCellAnchor>
    <xdr:from>
      <xdr:col>25</xdr:col>
      <xdr:colOff>47435</xdr:colOff>
      <xdr:row>6</xdr:row>
      <xdr:rowOff>115957</xdr:rowOff>
    </xdr:from>
    <xdr:to>
      <xdr:col>25</xdr:col>
      <xdr:colOff>289891</xdr:colOff>
      <xdr:row>7</xdr:row>
      <xdr:rowOff>115957</xdr:rowOff>
    </xdr:to>
    <xdr:sp macro="" textlink="">
      <xdr:nvSpPr>
        <xdr:cNvPr id="297" name="テキスト ボックス 296">
          <a:extLst>
            <a:ext uri="{FF2B5EF4-FFF2-40B4-BE49-F238E27FC236}">
              <a16:creationId xmlns:a16="http://schemas.microsoft.com/office/drawing/2014/main" id="{00000000-0008-0000-0D00-000029010000}"/>
            </a:ext>
          </a:extLst>
        </xdr:cNvPr>
        <xdr:cNvSpPr txBox="1"/>
      </xdr:nvSpPr>
      <xdr:spPr>
        <a:xfrm>
          <a:off x="10686860" y="1649482"/>
          <a:ext cx="242456" cy="2381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②</a:t>
          </a:r>
        </a:p>
      </xdr:txBody>
    </xdr:sp>
    <xdr:clientData/>
  </xdr:twoCellAnchor>
  <xdr:twoCellAnchor>
    <xdr:from>
      <xdr:col>16</xdr:col>
      <xdr:colOff>130261</xdr:colOff>
      <xdr:row>18</xdr:row>
      <xdr:rowOff>132522</xdr:rowOff>
    </xdr:from>
    <xdr:to>
      <xdr:col>17</xdr:col>
      <xdr:colOff>16565</xdr:colOff>
      <xdr:row>19</xdr:row>
      <xdr:rowOff>132522</xdr:rowOff>
    </xdr:to>
    <xdr:sp macro="" textlink="">
      <xdr:nvSpPr>
        <xdr:cNvPr id="298" name="テキスト ボックス 297">
          <a:extLst>
            <a:ext uri="{FF2B5EF4-FFF2-40B4-BE49-F238E27FC236}">
              <a16:creationId xmlns:a16="http://schemas.microsoft.com/office/drawing/2014/main" id="{00000000-0008-0000-0D00-00002A010000}"/>
            </a:ext>
          </a:extLst>
        </xdr:cNvPr>
        <xdr:cNvSpPr txBox="1"/>
      </xdr:nvSpPr>
      <xdr:spPr>
        <a:xfrm>
          <a:off x="7597861" y="4514022"/>
          <a:ext cx="238729" cy="2381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④</a:t>
          </a:r>
        </a:p>
      </xdr:txBody>
    </xdr:sp>
    <xdr:clientData/>
  </xdr:twoCellAnchor>
  <xdr:twoCellAnchor>
    <xdr:from>
      <xdr:col>34</xdr:col>
      <xdr:colOff>146826</xdr:colOff>
      <xdr:row>6</xdr:row>
      <xdr:rowOff>115957</xdr:rowOff>
    </xdr:from>
    <xdr:to>
      <xdr:col>35</xdr:col>
      <xdr:colOff>33130</xdr:colOff>
      <xdr:row>7</xdr:row>
      <xdr:rowOff>115957</xdr:rowOff>
    </xdr:to>
    <xdr:sp macro="" textlink="">
      <xdr:nvSpPr>
        <xdr:cNvPr id="299" name="テキスト ボックス 298">
          <a:extLst>
            <a:ext uri="{FF2B5EF4-FFF2-40B4-BE49-F238E27FC236}">
              <a16:creationId xmlns:a16="http://schemas.microsoft.com/office/drawing/2014/main" id="{00000000-0008-0000-0D00-00002B010000}"/>
            </a:ext>
          </a:extLst>
        </xdr:cNvPr>
        <xdr:cNvSpPr txBox="1"/>
      </xdr:nvSpPr>
      <xdr:spPr>
        <a:xfrm>
          <a:off x="13853301" y="1649482"/>
          <a:ext cx="238729" cy="2381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③</a:t>
          </a:r>
        </a:p>
      </xdr:txBody>
    </xdr:sp>
    <xdr:clientData/>
  </xdr:twoCellAnchor>
  <xdr:twoCellAnchor>
    <xdr:from>
      <xdr:col>25</xdr:col>
      <xdr:colOff>105413</xdr:colOff>
      <xdr:row>18</xdr:row>
      <xdr:rowOff>149088</xdr:rowOff>
    </xdr:from>
    <xdr:to>
      <xdr:col>26</xdr:col>
      <xdr:colOff>49695</xdr:colOff>
      <xdr:row>19</xdr:row>
      <xdr:rowOff>149088</xdr:rowOff>
    </xdr:to>
    <xdr:sp macro="" textlink="">
      <xdr:nvSpPr>
        <xdr:cNvPr id="300" name="テキスト ボックス 299">
          <a:extLst>
            <a:ext uri="{FF2B5EF4-FFF2-40B4-BE49-F238E27FC236}">
              <a16:creationId xmlns:a16="http://schemas.microsoft.com/office/drawing/2014/main" id="{00000000-0008-0000-0D00-00002C010000}"/>
            </a:ext>
          </a:extLst>
        </xdr:cNvPr>
        <xdr:cNvSpPr txBox="1"/>
      </xdr:nvSpPr>
      <xdr:spPr>
        <a:xfrm>
          <a:off x="10744838" y="4530588"/>
          <a:ext cx="239557" cy="2381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⑤</a:t>
          </a:r>
        </a:p>
      </xdr:txBody>
    </xdr:sp>
    <xdr:clientData/>
  </xdr:twoCellAnchor>
  <xdr:twoCellAnchor>
    <xdr:from>
      <xdr:col>16</xdr:col>
      <xdr:colOff>261266</xdr:colOff>
      <xdr:row>19</xdr:row>
      <xdr:rowOff>148410</xdr:rowOff>
    </xdr:from>
    <xdr:to>
      <xdr:col>24</xdr:col>
      <xdr:colOff>251398</xdr:colOff>
      <xdr:row>29</xdr:row>
      <xdr:rowOff>55925</xdr:rowOff>
    </xdr:to>
    <xdr:grpSp>
      <xdr:nvGrpSpPr>
        <xdr:cNvPr id="301" name="グループ化 300">
          <a:extLst>
            <a:ext uri="{FF2B5EF4-FFF2-40B4-BE49-F238E27FC236}">
              <a16:creationId xmlns:a16="http://schemas.microsoft.com/office/drawing/2014/main" id="{00000000-0008-0000-0D00-00002D010000}"/>
            </a:ext>
          </a:extLst>
        </xdr:cNvPr>
        <xdr:cNvGrpSpPr/>
      </xdr:nvGrpSpPr>
      <xdr:grpSpPr>
        <a:xfrm>
          <a:off x="7694022" y="4707384"/>
          <a:ext cx="2790645" cy="2243990"/>
          <a:chOff x="7728866" y="4768035"/>
          <a:chExt cx="2809532" cy="2260190"/>
        </a:xfrm>
      </xdr:grpSpPr>
      <xdr:grpSp>
        <xdr:nvGrpSpPr>
          <xdr:cNvPr id="302" name="グループ化 301">
            <a:extLst>
              <a:ext uri="{FF2B5EF4-FFF2-40B4-BE49-F238E27FC236}">
                <a16:creationId xmlns:a16="http://schemas.microsoft.com/office/drawing/2014/main" id="{00000000-0008-0000-0D00-00002E010000}"/>
              </a:ext>
            </a:extLst>
          </xdr:cNvPr>
          <xdr:cNvGrpSpPr/>
        </xdr:nvGrpSpPr>
        <xdr:grpSpPr>
          <a:xfrm>
            <a:off x="7728866" y="4768035"/>
            <a:ext cx="2809532" cy="2260190"/>
            <a:chOff x="7728866" y="4768035"/>
            <a:chExt cx="2809532" cy="2260190"/>
          </a:xfrm>
        </xdr:grpSpPr>
        <xdr:sp macro="" textlink="">
          <xdr:nvSpPr>
            <xdr:cNvPr id="304" name="テキスト ボックス 303">
              <a:extLst>
                <a:ext uri="{FF2B5EF4-FFF2-40B4-BE49-F238E27FC236}">
                  <a16:creationId xmlns:a16="http://schemas.microsoft.com/office/drawing/2014/main" id="{00000000-0008-0000-0D00-000030010000}"/>
                </a:ext>
              </a:extLst>
            </xdr:cNvPr>
            <xdr:cNvSpPr txBox="1"/>
          </xdr:nvSpPr>
          <xdr:spPr>
            <a:xfrm>
              <a:off x="8934364" y="5087806"/>
              <a:ext cx="722983" cy="1881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305" name="グループ化 304">
              <a:extLst>
                <a:ext uri="{FF2B5EF4-FFF2-40B4-BE49-F238E27FC236}">
                  <a16:creationId xmlns:a16="http://schemas.microsoft.com/office/drawing/2014/main" id="{00000000-0008-0000-0D00-000031010000}"/>
                </a:ext>
              </a:extLst>
            </xdr:cNvPr>
            <xdr:cNvGrpSpPr/>
          </xdr:nvGrpSpPr>
          <xdr:grpSpPr>
            <a:xfrm>
              <a:off x="9048486" y="5327993"/>
              <a:ext cx="234672" cy="262423"/>
              <a:chOff x="9862934" y="2797290"/>
              <a:chExt cx="236516" cy="263314"/>
            </a:xfrm>
          </xdr:grpSpPr>
          <xdr:grpSp>
            <xdr:nvGrpSpPr>
              <xdr:cNvPr id="407" name="Group 1868">
                <a:extLst>
                  <a:ext uri="{FF2B5EF4-FFF2-40B4-BE49-F238E27FC236}">
                    <a16:creationId xmlns:a16="http://schemas.microsoft.com/office/drawing/2014/main" id="{00000000-0008-0000-0D00-000097010000}"/>
                  </a:ext>
                </a:extLst>
              </xdr:cNvPr>
              <xdr:cNvGrpSpPr>
                <a:grpSpLocks/>
              </xdr:cNvGrpSpPr>
            </xdr:nvGrpSpPr>
            <xdr:grpSpPr bwMode="auto">
              <a:xfrm flipH="1">
                <a:off x="9862934" y="2797290"/>
                <a:ext cx="172311" cy="263314"/>
                <a:chOff x="283" y="107"/>
                <a:chExt cx="78" cy="198"/>
              </a:xfrm>
            </xdr:grpSpPr>
            <xdr:grpSp>
              <xdr:nvGrpSpPr>
                <xdr:cNvPr id="409" name="Group 1869">
                  <a:extLst>
                    <a:ext uri="{FF2B5EF4-FFF2-40B4-BE49-F238E27FC236}">
                      <a16:creationId xmlns:a16="http://schemas.microsoft.com/office/drawing/2014/main" id="{00000000-0008-0000-0D00-000099010000}"/>
                    </a:ext>
                  </a:extLst>
                </xdr:cNvPr>
                <xdr:cNvGrpSpPr>
                  <a:grpSpLocks/>
                </xdr:cNvGrpSpPr>
              </xdr:nvGrpSpPr>
              <xdr:grpSpPr bwMode="auto">
                <a:xfrm>
                  <a:off x="283" y="141"/>
                  <a:ext cx="36" cy="69"/>
                  <a:chOff x="320" y="141"/>
                  <a:chExt cx="36" cy="69"/>
                </a:xfrm>
              </xdr:grpSpPr>
              <xdr:sp macro="" textlink="">
                <xdr:nvSpPr>
                  <xdr:cNvPr id="450" name="Freeform 1870">
                    <a:extLst>
                      <a:ext uri="{FF2B5EF4-FFF2-40B4-BE49-F238E27FC236}">
                        <a16:creationId xmlns:a16="http://schemas.microsoft.com/office/drawing/2014/main" id="{00000000-0008-0000-0D00-0000C2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1" name="Group 1871">
                    <a:extLst>
                      <a:ext uri="{FF2B5EF4-FFF2-40B4-BE49-F238E27FC236}">
                        <a16:creationId xmlns:a16="http://schemas.microsoft.com/office/drawing/2014/main" id="{00000000-0008-0000-0D00-0000C3010000}"/>
                      </a:ext>
                    </a:extLst>
                  </xdr:cNvPr>
                  <xdr:cNvGrpSpPr>
                    <a:grpSpLocks/>
                  </xdr:cNvGrpSpPr>
                </xdr:nvGrpSpPr>
                <xdr:grpSpPr bwMode="auto">
                  <a:xfrm>
                    <a:off x="320" y="166"/>
                    <a:ext cx="28" cy="44"/>
                    <a:chOff x="299" y="179"/>
                    <a:chExt cx="28" cy="44"/>
                  </a:xfrm>
                </xdr:grpSpPr>
                <xdr:sp macro="" textlink="">
                  <xdr:nvSpPr>
                    <xdr:cNvPr id="452" name="Freeform 1872">
                      <a:extLst>
                        <a:ext uri="{FF2B5EF4-FFF2-40B4-BE49-F238E27FC236}">
                          <a16:creationId xmlns:a16="http://schemas.microsoft.com/office/drawing/2014/main" id="{00000000-0008-0000-0D00-0000C4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3" name="Freeform 1873">
                      <a:extLst>
                        <a:ext uri="{FF2B5EF4-FFF2-40B4-BE49-F238E27FC236}">
                          <a16:creationId xmlns:a16="http://schemas.microsoft.com/office/drawing/2014/main" id="{00000000-0008-0000-0D00-0000C5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10" name="Group 1874">
                  <a:extLst>
                    <a:ext uri="{FF2B5EF4-FFF2-40B4-BE49-F238E27FC236}">
                      <a16:creationId xmlns:a16="http://schemas.microsoft.com/office/drawing/2014/main" id="{00000000-0008-0000-0D00-00009A010000}"/>
                    </a:ext>
                  </a:extLst>
                </xdr:cNvPr>
                <xdr:cNvGrpSpPr>
                  <a:grpSpLocks/>
                </xdr:cNvGrpSpPr>
              </xdr:nvGrpSpPr>
              <xdr:grpSpPr bwMode="auto">
                <a:xfrm>
                  <a:off x="306" y="107"/>
                  <a:ext cx="48" cy="198"/>
                  <a:chOff x="306" y="107"/>
                  <a:chExt cx="48" cy="198"/>
                </a:xfrm>
              </xdr:grpSpPr>
              <xdr:grpSp>
                <xdr:nvGrpSpPr>
                  <xdr:cNvPr id="416" name="Group 1875">
                    <a:extLst>
                      <a:ext uri="{FF2B5EF4-FFF2-40B4-BE49-F238E27FC236}">
                        <a16:creationId xmlns:a16="http://schemas.microsoft.com/office/drawing/2014/main" id="{00000000-0008-0000-0D00-0000A0010000}"/>
                      </a:ext>
                    </a:extLst>
                  </xdr:cNvPr>
                  <xdr:cNvGrpSpPr>
                    <a:grpSpLocks/>
                  </xdr:cNvGrpSpPr>
                </xdr:nvGrpSpPr>
                <xdr:grpSpPr bwMode="auto">
                  <a:xfrm>
                    <a:off x="307" y="107"/>
                    <a:ext cx="41" cy="114"/>
                    <a:chOff x="307" y="107"/>
                    <a:chExt cx="41" cy="114"/>
                  </a:xfrm>
                </xdr:grpSpPr>
                <xdr:grpSp>
                  <xdr:nvGrpSpPr>
                    <xdr:cNvPr id="428" name="Group 1876">
                      <a:extLst>
                        <a:ext uri="{FF2B5EF4-FFF2-40B4-BE49-F238E27FC236}">
                          <a16:creationId xmlns:a16="http://schemas.microsoft.com/office/drawing/2014/main" id="{00000000-0008-0000-0D00-0000AC010000}"/>
                        </a:ext>
                      </a:extLst>
                    </xdr:cNvPr>
                    <xdr:cNvGrpSpPr>
                      <a:grpSpLocks/>
                    </xdr:cNvGrpSpPr>
                  </xdr:nvGrpSpPr>
                  <xdr:grpSpPr bwMode="auto">
                    <a:xfrm>
                      <a:off x="309" y="186"/>
                      <a:ext cx="38" cy="35"/>
                      <a:chOff x="359" y="187"/>
                      <a:chExt cx="38" cy="35"/>
                    </a:xfrm>
                  </xdr:grpSpPr>
                  <xdr:sp macro="" textlink="">
                    <xdr:nvSpPr>
                      <xdr:cNvPr id="446" name="Freeform 1877">
                        <a:extLst>
                          <a:ext uri="{FF2B5EF4-FFF2-40B4-BE49-F238E27FC236}">
                            <a16:creationId xmlns:a16="http://schemas.microsoft.com/office/drawing/2014/main" id="{00000000-0008-0000-0D00-0000BE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47" name="Group 1878">
                        <a:extLst>
                          <a:ext uri="{FF2B5EF4-FFF2-40B4-BE49-F238E27FC236}">
                            <a16:creationId xmlns:a16="http://schemas.microsoft.com/office/drawing/2014/main" id="{00000000-0008-0000-0D00-0000BF010000}"/>
                          </a:ext>
                        </a:extLst>
                      </xdr:cNvPr>
                      <xdr:cNvGrpSpPr>
                        <a:grpSpLocks/>
                      </xdr:cNvGrpSpPr>
                    </xdr:nvGrpSpPr>
                    <xdr:grpSpPr bwMode="auto">
                      <a:xfrm>
                        <a:off x="359" y="187"/>
                        <a:ext cx="36" cy="9"/>
                        <a:chOff x="290" y="92"/>
                        <a:chExt cx="36" cy="9"/>
                      </a:xfrm>
                    </xdr:grpSpPr>
                    <xdr:sp macro="" textlink="">
                      <xdr:nvSpPr>
                        <xdr:cNvPr id="448" name="Freeform 1879">
                          <a:extLst>
                            <a:ext uri="{FF2B5EF4-FFF2-40B4-BE49-F238E27FC236}">
                              <a16:creationId xmlns:a16="http://schemas.microsoft.com/office/drawing/2014/main" id="{00000000-0008-0000-0D00-0000C0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9" name="Freeform 1880">
                          <a:extLst>
                            <a:ext uri="{FF2B5EF4-FFF2-40B4-BE49-F238E27FC236}">
                              <a16:creationId xmlns:a16="http://schemas.microsoft.com/office/drawing/2014/main" id="{00000000-0008-0000-0D00-0000C1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29" name="Group 1881">
                      <a:extLst>
                        <a:ext uri="{FF2B5EF4-FFF2-40B4-BE49-F238E27FC236}">
                          <a16:creationId xmlns:a16="http://schemas.microsoft.com/office/drawing/2014/main" id="{00000000-0008-0000-0D00-0000AD010000}"/>
                        </a:ext>
                      </a:extLst>
                    </xdr:cNvPr>
                    <xdr:cNvGrpSpPr>
                      <a:grpSpLocks/>
                    </xdr:cNvGrpSpPr>
                  </xdr:nvGrpSpPr>
                  <xdr:grpSpPr bwMode="auto">
                    <a:xfrm>
                      <a:off x="307" y="107"/>
                      <a:ext cx="41" cy="83"/>
                      <a:chOff x="307" y="107"/>
                      <a:chExt cx="41" cy="83"/>
                    </a:xfrm>
                  </xdr:grpSpPr>
                  <xdr:grpSp>
                    <xdr:nvGrpSpPr>
                      <xdr:cNvPr id="430" name="Group 1882">
                        <a:extLst>
                          <a:ext uri="{FF2B5EF4-FFF2-40B4-BE49-F238E27FC236}">
                            <a16:creationId xmlns:a16="http://schemas.microsoft.com/office/drawing/2014/main" id="{00000000-0008-0000-0D00-0000AE010000}"/>
                          </a:ext>
                        </a:extLst>
                      </xdr:cNvPr>
                      <xdr:cNvGrpSpPr>
                        <a:grpSpLocks noChangeAspect="1"/>
                      </xdr:cNvGrpSpPr>
                    </xdr:nvGrpSpPr>
                    <xdr:grpSpPr bwMode="auto">
                      <a:xfrm>
                        <a:off x="308" y="107"/>
                        <a:ext cx="32" cy="52"/>
                        <a:chOff x="288" y="0"/>
                        <a:chExt cx="63" cy="103"/>
                      </a:xfrm>
                    </xdr:grpSpPr>
                    <xdr:grpSp>
                      <xdr:nvGrpSpPr>
                        <xdr:cNvPr id="432" name="Group 1883">
                          <a:extLst>
                            <a:ext uri="{FF2B5EF4-FFF2-40B4-BE49-F238E27FC236}">
                              <a16:creationId xmlns:a16="http://schemas.microsoft.com/office/drawing/2014/main" id="{00000000-0008-0000-0D00-0000B0010000}"/>
                            </a:ext>
                          </a:extLst>
                        </xdr:cNvPr>
                        <xdr:cNvGrpSpPr>
                          <a:grpSpLocks noChangeAspect="1"/>
                        </xdr:cNvGrpSpPr>
                      </xdr:nvGrpSpPr>
                      <xdr:grpSpPr bwMode="auto">
                        <a:xfrm>
                          <a:off x="288" y="0"/>
                          <a:ext cx="55" cy="76"/>
                          <a:chOff x="288" y="0"/>
                          <a:chExt cx="110" cy="152"/>
                        </a:xfrm>
                      </xdr:grpSpPr>
                      <xdr:grpSp>
                        <xdr:nvGrpSpPr>
                          <xdr:cNvPr id="434" name="Group 1884">
                            <a:extLst>
                              <a:ext uri="{FF2B5EF4-FFF2-40B4-BE49-F238E27FC236}">
                                <a16:creationId xmlns:a16="http://schemas.microsoft.com/office/drawing/2014/main" id="{00000000-0008-0000-0D00-0000B2010000}"/>
                              </a:ext>
                            </a:extLst>
                          </xdr:cNvPr>
                          <xdr:cNvGrpSpPr>
                            <a:grpSpLocks noChangeAspect="1"/>
                          </xdr:cNvGrpSpPr>
                        </xdr:nvGrpSpPr>
                        <xdr:grpSpPr bwMode="auto">
                          <a:xfrm>
                            <a:off x="304" y="48"/>
                            <a:ext cx="82" cy="104"/>
                            <a:chOff x="124" y="68"/>
                            <a:chExt cx="64" cy="92"/>
                          </a:xfrm>
                        </xdr:grpSpPr>
                        <xdr:sp macro="" textlink="">
                          <xdr:nvSpPr>
                            <xdr:cNvPr id="443" name="Freeform 1885">
                              <a:extLst>
                                <a:ext uri="{FF2B5EF4-FFF2-40B4-BE49-F238E27FC236}">
                                  <a16:creationId xmlns:a16="http://schemas.microsoft.com/office/drawing/2014/main" id="{00000000-0008-0000-0D00-0000BB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4" name="Freeform 1886">
                              <a:extLst>
                                <a:ext uri="{FF2B5EF4-FFF2-40B4-BE49-F238E27FC236}">
                                  <a16:creationId xmlns:a16="http://schemas.microsoft.com/office/drawing/2014/main" id="{00000000-0008-0000-0D00-0000BC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45" name="Freeform 1887">
                              <a:extLst>
                                <a:ext uri="{FF2B5EF4-FFF2-40B4-BE49-F238E27FC236}">
                                  <a16:creationId xmlns:a16="http://schemas.microsoft.com/office/drawing/2014/main" id="{00000000-0008-0000-0D00-0000BD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35" name="Group 1888">
                            <a:extLst>
                              <a:ext uri="{FF2B5EF4-FFF2-40B4-BE49-F238E27FC236}">
                                <a16:creationId xmlns:a16="http://schemas.microsoft.com/office/drawing/2014/main" id="{00000000-0008-0000-0D00-0000B3010000}"/>
                              </a:ext>
                            </a:extLst>
                          </xdr:cNvPr>
                          <xdr:cNvGrpSpPr>
                            <a:grpSpLocks noChangeAspect="1"/>
                          </xdr:cNvGrpSpPr>
                        </xdr:nvGrpSpPr>
                        <xdr:grpSpPr bwMode="auto">
                          <a:xfrm>
                            <a:off x="288" y="0"/>
                            <a:ext cx="110" cy="120"/>
                            <a:chOff x="288" y="0"/>
                            <a:chExt cx="110" cy="120"/>
                          </a:xfrm>
                        </xdr:grpSpPr>
                        <xdr:sp macro="" textlink="">
                          <xdr:nvSpPr>
                            <xdr:cNvPr id="436" name="Freeform 1889">
                              <a:extLst>
                                <a:ext uri="{FF2B5EF4-FFF2-40B4-BE49-F238E27FC236}">
                                  <a16:creationId xmlns:a16="http://schemas.microsoft.com/office/drawing/2014/main" id="{00000000-0008-0000-0D00-0000B4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37" name="Group 1890">
                              <a:extLst>
                                <a:ext uri="{FF2B5EF4-FFF2-40B4-BE49-F238E27FC236}">
                                  <a16:creationId xmlns:a16="http://schemas.microsoft.com/office/drawing/2014/main" id="{00000000-0008-0000-0D00-0000B5010000}"/>
                                </a:ext>
                              </a:extLst>
                            </xdr:cNvPr>
                            <xdr:cNvGrpSpPr>
                              <a:grpSpLocks noChangeAspect="1"/>
                            </xdr:cNvGrpSpPr>
                          </xdr:nvGrpSpPr>
                          <xdr:grpSpPr bwMode="auto">
                            <a:xfrm>
                              <a:off x="288" y="0"/>
                              <a:ext cx="110" cy="59"/>
                              <a:chOff x="182" y="52"/>
                              <a:chExt cx="110" cy="59"/>
                            </a:xfrm>
                          </xdr:grpSpPr>
                          <xdr:sp macro="" textlink="">
                            <xdr:nvSpPr>
                              <xdr:cNvPr id="438" name="Freeform 1891">
                                <a:extLst>
                                  <a:ext uri="{FF2B5EF4-FFF2-40B4-BE49-F238E27FC236}">
                                    <a16:creationId xmlns:a16="http://schemas.microsoft.com/office/drawing/2014/main" id="{00000000-0008-0000-0D00-0000B6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9" name="Freeform 1892">
                                <a:extLst>
                                  <a:ext uri="{FF2B5EF4-FFF2-40B4-BE49-F238E27FC236}">
                                    <a16:creationId xmlns:a16="http://schemas.microsoft.com/office/drawing/2014/main" id="{00000000-0008-0000-0D00-0000B7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40" name="Group 1893">
                                <a:extLst>
                                  <a:ext uri="{FF2B5EF4-FFF2-40B4-BE49-F238E27FC236}">
                                    <a16:creationId xmlns:a16="http://schemas.microsoft.com/office/drawing/2014/main" id="{00000000-0008-0000-0D00-0000B8010000}"/>
                                  </a:ext>
                                </a:extLst>
                              </xdr:cNvPr>
                              <xdr:cNvGrpSpPr>
                                <a:grpSpLocks noChangeAspect="1"/>
                              </xdr:cNvGrpSpPr>
                            </xdr:nvGrpSpPr>
                            <xdr:grpSpPr bwMode="auto">
                              <a:xfrm>
                                <a:off x="263" y="87"/>
                                <a:ext cx="10" cy="13"/>
                                <a:chOff x="80" y="110"/>
                                <a:chExt cx="32" cy="30"/>
                              </a:xfrm>
                            </xdr:grpSpPr>
                            <xdr:sp macro="" textlink="">
                              <xdr:nvSpPr>
                                <xdr:cNvPr id="441" name="Rectangle 1894">
                                  <a:extLst>
                                    <a:ext uri="{FF2B5EF4-FFF2-40B4-BE49-F238E27FC236}">
                                      <a16:creationId xmlns:a16="http://schemas.microsoft.com/office/drawing/2014/main" id="{00000000-0008-0000-0D00-0000B9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 name="Rectangle 1895">
                                  <a:extLst>
                                    <a:ext uri="{FF2B5EF4-FFF2-40B4-BE49-F238E27FC236}">
                                      <a16:creationId xmlns:a16="http://schemas.microsoft.com/office/drawing/2014/main" id="{00000000-0008-0000-0D00-0000BA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33" name="Freeform 1896">
                          <a:extLst>
                            <a:ext uri="{FF2B5EF4-FFF2-40B4-BE49-F238E27FC236}">
                              <a16:creationId xmlns:a16="http://schemas.microsoft.com/office/drawing/2014/main" id="{00000000-0008-0000-0D00-0000B1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31" name="Freeform 1897">
                        <a:extLst>
                          <a:ext uri="{FF2B5EF4-FFF2-40B4-BE49-F238E27FC236}">
                            <a16:creationId xmlns:a16="http://schemas.microsoft.com/office/drawing/2014/main" id="{00000000-0008-0000-0D00-0000AF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17" name="Group 1898">
                    <a:extLst>
                      <a:ext uri="{FF2B5EF4-FFF2-40B4-BE49-F238E27FC236}">
                        <a16:creationId xmlns:a16="http://schemas.microsoft.com/office/drawing/2014/main" id="{00000000-0008-0000-0D00-0000A1010000}"/>
                      </a:ext>
                    </a:extLst>
                  </xdr:cNvPr>
                  <xdr:cNvGrpSpPr>
                    <a:grpSpLocks/>
                  </xdr:cNvGrpSpPr>
                </xdr:nvGrpSpPr>
                <xdr:grpSpPr bwMode="auto">
                  <a:xfrm>
                    <a:off x="306" y="203"/>
                    <a:ext cx="48" cy="102"/>
                    <a:chOff x="356" y="204"/>
                    <a:chExt cx="48" cy="102"/>
                  </a:xfrm>
                </xdr:grpSpPr>
                <xdr:grpSp>
                  <xdr:nvGrpSpPr>
                    <xdr:cNvPr id="418" name="Group 1899">
                      <a:extLst>
                        <a:ext uri="{FF2B5EF4-FFF2-40B4-BE49-F238E27FC236}">
                          <a16:creationId xmlns:a16="http://schemas.microsoft.com/office/drawing/2014/main" id="{00000000-0008-0000-0D00-0000A2010000}"/>
                        </a:ext>
                      </a:extLst>
                    </xdr:cNvPr>
                    <xdr:cNvGrpSpPr>
                      <a:grpSpLocks/>
                    </xdr:cNvGrpSpPr>
                  </xdr:nvGrpSpPr>
                  <xdr:grpSpPr bwMode="auto">
                    <a:xfrm>
                      <a:off x="356" y="205"/>
                      <a:ext cx="28" cy="99"/>
                      <a:chOff x="335" y="205"/>
                      <a:chExt cx="28" cy="99"/>
                    </a:xfrm>
                  </xdr:grpSpPr>
                  <xdr:sp macro="" textlink="">
                    <xdr:nvSpPr>
                      <xdr:cNvPr id="424" name="Freeform 1900">
                        <a:extLst>
                          <a:ext uri="{FF2B5EF4-FFF2-40B4-BE49-F238E27FC236}">
                            <a16:creationId xmlns:a16="http://schemas.microsoft.com/office/drawing/2014/main" id="{00000000-0008-0000-0D00-0000A8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25" name="Group 1901">
                        <a:extLst>
                          <a:ext uri="{FF2B5EF4-FFF2-40B4-BE49-F238E27FC236}">
                            <a16:creationId xmlns:a16="http://schemas.microsoft.com/office/drawing/2014/main" id="{00000000-0008-0000-0D00-0000A9010000}"/>
                          </a:ext>
                        </a:extLst>
                      </xdr:cNvPr>
                      <xdr:cNvGrpSpPr>
                        <a:grpSpLocks/>
                      </xdr:cNvGrpSpPr>
                    </xdr:nvGrpSpPr>
                    <xdr:grpSpPr bwMode="auto">
                      <a:xfrm rot="40272">
                        <a:off x="335" y="246"/>
                        <a:ext cx="26" cy="58"/>
                        <a:chOff x="339" y="236"/>
                        <a:chExt cx="26" cy="58"/>
                      </a:xfrm>
                    </xdr:grpSpPr>
                    <xdr:sp macro="" textlink="">
                      <xdr:nvSpPr>
                        <xdr:cNvPr id="426" name="Freeform 1902">
                          <a:extLst>
                            <a:ext uri="{FF2B5EF4-FFF2-40B4-BE49-F238E27FC236}">
                              <a16:creationId xmlns:a16="http://schemas.microsoft.com/office/drawing/2014/main" id="{00000000-0008-0000-0D00-0000AA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7" name="Freeform 1903">
                          <a:extLst>
                            <a:ext uri="{FF2B5EF4-FFF2-40B4-BE49-F238E27FC236}">
                              <a16:creationId xmlns:a16="http://schemas.microsoft.com/office/drawing/2014/main" id="{00000000-0008-0000-0D00-0000AB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19" name="Group 1904">
                      <a:extLst>
                        <a:ext uri="{FF2B5EF4-FFF2-40B4-BE49-F238E27FC236}">
                          <a16:creationId xmlns:a16="http://schemas.microsoft.com/office/drawing/2014/main" id="{00000000-0008-0000-0D00-0000A3010000}"/>
                        </a:ext>
                      </a:extLst>
                    </xdr:cNvPr>
                    <xdr:cNvGrpSpPr>
                      <a:grpSpLocks/>
                    </xdr:cNvGrpSpPr>
                  </xdr:nvGrpSpPr>
                  <xdr:grpSpPr bwMode="auto">
                    <a:xfrm>
                      <a:off x="376" y="204"/>
                      <a:ext cx="28" cy="102"/>
                      <a:chOff x="376" y="204"/>
                      <a:chExt cx="28" cy="102"/>
                    </a:xfrm>
                  </xdr:grpSpPr>
                  <xdr:sp macro="" textlink="">
                    <xdr:nvSpPr>
                      <xdr:cNvPr id="420" name="Freeform 1905">
                        <a:extLst>
                          <a:ext uri="{FF2B5EF4-FFF2-40B4-BE49-F238E27FC236}">
                            <a16:creationId xmlns:a16="http://schemas.microsoft.com/office/drawing/2014/main" id="{00000000-0008-0000-0D00-0000A4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21" name="Group 1906">
                        <a:extLst>
                          <a:ext uri="{FF2B5EF4-FFF2-40B4-BE49-F238E27FC236}">
                            <a16:creationId xmlns:a16="http://schemas.microsoft.com/office/drawing/2014/main" id="{00000000-0008-0000-0D00-0000A5010000}"/>
                          </a:ext>
                        </a:extLst>
                      </xdr:cNvPr>
                      <xdr:cNvGrpSpPr>
                        <a:grpSpLocks/>
                      </xdr:cNvGrpSpPr>
                    </xdr:nvGrpSpPr>
                    <xdr:grpSpPr bwMode="auto">
                      <a:xfrm>
                        <a:off x="381" y="248"/>
                        <a:ext cx="23" cy="58"/>
                        <a:chOff x="381" y="248"/>
                        <a:chExt cx="23" cy="58"/>
                      </a:xfrm>
                    </xdr:grpSpPr>
                    <xdr:sp macro="" textlink="">
                      <xdr:nvSpPr>
                        <xdr:cNvPr id="422" name="Freeform 1907">
                          <a:extLst>
                            <a:ext uri="{FF2B5EF4-FFF2-40B4-BE49-F238E27FC236}">
                              <a16:creationId xmlns:a16="http://schemas.microsoft.com/office/drawing/2014/main" id="{00000000-0008-0000-0D00-0000A6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3" name="Freeform 1908">
                          <a:extLst>
                            <a:ext uri="{FF2B5EF4-FFF2-40B4-BE49-F238E27FC236}">
                              <a16:creationId xmlns:a16="http://schemas.microsoft.com/office/drawing/2014/main" id="{00000000-0008-0000-0D00-0000A7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11" name="Group 1909">
                  <a:extLst>
                    <a:ext uri="{FF2B5EF4-FFF2-40B4-BE49-F238E27FC236}">
                      <a16:creationId xmlns:a16="http://schemas.microsoft.com/office/drawing/2014/main" id="{00000000-0008-0000-0D00-00009B010000}"/>
                    </a:ext>
                  </a:extLst>
                </xdr:cNvPr>
                <xdr:cNvGrpSpPr>
                  <a:grpSpLocks/>
                </xdr:cNvGrpSpPr>
              </xdr:nvGrpSpPr>
              <xdr:grpSpPr bwMode="auto">
                <a:xfrm>
                  <a:off x="339" y="142"/>
                  <a:ext cx="22" cy="74"/>
                  <a:chOff x="402" y="142"/>
                  <a:chExt cx="22" cy="74"/>
                </a:xfrm>
              </xdr:grpSpPr>
              <xdr:sp macro="" textlink="">
                <xdr:nvSpPr>
                  <xdr:cNvPr id="412" name="Freeform 1910">
                    <a:extLst>
                      <a:ext uri="{FF2B5EF4-FFF2-40B4-BE49-F238E27FC236}">
                        <a16:creationId xmlns:a16="http://schemas.microsoft.com/office/drawing/2014/main" id="{00000000-0008-0000-0D00-00009C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3" name="Group 1911">
                    <a:extLst>
                      <a:ext uri="{FF2B5EF4-FFF2-40B4-BE49-F238E27FC236}">
                        <a16:creationId xmlns:a16="http://schemas.microsoft.com/office/drawing/2014/main" id="{00000000-0008-0000-0D00-00009D010000}"/>
                      </a:ext>
                    </a:extLst>
                  </xdr:cNvPr>
                  <xdr:cNvGrpSpPr>
                    <a:grpSpLocks/>
                  </xdr:cNvGrpSpPr>
                </xdr:nvGrpSpPr>
                <xdr:grpSpPr bwMode="auto">
                  <a:xfrm>
                    <a:off x="409" y="170"/>
                    <a:ext cx="15" cy="46"/>
                    <a:chOff x="325" y="55"/>
                    <a:chExt cx="15" cy="46"/>
                  </a:xfrm>
                </xdr:grpSpPr>
                <xdr:sp macro="" textlink="">
                  <xdr:nvSpPr>
                    <xdr:cNvPr id="414" name="Freeform 1912">
                      <a:extLst>
                        <a:ext uri="{FF2B5EF4-FFF2-40B4-BE49-F238E27FC236}">
                          <a16:creationId xmlns:a16="http://schemas.microsoft.com/office/drawing/2014/main" id="{00000000-0008-0000-0D00-00009E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5" name="Freeform 1913">
                      <a:extLst>
                        <a:ext uri="{FF2B5EF4-FFF2-40B4-BE49-F238E27FC236}">
                          <a16:creationId xmlns:a16="http://schemas.microsoft.com/office/drawing/2014/main" id="{00000000-0008-0000-0D00-00009F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408" name="図 407">
                <a:extLst>
                  <a:ext uri="{FF2B5EF4-FFF2-40B4-BE49-F238E27FC236}">
                    <a16:creationId xmlns:a16="http://schemas.microsoft.com/office/drawing/2014/main" id="{00000000-0008-0000-0D00-00009801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sp macro="" textlink="">
          <xdr:nvSpPr>
            <xdr:cNvPr id="306" name="テキスト ボックス 305">
              <a:extLst>
                <a:ext uri="{FF2B5EF4-FFF2-40B4-BE49-F238E27FC236}">
                  <a16:creationId xmlns:a16="http://schemas.microsoft.com/office/drawing/2014/main" id="{00000000-0008-0000-0D00-000032010000}"/>
                </a:ext>
              </a:extLst>
            </xdr:cNvPr>
            <xdr:cNvSpPr txBox="1"/>
          </xdr:nvSpPr>
          <xdr:spPr>
            <a:xfrm>
              <a:off x="9176634" y="5607832"/>
              <a:ext cx="512198" cy="205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sp macro="" textlink="">
          <xdr:nvSpPr>
            <xdr:cNvPr id="307" name="テキスト ボックス 306">
              <a:extLst>
                <a:ext uri="{FF2B5EF4-FFF2-40B4-BE49-F238E27FC236}">
                  <a16:creationId xmlns:a16="http://schemas.microsoft.com/office/drawing/2014/main" id="{00000000-0008-0000-0D00-000033010000}"/>
                </a:ext>
              </a:extLst>
            </xdr:cNvPr>
            <xdr:cNvSpPr txBox="1"/>
          </xdr:nvSpPr>
          <xdr:spPr>
            <a:xfrm>
              <a:off x="9625307" y="6772831"/>
              <a:ext cx="699739" cy="2504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sp macro="" textlink="">
          <xdr:nvSpPr>
            <xdr:cNvPr id="308" name="テキスト ボックス 307">
              <a:extLst>
                <a:ext uri="{FF2B5EF4-FFF2-40B4-BE49-F238E27FC236}">
                  <a16:creationId xmlns:a16="http://schemas.microsoft.com/office/drawing/2014/main" id="{00000000-0008-0000-0D00-000034010000}"/>
                </a:ext>
              </a:extLst>
            </xdr:cNvPr>
            <xdr:cNvSpPr txBox="1"/>
          </xdr:nvSpPr>
          <xdr:spPr>
            <a:xfrm>
              <a:off x="8280761" y="4835055"/>
              <a:ext cx="741083" cy="2112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sp macro="" textlink="">
          <xdr:nvSpPr>
            <xdr:cNvPr id="309" name="テキスト ボックス 308">
              <a:extLst>
                <a:ext uri="{FF2B5EF4-FFF2-40B4-BE49-F238E27FC236}">
                  <a16:creationId xmlns:a16="http://schemas.microsoft.com/office/drawing/2014/main" id="{00000000-0008-0000-0D00-000035010000}"/>
                </a:ext>
              </a:extLst>
            </xdr:cNvPr>
            <xdr:cNvSpPr txBox="1"/>
          </xdr:nvSpPr>
          <xdr:spPr>
            <a:xfrm>
              <a:off x="8173723" y="6777177"/>
              <a:ext cx="1043688" cy="2510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sp macro="" textlink="">
          <xdr:nvSpPr>
            <xdr:cNvPr id="310" name="テキスト ボックス 309">
              <a:extLst>
                <a:ext uri="{FF2B5EF4-FFF2-40B4-BE49-F238E27FC236}">
                  <a16:creationId xmlns:a16="http://schemas.microsoft.com/office/drawing/2014/main" id="{00000000-0008-0000-0D00-000036010000}"/>
                </a:ext>
              </a:extLst>
            </xdr:cNvPr>
            <xdr:cNvSpPr txBox="1"/>
          </xdr:nvSpPr>
          <xdr:spPr>
            <a:xfrm>
              <a:off x="9369054" y="5562543"/>
              <a:ext cx="722983" cy="1949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sp macro="" textlink="">
          <xdr:nvSpPr>
            <xdr:cNvPr id="311" name="テキスト ボックス 310">
              <a:extLst>
                <a:ext uri="{FF2B5EF4-FFF2-40B4-BE49-F238E27FC236}">
                  <a16:creationId xmlns:a16="http://schemas.microsoft.com/office/drawing/2014/main" id="{00000000-0008-0000-0D00-000037010000}"/>
                </a:ext>
              </a:extLst>
            </xdr:cNvPr>
            <xdr:cNvSpPr txBox="1"/>
          </xdr:nvSpPr>
          <xdr:spPr>
            <a:xfrm>
              <a:off x="9780964" y="4965791"/>
              <a:ext cx="605928" cy="206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nvGrpSpPr>
            <xdr:cNvPr id="312" name="グループ化 311">
              <a:extLst>
                <a:ext uri="{FF2B5EF4-FFF2-40B4-BE49-F238E27FC236}">
                  <a16:creationId xmlns:a16="http://schemas.microsoft.com/office/drawing/2014/main" id="{00000000-0008-0000-0D00-000038010000}"/>
                </a:ext>
              </a:extLst>
            </xdr:cNvPr>
            <xdr:cNvGrpSpPr/>
          </xdr:nvGrpSpPr>
          <xdr:grpSpPr>
            <a:xfrm>
              <a:off x="7728866" y="4768035"/>
              <a:ext cx="2809532" cy="2255572"/>
              <a:chOff x="7745195" y="4870089"/>
              <a:chExt cx="2820417" cy="2311361"/>
            </a:xfrm>
          </xdr:grpSpPr>
          <xdr:grpSp>
            <xdr:nvGrpSpPr>
              <xdr:cNvPr id="313" name="グループ化 312">
                <a:extLst>
                  <a:ext uri="{FF2B5EF4-FFF2-40B4-BE49-F238E27FC236}">
                    <a16:creationId xmlns:a16="http://schemas.microsoft.com/office/drawing/2014/main" id="{00000000-0008-0000-0D00-000039010000}"/>
                  </a:ext>
                </a:extLst>
              </xdr:cNvPr>
              <xdr:cNvGrpSpPr/>
            </xdr:nvGrpSpPr>
            <xdr:grpSpPr>
              <a:xfrm>
                <a:off x="7745195" y="4870089"/>
                <a:ext cx="2820417" cy="2311361"/>
                <a:chOff x="8175944" y="4641728"/>
                <a:chExt cx="2815727" cy="2304633"/>
              </a:xfrm>
            </xdr:grpSpPr>
            <xdr:grpSp>
              <xdr:nvGrpSpPr>
                <xdr:cNvPr id="353" name="グループ化 352">
                  <a:extLst>
                    <a:ext uri="{FF2B5EF4-FFF2-40B4-BE49-F238E27FC236}">
                      <a16:creationId xmlns:a16="http://schemas.microsoft.com/office/drawing/2014/main" id="{00000000-0008-0000-0D00-000061010000}"/>
                    </a:ext>
                  </a:extLst>
                </xdr:cNvPr>
                <xdr:cNvGrpSpPr/>
              </xdr:nvGrpSpPr>
              <xdr:grpSpPr>
                <a:xfrm rot="3540953">
                  <a:off x="8407911" y="4532528"/>
                  <a:ext cx="49991" cy="509997"/>
                  <a:chOff x="8185237" y="4883910"/>
                  <a:chExt cx="49991" cy="510694"/>
                </a:xfrm>
              </xdr:grpSpPr>
              <xdr:cxnSp macro="">
                <xdr:nvCxnSpPr>
                  <xdr:cNvPr id="405" name="直線コネクタ 404">
                    <a:extLst>
                      <a:ext uri="{FF2B5EF4-FFF2-40B4-BE49-F238E27FC236}">
                        <a16:creationId xmlns:a16="http://schemas.microsoft.com/office/drawing/2014/main" id="{00000000-0008-0000-0D00-000095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06" name="楕円 405">
                    <a:extLst>
                      <a:ext uri="{FF2B5EF4-FFF2-40B4-BE49-F238E27FC236}">
                        <a16:creationId xmlns:a16="http://schemas.microsoft.com/office/drawing/2014/main" id="{00000000-0008-0000-0D00-000096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4" name="グループ化 353">
                  <a:extLst>
                    <a:ext uri="{FF2B5EF4-FFF2-40B4-BE49-F238E27FC236}">
                      <a16:creationId xmlns:a16="http://schemas.microsoft.com/office/drawing/2014/main" id="{00000000-0008-0000-0D00-000062010000}"/>
                    </a:ext>
                  </a:extLst>
                </xdr:cNvPr>
                <xdr:cNvGrpSpPr/>
              </xdr:nvGrpSpPr>
              <xdr:grpSpPr>
                <a:xfrm>
                  <a:off x="8175944" y="4905051"/>
                  <a:ext cx="49991" cy="513017"/>
                  <a:chOff x="8185237" y="4883910"/>
                  <a:chExt cx="49991" cy="510694"/>
                </a:xfrm>
              </xdr:grpSpPr>
              <xdr:cxnSp macro="">
                <xdr:nvCxnSpPr>
                  <xdr:cNvPr id="403" name="直線コネクタ 402">
                    <a:extLst>
                      <a:ext uri="{FF2B5EF4-FFF2-40B4-BE49-F238E27FC236}">
                        <a16:creationId xmlns:a16="http://schemas.microsoft.com/office/drawing/2014/main" id="{00000000-0008-0000-0D00-000093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04" name="楕円 403">
                    <a:extLst>
                      <a:ext uri="{FF2B5EF4-FFF2-40B4-BE49-F238E27FC236}">
                        <a16:creationId xmlns:a16="http://schemas.microsoft.com/office/drawing/2014/main" id="{00000000-0008-0000-0D00-000094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5" name="グループ化 354">
                  <a:extLst>
                    <a:ext uri="{FF2B5EF4-FFF2-40B4-BE49-F238E27FC236}">
                      <a16:creationId xmlns:a16="http://schemas.microsoft.com/office/drawing/2014/main" id="{00000000-0008-0000-0D00-000063010000}"/>
                    </a:ext>
                  </a:extLst>
                </xdr:cNvPr>
                <xdr:cNvGrpSpPr/>
              </xdr:nvGrpSpPr>
              <xdr:grpSpPr>
                <a:xfrm>
                  <a:off x="8175944" y="5390594"/>
                  <a:ext cx="49991" cy="513017"/>
                  <a:chOff x="8185237" y="4883910"/>
                  <a:chExt cx="49991" cy="510694"/>
                </a:xfrm>
              </xdr:grpSpPr>
              <xdr:cxnSp macro="">
                <xdr:nvCxnSpPr>
                  <xdr:cNvPr id="401" name="直線コネクタ 400">
                    <a:extLst>
                      <a:ext uri="{FF2B5EF4-FFF2-40B4-BE49-F238E27FC236}">
                        <a16:creationId xmlns:a16="http://schemas.microsoft.com/office/drawing/2014/main" id="{00000000-0008-0000-0D00-000091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02" name="楕円 401">
                    <a:extLst>
                      <a:ext uri="{FF2B5EF4-FFF2-40B4-BE49-F238E27FC236}">
                        <a16:creationId xmlns:a16="http://schemas.microsoft.com/office/drawing/2014/main" id="{00000000-0008-0000-0D00-000092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6" name="グループ化 355">
                  <a:extLst>
                    <a:ext uri="{FF2B5EF4-FFF2-40B4-BE49-F238E27FC236}">
                      <a16:creationId xmlns:a16="http://schemas.microsoft.com/office/drawing/2014/main" id="{00000000-0008-0000-0D00-000064010000}"/>
                    </a:ext>
                  </a:extLst>
                </xdr:cNvPr>
                <xdr:cNvGrpSpPr/>
              </xdr:nvGrpSpPr>
              <xdr:grpSpPr>
                <a:xfrm>
                  <a:off x="8175944" y="5890075"/>
                  <a:ext cx="49991" cy="513017"/>
                  <a:chOff x="8185237" y="4883910"/>
                  <a:chExt cx="49991" cy="510694"/>
                </a:xfrm>
              </xdr:grpSpPr>
              <xdr:cxnSp macro="">
                <xdr:nvCxnSpPr>
                  <xdr:cNvPr id="399" name="直線コネクタ 398">
                    <a:extLst>
                      <a:ext uri="{FF2B5EF4-FFF2-40B4-BE49-F238E27FC236}">
                        <a16:creationId xmlns:a16="http://schemas.microsoft.com/office/drawing/2014/main" id="{00000000-0008-0000-0D00-00008F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00" name="楕円 399">
                    <a:extLst>
                      <a:ext uri="{FF2B5EF4-FFF2-40B4-BE49-F238E27FC236}">
                        <a16:creationId xmlns:a16="http://schemas.microsoft.com/office/drawing/2014/main" id="{00000000-0008-0000-0D00-000090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7" name="グループ化 356">
                  <a:extLst>
                    <a:ext uri="{FF2B5EF4-FFF2-40B4-BE49-F238E27FC236}">
                      <a16:creationId xmlns:a16="http://schemas.microsoft.com/office/drawing/2014/main" id="{00000000-0008-0000-0D00-000065010000}"/>
                    </a:ext>
                  </a:extLst>
                </xdr:cNvPr>
                <xdr:cNvGrpSpPr/>
              </xdr:nvGrpSpPr>
              <xdr:grpSpPr>
                <a:xfrm>
                  <a:off x="8180590" y="6389557"/>
                  <a:ext cx="238238" cy="527164"/>
                  <a:chOff x="8185237" y="4883910"/>
                  <a:chExt cx="238935" cy="524840"/>
                </a:xfrm>
              </xdr:grpSpPr>
              <xdr:cxnSp macro="">
                <xdr:nvCxnSpPr>
                  <xdr:cNvPr id="397" name="直線コネクタ 396">
                    <a:extLst>
                      <a:ext uri="{FF2B5EF4-FFF2-40B4-BE49-F238E27FC236}">
                        <a16:creationId xmlns:a16="http://schemas.microsoft.com/office/drawing/2014/main" id="{00000000-0008-0000-0D00-00008D010000}"/>
                      </a:ext>
                    </a:extLst>
                  </xdr:cNvPr>
                  <xdr:cNvCxnSpPr>
                    <a:stCxn id="372" idx="0"/>
                    <a:endCxn id="398" idx="4"/>
                  </xdr:cNvCxnSpPr>
                </xdr:nvCxnSpPr>
                <xdr:spPr>
                  <a:xfrm flipH="1" flipV="1">
                    <a:off x="8210233" y="4937600"/>
                    <a:ext cx="213939" cy="47115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98" name="楕円 397">
                    <a:extLst>
                      <a:ext uri="{FF2B5EF4-FFF2-40B4-BE49-F238E27FC236}">
                        <a16:creationId xmlns:a16="http://schemas.microsoft.com/office/drawing/2014/main" id="{00000000-0008-0000-0D00-00008E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8" name="グループ化 357">
                  <a:extLst>
                    <a:ext uri="{FF2B5EF4-FFF2-40B4-BE49-F238E27FC236}">
                      <a16:creationId xmlns:a16="http://schemas.microsoft.com/office/drawing/2014/main" id="{00000000-0008-0000-0D00-000066010000}"/>
                    </a:ext>
                  </a:extLst>
                </xdr:cNvPr>
                <xdr:cNvGrpSpPr/>
              </xdr:nvGrpSpPr>
              <xdr:grpSpPr>
                <a:xfrm rot="5400000">
                  <a:off x="8890782" y="4411377"/>
                  <a:ext cx="49991" cy="510694"/>
                  <a:chOff x="8185237" y="4883910"/>
                  <a:chExt cx="49991" cy="510694"/>
                </a:xfrm>
              </xdr:grpSpPr>
              <xdr:cxnSp macro="">
                <xdr:nvCxnSpPr>
                  <xdr:cNvPr id="395" name="直線コネクタ 394">
                    <a:extLst>
                      <a:ext uri="{FF2B5EF4-FFF2-40B4-BE49-F238E27FC236}">
                        <a16:creationId xmlns:a16="http://schemas.microsoft.com/office/drawing/2014/main" id="{00000000-0008-0000-0D00-00008B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96" name="楕円 395">
                    <a:extLst>
                      <a:ext uri="{FF2B5EF4-FFF2-40B4-BE49-F238E27FC236}">
                        <a16:creationId xmlns:a16="http://schemas.microsoft.com/office/drawing/2014/main" id="{00000000-0008-0000-0D00-00008C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59" name="グループ化 358">
                  <a:extLst>
                    <a:ext uri="{FF2B5EF4-FFF2-40B4-BE49-F238E27FC236}">
                      <a16:creationId xmlns:a16="http://schemas.microsoft.com/office/drawing/2014/main" id="{00000000-0008-0000-0D00-000067010000}"/>
                    </a:ext>
                  </a:extLst>
                </xdr:cNvPr>
                <xdr:cNvGrpSpPr/>
              </xdr:nvGrpSpPr>
              <xdr:grpSpPr>
                <a:xfrm rot="5400000">
                  <a:off x="9410824" y="4411726"/>
                  <a:ext cx="49991" cy="509997"/>
                  <a:chOff x="8185237" y="4883910"/>
                  <a:chExt cx="49991" cy="510694"/>
                </a:xfrm>
              </xdr:grpSpPr>
              <xdr:cxnSp macro="">
                <xdr:nvCxnSpPr>
                  <xdr:cNvPr id="393" name="直線コネクタ 392">
                    <a:extLst>
                      <a:ext uri="{FF2B5EF4-FFF2-40B4-BE49-F238E27FC236}">
                        <a16:creationId xmlns:a16="http://schemas.microsoft.com/office/drawing/2014/main" id="{00000000-0008-0000-0D00-000089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94" name="楕円 393">
                    <a:extLst>
                      <a:ext uri="{FF2B5EF4-FFF2-40B4-BE49-F238E27FC236}">
                        <a16:creationId xmlns:a16="http://schemas.microsoft.com/office/drawing/2014/main" id="{00000000-0008-0000-0D00-00008A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0" name="グループ化 359">
                  <a:extLst>
                    <a:ext uri="{FF2B5EF4-FFF2-40B4-BE49-F238E27FC236}">
                      <a16:creationId xmlns:a16="http://schemas.microsoft.com/office/drawing/2014/main" id="{00000000-0008-0000-0D00-000068010000}"/>
                    </a:ext>
                  </a:extLst>
                </xdr:cNvPr>
                <xdr:cNvGrpSpPr/>
              </xdr:nvGrpSpPr>
              <xdr:grpSpPr>
                <a:xfrm rot="5400000">
                  <a:off x="9925871" y="4411727"/>
                  <a:ext cx="49991" cy="509997"/>
                  <a:chOff x="8185237" y="4883910"/>
                  <a:chExt cx="49991" cy="510694"/>
                </a:xfrm>
              </xdr:grpSpPr>
              <xdr:cxnSp macro="">
                <xdr:nvCxnSpPr>
                  <xdr:cNvPr id="391" name="直線コネクタ 390">
                    <a:extLst>
                      <a:ext uri="{FF2B5EF4-FFF2-40B4-BE49-F238E27FC236}">
                        <a16:creationId xmlns:a16="http://schemas.microsoft.com/office/drawing/2014/main" id="{00000000-0008-0000-0D00-000087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92" name="楕円 391">
                    <a:extLst>
                      <a:ext uri="{FF2B5EF4-FFF2-40B4-BE49-F238E27FC236}">
                        <a16:creationId xmlns:a16="http://schemas.microsoft.com/office/drawing/2014/main" id="{00000000-0008-0000-0D00-000088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1" name="グループ化 360">
                  <a:extLst>
                    <a:ext uri="{FF2B5EF4-FFF2-40B4-BE49-F238E27FC236}">
                      <a16:creationId xmlns:a16="http://schemas.microsoft.com/office/drawing/2014/main" id="{00000000-0008-0000-0D00-000069010000}"/>
                    </a:ext>
                  </a:extLst>
                </xdr:cNvPr>
                <xdr:cNvGrpSpPr/>
              </xdr:nvGrpSpPr>
              <xdr:grpSpPr>
                <a:xfrm rot="5400000">
                  <a:off x="10440570" y="4412076"/>
                  <a:ext cx="49991" cy="509301"/>
                  <a:chOff x="8185237" y="4883910"/>
                  <a:chExt cx="49991" cy="510694"/>
                </a:xfrm>
              </xdr:grpSpPr>
              <xdr:cxnSp macro="">
                <xdr:nvCxnSpPr>
                  <xdr:cNvPr id="389" name="直線コネクタ 388">
                    <a:extLst>
                      <a:ext uri="{FF2B5EF4-FFF2-40B4-BE49-F238E27FC236}">
                        <a16:creationId xmlns:a16="http://schemas.microsoft.com/office/drawing/2014/main" id="{00000000-0008-0000-0D00-000085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90" name="楕円 389">
                    <a:extLst>
                      <a:ext uri="{FF2B5EF4-FFF2-40B4-BE49-F238E27FC236}">
                        <a16:creationId xmlns:a16="http://schemas.microsoft.com/office/drawing/2014/main" id="{00000000-0008-0000-0D00-000086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2" name="グループ化 361">
                  <a:extLst>
                    <a:ext uri="{FF2B5EF4-FFF2-40B4-BE49-F238E27FC236}">
                      <a16:creationId xmlns:a16="http://schemas.microsoft.com/office/drawing/2014/main" id="{00000000-0008-0000-0D00-00006A010000}"/>
                    </a:ext>
                  </a:extLst>
                </xdr:cNvPr>
                <xdr:cNvGrpSpPr/>
              </xdr:nvGrpSpPr>
              <xdr:grpSpPr>
                <a:xfrm rot="8940953">
                  <a:off x="10820874" y="4648339"/>
                  <a:ext cx="49991" cy="513017"/>
                  <a:chOff x="8185237" y="4883910"/>
                  <a:chExt cx="49991" cy="510694"/>
                </a:xfrm>
              </xdr:grpSpPr>
              <xdr:cxnSp macro="">
                <xdr:nvCxnSpPr>
                  <xdr:cNvPr id="387" name="直線コネクタ 386">
                    <a:extLst>
                      <a:ext uri="{FF2B5EF4-FFF2-40B4-BE49-F238E27FC236}">
                        <a16:creationId xmlns:a16="http://schemas.microsoft.com/office/drawing/2014/main" id="{00000000-0008-0000-0D00-000083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88" name="楕円 387">
                    <a:extLst>
                      <a:ext uri="{FF2B5EF4-FFF2-40B4-BE49-F238E27FC236}">
                        <a16:creationId xmlns:a16="http://schemas.microsoft.com/office/drawing/2014/main" id="{00000000-0008-0000-0D00-000084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3" name="グループ化 362">
                  <a:extLst>
                    <a:ext uri="{FF2B5EF4-FFF2-40B4-BE49-F238E27FC236}">
                      <a16:creationId xmlns:a16="http://schemas.microsoft.com/office/drawing/2014/main" id="{00000000-0008-0000-0D00-00006B010000}"/>
                    </a:ext>
                  </a:extLst>
                </xdr:cNvPr>
                <xdr:cNvGrpSpPr/>
              </xdr:nvGrpSpPr>
              <xdr:grpSpPr>
                <a:xfrm flipV="1">
                  <a:off x="10937034" y="5133884"/>
                  <a:ext cx="49991" cy="513018"/>
                  <a:chOff x="8185237" y="4883910"/>
                  <a:chExt cx="49991" cy="510694"/>
                </a:xfrm>
              </xdr:grpSpPr>
              <xdr:cxnSp macro="">
                <xdr:nvCxnSpPr>
                  <xdr:cNvPr id="385" name="直線コネクタ 384">
                    <a:extLst>
                      <a:ext uri="{FF2B5EF4-FFF2-40B4-BE49-F238E27FC236}">
                        <a16:creationId xmlns:a16="http://schemas.microsoft.com/office/drawing/2014/main" id="{00000000-0008-0000-0D00-000081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86" name="楕円 385">
                    <a:extLst>
                      <a:ext uri="{FF2B5EF4-FFF2-40B4-BE49-F238E27FC236}">
                        <a16:creationId xmlns:a16="http://schemas.microsoft.com/office/drawing/2014/main" id="{00000000-0008-0000-0D00-000082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4" name="グループ化 363">
                  <a:extLst>
                    <a:ext uri="{FF2B5EF4-FFF2-40B4-BE49-F238E27FC236}">
                      <a16:creationId xmlns:a16="http://schemas.microsoft.com/office/drawing/2014/main" id="{00000000-0008-0000-0D00-00006C010000}"/>
                    </a:ext>
                  </a:extLst>
                </xdr:cNvPr>
                <xdr:cNvGrpSpPr/>
              </xdr:nvGrpSpPr>
              <xdr:grpSpPr>
                <a:xfrm flipV="1">
                  <a:off x="10941680" y="5651952"/>
                  <a:ext cx="49991" cy="513017"/>
                  <a:chOff x="8185237" y="4883910"/>
                  <a:chExt cx="49991" cy="510694"/>
                </a:xfrm>
              </xdr:grpSpPr>
              <xdr:cxnSp macro="">
                <xdr:nvCxnSpPr>
                  <xdr:cNvPr id="383" name="直線コネクタ 382">
                    <a:extLst>
                      <a:ext uri="{FF2B5EF4-FFF2-40B4-BE49-F238E27FC236}">
                        <a16:creationId xmlns:a16="http://schemas.microsoft.com/office/drawing/2014/main" id="{00000000-0008-0000-0D00-00007F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84" name="楕円 383">
                    <a:extLst>
                      <a:ext uri="{FF2B5EF4-FFF2-40B4-BE49-F238E27FC236}">
                        <a16:creationId xmlns:a16="http://schemas.microsoft.com/office/drawing/2014/main" id="{00000000-0008-0000-0D00-000080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5" name="グループ化 364">
                  <a:extLst>
                    <a:ext uri="{FF2B5EF4-FFF2-40B4-BE49-F238E27FC236}">
                      <a16:creationId xmlns:a16="http://schemas.microsoft.com/office/drawing/2014/main" id="{00000000-0008-0000-0D00-00006D010000}"/>
                    </a:ext>
                  </a:extLst>
                </xdr:cNvPr>
                <xdr:cNvGrpSpPr/>
              </xdr:nvGrpSpPr>
              <xdr:grpSpPr>
                <a:xfrm flipV="1">
                  <a:off x="10941680" y="6174666"/>
                  <a:ext cx="49991" cy="513017"/>
                  <a:chOff x="8185237" y="4883910"/>
                  <a:chExt cx="49991" cy="510694"/>
                </a:xfrm>
              </xdr:grpSpPr>
              <xdr:cxnSp macro="">
                <xdr:nvCxnSpPr>
                  <xdr:cNvPr id="381" name="直線コネクタ 380">
                    <a:extLst>
                      <a:ext uri="{FF2B5EF4-FFF2-40B4-BE49-F238E27FC236}">
                        <a16:creationId xmlns:a16="http://schemas.microsoft.com/office/drawing/2014/main" id="{00000000-0008-0000-0D00-00007D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82" name="楕円 381">
                    <a:extLst>
                      <a:ext uri="{FF2B5EF4-FFF2-40B4-BE49-F238E27FC236}">
                        <a16:creationId xmlns:a16="http://schemas.microsoft.com/office/drawing/2014/main" id="{00000000-0008-0000-0D00-00007E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6" name="グループ化 365">
                  <a:extLst>
                    <a:ext uri="{FF2B5EF4-FFF2-40B4-BE49-F238E27FC236}">
                      <a16:creationId xmlns:a16="http://schemas.microsoft.com/office/drawing/2014/main" id="{00000000-0008-0000-0D00-00006E010000}"/>
                    </a:ext>
                  </a:extLst>
                </xdr:cNvPr>
                <xdr:cNvGrpSpPr/>
              </xdr:nvGrpSpPr>
              <xdr:grpSpPr>
                <a:xfrm rot="3630287" flipV="1">
                  <a:off x="10695773" y="6550206"/>
                  <a:ext cx="49991" cy="509997"/>
                  <a:chOff x="8185237" y="4883910"/>
                  <a:chExt cx="49991" cy="510694"/>
                </a:xfrm>
              </xdr:grpSpPr>
              <xdr:cxnSp macro="">
                <xdr:nvCxnSpPr>
                  <xdr:cNvPr id="379" name="直線コネクタ 378">
                    <a:extLst>
                      <a:ext uri="{FF2B5EF4-FFF2-40B4-BE49-F238E27FC236}">
                        <a16:creationId xmlns:a16="http://schemas.microsoft.com/office/drawing/2014/main" id="{00000000-0008-0000-0D00-00007B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80" name="楕円 379">
                    <a:extLst>
                      <a:ext uri="{FF2B5EF4-FFF2-40B4-BE49-F238E27FC236}">
                        <a16:creationId xmlns:a16="http://schemas.microsoft.com/office/drawing/2014/main" id="{00000000-0008-0000-0D00-00007C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7" name="グループ化 366">
                  <a:extLst>
                    <a:ext uri="{FF2B5EF4-FFF2-40B4-BE49-F238E27FC236}">
                      <a16:creationId xmlns:a16="http://schemas.microsoft.com/office/drawing/2014/main" id="{00000000-0008-0000-0D00-00006F010000}"/>
                    </a:ext>
                  </a:extLst>
                </xdr:cNvPr>
                <xdr:cNvGrpSpPr/>
              </xdr:nvGrpSpPr>
              <xdr:grpSpPr>
                <a:xfrm rot="5400000" flipV="1">
                  <a:off x="10204307" y="6666713"/>
                  <a:ext cx="49991" cy="509301"/>
                  <a:chOff x="8185237" y="4883910"/>
                  <a:chExt cx="49991" cy="510694"/>
                </a:xfrm>
              </xdr:grpSpPr>
              <xdr:cxnSp macro="">
                <xdr:nvCxnSpPr>
                  <xdr:cNvPr id="377" name="直線コネクタ 376">
                    <a:extLst>
                      <a:ext uri="{FF2B5EF4-FFF2-40B4-BE49-F238E27FC236}">
                        <a16:creationId xmlns:a16="http://schemas.microsoft.com/office/drawing/2014/main" id="{00000000-0008-0000-0D00-000079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78" name="楕円 377">
                    <a:extLst>
                      <a:ext uri="{FF2B5EF4-FFF2-40B4-BE49-F238E27FC236}">
                        <a16:creationId xmlns:a16="http://schemas.microsoft.com/office/drawing/2014/main" id="{00000000-0008-0000-0D00-00007A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8" name="グループ化 367">
                  <a:extLst>
                    <a:ext uri="{FF2B5EF4-FFF2-40B4-BE49-F238E27FC236}">
                      <a16:creationId xmlns:a16="http://schemas.microsoft.com/office/drawing/2014/main" id="{00000000-0008-0000-0D00-000070010000}"/>
                    </a:ext>
                  </a:extLst>
                </xdr:cNvPr>
                <xdr:cNvGrpSpPr/>
              </xdr:nvGrpSpPr>
              <xdr:grpSpPr>
                <a:xfrm rot="5400000" flipV="1">
                  <a:off x="9684963" y="6666366"/>
                  <a:ext cx="49991" cy="509997"/>
                  <a:chOff x="8185237" y="4883910"/>
                  <a:chExt cx="49991" cy="510694"/>
                </a:xfrm>
              </xdr:grpSpPr>
              <xdr:cxnSp macro="">
                <xdr:nvCxnSpPr>
                  <xdr:cNvPr id="375" name="直線コネクタ 374">
                    <a:extLst>
                      <a:ext uri="{FF2B5EF4-FFF2-40B4-BE49-F238E27FC236}">
                        <a16:creationId xmlns:a16="http://schemas.microsoft.com/office/drawing/2014/main" id="{00000000-0008-0000-0D00-000077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76" name="楕円 375">
                    <a:extLst>
                      <a:ext uri="{FF2B5EF4-FFF2-40B4-BE49-F238E27FC236}">
                        <a16:creationId xmlns:a16="http://schemas.microsoft.com/office/drawing/2014/main" id="{00000000-0008-0000-0D00-000078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69" name="グループ化 368">
                  <a:extLst>
                    <a:ext uri="{FF2B5EF4-FFF2-40B4-BE49-F238E27FC236}">
                      <a16:creationId xmlns:a16="http://schemas.microsoft.com/office/drawing/2014/main" id="{00000000-0008-0000-0D00-000071010000}"/>
                    </a:ext>
                  </a:extLst>
                </xdr:cNvPr>
                <xdr:cNvGrpSpPr/>
              </xdr:nvGrpSpPr>
              <xdr:grpSpPr>
                <a:xfrm rot="5400000" flipV="1">
                  <a:off x="9164922" y="6666019"/>
                  <a:ext cx="49991" cy="510694"/>
                  <a:chOff x="8185237" y="4883910"/>
                  <a:chExt cx="49991" cy="510694"/>
                </a:xfrm>
              </xdr:grpSpPr>
              <xdr:cxnSp macro="">
                <xdr:nvCxnSpPr>
                  <xdr:cNvPr id="373" name="直線コネクタ 372">
                    <a:extLst>
                      <a:ext uri="{FF2B5EF4-FFF2-40B4-BE49-F238E27FC236}">
                        <a16:creationId xmlns:a16="http://schemas.microsoft.com/office/drawing/2014/main" id="{00000000-0008-0000-0D00-000075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74" name="楕円 373">
                    <a:extLst>
                      <a:ext uri="{FF2B5EF4-FFF2-40B4-BE49-F238E27FC236}">
                        <a16:creationId xmlns:a16="http://schemas.microsoft.com/office/drawing/2014/main" id="{00000000-0008-0000-0D00-000076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70" name="グループ化 369">
                  <a:extLst>
                    <a:ext uri="{FF2B5EF4-FFF2-40B4-BE49-F238E27FC236}">
                      <a16:creationId xmlns:a16="http://schemas.microsoft.com/office/drawing/2014/main" id="{00000000-0008-0000-0D00-000072010000}"/>
                    </a:ext>
                  </a:extLst>
                </xdr:cNvPr>
                <xdr:cNvGrpSpPr/>
              </xdr:nvGrpSpPr>
              <xdr:grpSpPr>
                <a:xfrm rot="5400000" flipV="1">
                  <a:off x="8649179" y="6661373"/>
                  <a:ext cx="49991" cy="510694"/>
                  <a:chOff x="8185237" y="4883910"/>
                  <a:chExt cx="49991" cy="510694"/>
                </a:xfrm>
              </xdr:grpSpPr>
              <xdr:cxnSp macro="">
                <xdr:nvCxnSpPr>
                  <xdr:cNvPr id="371" name="直線コネクタ 370">
                    <a:extLst>
                      <a:ext uri="{FF2B5EF4-FFF2-40B4-BE49-F238E27FC236}">
                        <a16:creationId xmlns:a16="http://schemas.microsoft.com/office/drawing/2014/main" id="{00000000-0008-0000-0D00-000073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372" name="楕円 371">
                    <a:extLst>
                      <a:ext uri="{FF2B5EF4-FFF2-40B4-BE49-F238E27FC236}">
                        <a16:creationId xmlns:a16="http://schemas.microsoft.com/office/drawing/2014/main" id="{00000000-0008-0000-0D00-000074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314" name="グループ化 313">
                <a:extLst>
                  <a:ext uri="{FF2B5EF4-FFF2-40B4-BE49-F238E27FC236}">
                    <a16:creationId xmlns:a16="http://schemas.microsoft.com/office/drawing/2014/main" id="{00000000-0008-0000-0D00-00003A010000}"/>
                  </a:ext>
                </a:extLst>
              </xdr:cNvPr>
              <xdr:cNvGrpSpPr/>
            </xdr:nvGrpSpPr>
            <xdr:grpSpPr>
              <a:xfrm>
                <a:off x="8176860" y="5571673"/>
                <a:ext cx="1289950" cy="1404335"/>
                <a:chOff x="9174522" y="4803567"/>
                <a:chExt cx="1300568" cy="1388398"/>
              </a:xfrm>
            </xdr:grpSpPr>
            <xdr:grpSp>
              <xdr:nvGrpSpPr>
                <xdr:cNvPr id="341" name="グループ化 340">
                  <a:extLst>
                    <a:ext uri="{FF2B5EF4-FFF2-40B4-BE49-F238E27FC236}">
                      <a16:creationId xmlns:a16="http://schemas.microsoft.com/office/drawing/2014/main" id="{00000000-0008-0000-0D00-000055010000}"/>
                    </a:ext>
                  </a:extLst>
                </xdr:cNvPr>
                <xdr:cNvGrpSpPr/>
              </xdr:nvGrpSpPr>
              <xdr:grpSpPr>
                <a:xfrm>
                  <a:off x="9174522" y="5231314"/>
                  <a:ext cx="1300568" cy="960651"/>
                  <a:chOff x="9001125" y="4731036"/>
                  <a:chExt cx="1537985" cy="956227"/>
                </a:xfrm>
              </xdr:grpSpPr>
              <xdr:sp macro="" textlink="">
                <xdr:nvSpPr>
                  <xdr:cNvPr id="343" name="正方形/長方形 342">
                    <a:extLst>
                      <a:ext uri="{FF2B5EF4-FFF2-40B4-BE49-F238E27FC236}">
                        <a16:creationId xmlns:a16="http://schemas.microsoft.com/office/drawing/2014/main" id="{00000000-0008-0000-0D00-00005701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4" name="正方形/長方形 343">
                    <a:extLst>
                      <a:ext uri="{FF2B5EF4-FFF2-40B4-BE49-F238E27FC236}">
                        <a16:creationId xmlns:a16="http://schemas.microsoft.com/office/drawing/2014/main" id="{00000000-0008-0000-0D00-00005801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5" name="正方形/長方形 344">
                    <a:extLst>
                      <a:ext uri="{FF2B5EF4-FFF2-40B4-BE49-F238E27FC236}">
                        <a16:creationId xmlns:a16="http://schemas.microsoft.com/office/drawing/2014/main" id="{00000000-0008-0000-0D00-00005901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6" name="正方形/長方形 345">
                    <a:extLst>
                      <a:ext uri="{FF2B5EF4-FFF2-40B4-BE49-F238E27FC236}">
                        <a16:creationId xmlns:a16="http://schemas.microsoft.com/office/drawing/2014/main" id="{00000000-0008-0000-0D00-00005A01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7" name="正方形/長方形 346">
                    <a:extLst>
                      <a:ext uri="{FF2B5EF4-FFF2-40B4-BE49-F238E27FC236}">
                        <a16:creationId xmlns:a16="http://schemas.microsoft.com/office/drawing/2014/main" id="{00000000-0008-0000-0D00-00005B01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8" name="正方形/長方形 347">
                    <a:extLst>
                      <a:ext uri="{FF2B5EF4-FFF2-40B4-BE49-F238E27FC236}">
                        <a16:creationId xmlns:a16="http://schemas.microsoft.com/office/drawing/2014/main" id="{00000000-0008-0000-0D00-00005C01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9" name="正方形/長方形 348">
                    <a:extLst>
                      <a:ext uri="{FF2B5EF4-FFF2-40B4-BE49-F238E27FC236}">
                        <a16:creationId xmlns:a16="http://schemas.microsoft.com/office/drawing/2014/main" id="{00000000-0008-0000-0D00-00005D01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0" name="正方形/長方形 349">
                    <a:extLst>
                      <a:ext uri="{FF2B5EF4-FFF2-40B4-BE49-F238E27FC236}">
                        <a16:creationId xmlns:a16="http://schemas.microsoft.com/office/drawing/2014/main" id="{00000000-0008-0000-0D00-00005E01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1" name="正方形/長方形 350">
                    <a:extLst>
                      <a:ext uri="{FF2B5EF4-FFF2-40B4-BE49-F238E27FC236}">
                        <a16:creationId xmlns:a16="http://schemas.microsoft.com/office/drawing/2014/main" id="{00000000-0008-0000-0D00-00005F01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2" name="正方形/長方形 351">
                    <a:extLst>
                      <a:ext uri="{FF2B5EF4-FFF2-40B4-BE49-F238E27FC236}">
                        <a16:creationId xmlns:a16="http://schemas.microsoft.com/office/drawing/2014/main" id="{00000000-0008-0000-0D00-00006001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342" name="楕円 1">
                  <a:extLst>
                    <a:ext uri="{FF2B5EF4-FFF2-40B4-BE49-F238E27FC236}">
                      <a16:creationId xmlns:a16="http://schemas.microsoft.com/office/drawing/2014/main" id="{00000000-0008-0000-0D00-000056010000}"/>
                    </a:ext>
                  </a:extLst>
                </xdr:cNvPr>
                <xdr:cNvSpPr>
                  <a:spLocks noChangeArrowheads="1"/>
                </xdr:cNvSpPr>
              </xdr:nvSpPr>
              <xdr:spPr bwMode="auto">
                <a:xfrm>
                  <a:off x="10306388" y="4803567"/>
                  <a:ext cx="107061" cy="116445"/>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315" name="グループ化 314">
                <a:extLst>
                  <a:ext uri="{FF2B5EF4-FFF2-40B4-BE49-F238E27FC236}">
                    <a16:creationId xmlns:a16="http://schemas.microsoft.com/office/drawing/2014/main" id="{00000000-0008-0000-0D00-00003B010000}"/>
                  </a:ext>
                </a:extLst>
              </xdr:cNvPr>
              <xdr:cNvGrpSpPr/>
            </xdr:nvGrpSpPr>
            <xdr:grpSpPr>
              <a:xfrm>
                <a:off x="9926887" y="6144681"/>
                <a:ext cx="372043" cy="814342"/>
                <a:chOff x="8520577" y="2084479"/>
                <a:chExt cx="382128" cy="791752"/>
              </a:xfrm>
            </xdr:grpSpPr>
            <xdr:sp macro="" textlink="">
              <xdr:nvSpPr>
                <xdr:cNvPr id="339" name="正方形/長方形 338">
                  <a:extLst>
                    <a:ext uri="{FF2B5EF4-FFF2-40B4-BE49-F238E27FC236}">
                      <a16:creationId xmlns:a16="http://schemas.microsoft.com/office/drawing/2014/main" id="{00000000-0008-0000-0D00-000053010000}"/>
                    </a:ext>
                  </a:extLst>
                </xdr:cNvPr>
                <xdr:cNvSpPr/>
              </xdr:nvSpPr>
              <xdr:spPr>
                <a:xfrm rot="10800000">
                  <a:off x="8549450" y="2084479"/>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0" name="四角形: 角を丸くする 339">
                  <a:extLst>
                    <a:ext uri="{FF2B5EF4-FFF2-40B4-BE49-F238E27FC236}">
                      <a16:creationId xmlns:a16="http://schemas.microsoft.com/office/drawing/2014/main" id="{00000000-0008-0000-0D00-000054010000}"/>
                    </a:ext>
                  </a:extLst>
                </xdr:cNvPr>
                <xdr:cNvSpPr/>
              </xdr:nvSpPr>
              <xdr:spPr>
                <a:xfrm rot="10800000">
                  <a:off x="8520577" y="2620730"/>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16" name="グループ化 315">
                <a:extLst>
                  <a:ext uri="{FF2B5EF4-FFF2-40B4-BE49-F238E27FC236}">
                    <a16:creationId xmlns:a16="http://schemas.microsoft.com/office/drawing/2014/main" id="{00000000-0008-0000-0D00-00003C010000}"/>
                  </a:ext>
                </a:extLst>
              </xdr:cNvPr>
              <xdr:cNvGrpSpPr/>
            </xdr:nvGrpSpPr>
            <xdr:grpSpPr>
              <a:xfrm>
                <a:off x="8245595" y="5158852"/>
                <a:ext cx="980781" cy="794276"/>
                <a:chOff x="9167184" y="4840782"/>
                <a:chExt cx="980213" cy="793663"/>
              </a:xfrm>
            </xdr:grpSpPr>
            <xdr:grpSp>
              <xdr:nvGrpSpPr>
                <xdr:cNvPr id="325" name="グループ化 324">
                  <a:extLst>
                    <a:ext uri="{FF2B5EF4-FFF2-40B4-BE49-F238E27FC236}">
                      <a16:creationId xmlns:a16="http://schemas.microsoft.com/office/drawing/2014/main" id="{00000000-0008-0000-0D00-000045010000}"/>
                    </a:ext>
                  </a:extLst>
                </xdr:cNvPr>
                <xdr:cNvGrpSpPr/>
              </xdr:nvGrpSpPr>
              <xdr:grpSpPr>
                <a:xfrm>
                  <a:off x="9342756" y="4841080"/>
                  <a:ext cx="358159" cy="793365"/>
                  <a:chOff x="8396017" y="2159787"/>
                  <a:chExt cx="384282" cy="802990"/>
                </a:xfrm>
              </xdr:grpSpPr>
              <xdr:sp macro="" textlink="">
                <xdr:nvSpPr>
                  <xdr:cNvPr id="337" name="正方形/長方形 336">
                    <a:extLst>
                      <a:ext uri="{FF2B5EF4-FFF2-40B4-BE49-F238E27FC236}">
                        <a16:creationId xmlns:a16="http://schemas.microsoft.com/office/drawing/2014/main" id="{00000000-0008-0000-0D00-00005101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38" name="四角形: 角を丸くする 337">
                    <a:extLst>
                      <a:ext uri="{FF2B5EF4-FFF2-40B4-BE49-F238E27FC236}">
                        <a16:creationId xmlns:a16="http://schemas.microsoft.com/office/drawing/2014/main" id="{00000000-0008-0000-0D00-00005201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26" name="グループ化 325">
                  <a:extLst>
                    <a:ext uri="{FF2B5EF4-FFF2-40B4-BE49-F238E27FC236}">
                      <a16:creationId xmlns:a16="http://schemas.microsoft.com/office/drawing/2014/main" id="{00000000-0008-0000-0D00-000046010000}"/>
                    </a:ext>
                  </a:extLst>
                </xdr:cNvPr>
                <xdr:cNvGrpSpPr/>
              </xdr:nvGrpSpPr>
              <xdr:grpSpPr>
                <a:xfrm>
                  <a:off x="9167184" y="4840782"/>
                  <a:ext cx="820885" cy="532635"/>
                  <a:chOff x="9167184" y="4840782"/>
                  <a:chExt cx="820885" cy="532635"/>
                </a:xfrm>
              </xdr:grpSpPr>
              <xdr:sp macro="" textlink="">
                <xdr:nvSpPr>
                  <xdr:cNvPr id="328" name="正方形/長方形 327">
                    <a:extLst>
                      <a:ext uri="{FF2B5EF4-FFF2-40B4-BE49-F238E27FC236}">
                        <a16:creationId xmlns:a16="http://schemas.microsoft.com/office/drawing/2014/main" id="{00000000-0008-0000-0D00-000048010000}"/>
                      </a:ext>
                    </a:extLst>
                  </xdr:cNvPr>
                  <xdr:cNvSpPr/>
                </xdr:nvSpPr>
                <xdr:spPr>
                  <a:xfrm>
                    <a:off x="9180366"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29" name="直線コネクタ 328">
                    <a:extLst>
                      <a:ext uri="{FF2B5EF4-FFF2-40B4-BE49-F238E27FC236}">
                        <a16:creationId xmlns:a16="http://schemas.microsoft.com/office/drawing/2014/main" id="{00000000-0008-0000-0D00-000049010000}"/>
                      </a:ext>
                    </a:extLst>
                  </xdr:cNvPr>
                  <xdr:cNvCxnSpPr/>
                </xdr:nvCxnSpPr>
                <xdr:spPr>
                  <a:xfrm flipH="1">
                    <a:off x="9236269" y="5326003"/>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30" name="正方形/長方形 329">
                    <a:extLst>
                      <a:ext uri="{FF2B5EF4-FFF2-40B4-BE49-F238E27FC236}">
                        <a16:creationId xmlns:a16="http://schemas.microsoft.com/office/drawing/2014/main" id="{00000000-0008-0000-0D00-00004A010000}"/>
                      </a:ext>
                    </a:extLst>
                  </xdr:cNvPr>
                  <xdr:cNvSpPr/>
                </xdr:nvSpPr>
                <xdr:spPr>
                  <a:xfrm>
                    <a:off x="9773950"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31" name="直線コネクタ 330">
                    <a:extLst>
                      <a:ext uri="{FF2B5EF4-FFF2-40B4-BE49-F238E27FC236}">
                        <a16:creationId xmlns:a16="http://schemas.microsoft.com/office/drawing/2014/main" id="{00000000-0008-0000-0D00-00004B010000}"/>
                      </a:ext>
                    </a:extLst>
                  </xdr:cNvPr>
                  <xdr:cNvCxnSpPr/>
                </xdr:nvCxnSpPr>
                <xdr:spPr>
                  <a:xfrm flipH="1">
                    <a:off x="9673287" y="5330057"/>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32" name="正方形/長方形 331">
                    <a:extLst>
                      <a:ext uri="{FF2B5EF4-FFF2-40B4-BE49-F238E27FC236}">
                        <a16:creationId xmlns:a16="http://schemas.microsoft.com/office/drawing/2014/main" id="{00000000-0008-0000-0D00-00004C010000}"/>
                      </a:ext>
                    </a:extLst>
                  </xdr:cNvPr>
                  <xdr:cNvSpPr/>
                </xdr:nvSpPr>
                <xdr:spPr>
                  <a:xfrm>
                    <a:off x="9167184" y="4845431"/>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33" name="直線コネクタ 332">
                    <a:extLst>
                      <a:ext uri="{FF2B5EF4-FFF2-40B4-BE49-F238E27FC236}">
                        <a16:creationId xmlns:a16="http://schemas.microsoft.com/office/drawing/2014/main" id="{00000000-0008-0000-0D00-00004D010000}"/>
                      </a:ext>
                    </a:extLst>
                  </xdr:cNvPr>
                  <xdr:cNvCxnSpPr/>
                </xdr:nvCxnSpPr>
                <xdr:spPr>
                  <a:xfrm flipH="1">
                    <a:off x="9223088" y="4888217"/>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34" name="正方形/長方形 333">
                    <a:extLst>
                      <a:ext uri="{FF2B5EF4-FFF2-40B4-BE49-F238E27FC236}">
                        <a16:creationId xmlns:a16="http://schemas.microsoft.com/office/drawing/2014/main" id="{00000000-0008-0000-0D00-00004E010000}"/>
                      </a:ext>
                    </a:extLst>
                  </xdr:cNvPr>
                  <xdr:cNvSpPr/>
                </xdr:nvSpPr>
                <xdr:spPr>
                  <a:xfrm>
                    <a:off x="9778344" y="4840782"/>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35" name="直線コネクタ 334">
                    <a:extLst>
                      <a:ext uri="{FF2B5EF4-FFF2-40B4-BE49-F238E27FC236}">
                        <a16:creationId xmlns:a16="http://schemas.microsoft.com/office/drawing/2014/main" id="{00000000-0008-0000-0D00-00004F010000}"/>
                      </a:ext>
                    </a:extLst>
                  </xdr:cNvPr>
                  <xdr:cNvCxnSpPr/>
                </xdr:nvCxnSpPr>
                <xdr:spPr>
                  <a:xfrm flipH="1">
                    <a:off x="9677681" y="4887622"/>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336" name="直線コネクタ 335">
                    <a:extLst>
                      <a:ext uri="{FF2B5EF4-FFF2-40B4-BE49-F238E27FC236}">
                        <a16:creationId xmlns:a16="http://schemas.microsoft.com/office/drawing/2014/main" id="{00000000-0008-0000-0D00-000050010000}"/>
                      </a:ext>
                    </a:extLst>
                  </xdr:cNvPr>
                  <xdr:cNvCxnSpPr>
                    <a:endCxn id="327" idx="1"/>
                  </xdr:cNvCxnSpPr>
                </xdr:nvCxnSpPr>
                <xdr:spPr>
                  <a:xfrm>
                    <a:off x="9528215" y="4962391"/>
                    <a:ext cx="459854" cy="411026"/>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327" name="四角形: 角を丸くする 326">
                  <a:extLst>
                    <a:ext uri="{FF2B5EF4-FFF2-40B4-BE49-F238E27FC236}">
                      <a16:creationId xmlns:a16="http://schemas.microsoft.com/office/drawing/2014/main" id="{00000000-0008-0000-0D00-000047010000}"/>
                    </a:ext>
                  </a:extLst>
                </xdr:cNvPr>
                <xdr:cNvSpPr/>
              </xdr:nvSpPr>
              <xdr:spPr>
                <a:xfrm>
                  <a:off x="9988070" y="5315052"/>
                  <a:ext cx="159327" cy="117164"/>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317" name="グループ化 316">
                <a:extLst>
                  <a:ext uri="{FF2B5EF4-FFF2-40B4-BE49-F238E27FC236}">
                    <a16:creationId xmlns:a16="http://schemas.microsoft.com/office/drawing/2014/main" id="{00000000-0008-0000-0D00-00003D010000}"/>
                  </a:ext>
                </a:extLst>
              </xdr:cNvPr>
              <xdr:cNvGrpSpPr/>
            </xdr:nvGrpSpPr>
            <xdr:grpSpPr>
              <a:xfrm rot="5400000">
                <a:off x="9700528" y="5336771"/>
                <a:ext cx="808521" cy="721429"/>
                <a:chOff x="11499355" y="5071545"/>
                <a:chExt cx="797326" cy="718198"/>
              </a:xfrm>
            </xdr:grpSpPr>
            <xdr:grpSp>
              <xdr:nvGrpSpPr>
                <xdr:cNvPr id="318" name="グループ化 317">
                  <a:extLst>
                    <a:ext uri="{FF2B5EF4-FFF2-40B4-BE49-F238E27FC236}">
                      <a16:creationId xmlns:a16="http://schemas.microsoft.com/office/drawing/2014/main" id="{00000000-0008-0000-0D00-00003E010000}"/>
                    </a:ext>
                  </a:extLst>
                </xdr:cNvPr>
                <xdr:cNvGrpSpPr/>
              </xdr:nvGrpSpPr>
              <xdr:grpSpPr>
                <a:xfrm rot="5400000">
                  <a:off x="11708456" y="5036324"/>
                  <a:ext cx="379124" cy="797326"/>
                  <a:chOff x="8396017" y="2159787"/>
                  <a:chExt cx="384282" cy="802990"/>
                </a:xfrm>
              </xdr:grpSpPr>
              <xdr:sp macro="" textlink="">
                <xdr:nvSpPr>
                  <xdr:cNvPr id="323" name="正方形/長方形 322">
                    <a:extLst>
                      <a:ext uri="{FF2B5EF4-FFF2-40B4-BE49-F238E27FC236}">
                        <a16:creationId xmlns:a16="http://schemas.microsoft.com/office/drawing/2014/main" id="{00000000-0008-0000-0D00-00004301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4" name="四角形: 角を丸くする 323">
                    <a:extLst>
                      <a:ext uri="{FF2B5EF4-FFF2-40B4-BE49-F238E27FC236}">
                        <a16:creationId xmlns:a16="http://schemas.microsoft.com/office/drawing/2014/main" id="{00000000-0008-0000-0D00-00004401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319" name="正方形/長方形 318">
                  <a:extLst>
                    <a:ext uri="{FF2B5EF4-FFF2-40B4-BE49-F238E27FC236}">
                      <a16:creationId xmlns:a16="http://schemas.microsoft.com/office/drawing/2014/main" id="{00000000-0008-0000-0D00-00003F010000}"/>
                    </a:ext>
                  </a:extLst>
                </xdr:cNvPr>
                <xdr:cNvSpPr/>
              </xdr:nvSpPr>
              <xdr:spPr>
                <a:xfrm rot="5400000">
                  <a:off x="11759732" y="5074181"/>
                  <a:ext cx="94337" cy="890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20" name="直線コネクタ 319">
                  <a:extLst>
                    <a:ext uri="{FF2B5EF4-FFF2-40B4-BE49-F238E27FC236}">
                      <a16:creationId xmlns:a16="http://schemas.microsoft.com/office/drawing/2014/main" id="{00000000-0008-0000-0D00-000040010000}"/>
                    </a:ext>
                  </a:extLst>
                </xdr:cNvPr>
                <xdr:cNvCxnSpPr/>
              </xdr:nvCxnSpPr>
              <xdr:spPr>
                <a:xfrm rot="5400000" flipH="1">
                  <a:off x="11735578" y="5202663"/>
                  <a:ext cx="14706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21" name="正方形/長方形 320">
                  <a:extLst>
                    <a:ext uri="{FF2B5EF4-FFF2-40B4-BE49-F238E27FC236}">
                      <a16:creationId xmlns:a16="http://schemas.microsoft.com/office/drawing/2014/main" id="{00000000-0008-0000-0D00-000041010000}"/>
                    </a:ext>
                  </a:extLst>
                </xdr:cNvPr>
                <xdr:cNvSpPr/>
              </xdr:nvSpPr>
              <xdr:spPr>
                <a:xfrm rot="5400000">
                  <a:off x="11762965" y="5701275"/>
                  <a:ext cx="87871" cy="890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22" name="直線コネクタ 321">
                  <a:extLst>
                    <a:ext uri="{FF2B5EF4-FFF2-40B4-BE49-F238E27FC236}">
                      <a16:creationId xmlns:a16="http://schemas.microsoft.com/office/drawing/2014/main" id="{00000000-0008-0000-0D00-000042010000}"/>
                    </a:ext>
                  </a:extLst>
                </xdr:cNvPr>
                <xdr:cNvCxnSpPr/>
              </xdr:nvCxnSpPr>
              <xdr:spPr>
                <a:xfrm rot="5400000" flipH="1">
                  <a:off x="11733291" y="5665999"/>
                  <a:ext cx="14361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grpSp>
      <xdr:cxnSp macro="">
        <xdr:nvCxnSpPr>
          <xdr:cNvPr id="303" name="直線コネクタ 302">
            <a:extLst>
              <a:ext uri="{FF2B5EF4-FFF2-40B4-BE49-F238E27FC236}">
                <a16:creationId xmlns:a16="http://schemas.microsoft.com/office/drawing/2014/main" id="{00000000-0008-0000-0D00-00002F010000}"/>
              </a:ext>
            </a:extLst>
          </xdr:cNvPr>
          <xdr:cNvCxnSpPr>
            <a:stCxn id="342" idx="6"/>
          </xdr:cNvCxnSpPr>
        </xdr:nvCxnSpPr>
        <xdr:spPr>
          <a:xfrm flipV="1">
            <a:off x="9381391" y="5452040"/>
            <a:ext cx="723529" cy="5967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35</xdr:col>
      <xdr:colOff>247659</xdr:colOff>
      <xdr:row>7</xdr:row>
      <xdr:rowOff>68883</xdr:rowOff>
    </xdr:from>
    <xdr:to>
      <xdr:col>42</xdr:col>
      <xdr:colOff>190500</xdr:colOff>
      <xdr:row>15</xdr:row>
      <xdr:rowOff>92130</xdr:rowOff>
    </xdr:to>
    <xdr:grpSp>
      <xdr:nvGrpSpPr>
        <xdr:cNvPr id="454" name="グループ化 453">
          <a:extLst>
            <a:ext uri="{FF2B5EF4-FFF2-40B4-BE49-F238E27FC236}">
              <a16:creationId xmlns:a16="http://schemas.microsoft.com/office/drawing/2014/main" id="{00000000-0008-0000-0D00-0000C6010000}"/>
            </a:ext>
          </a:extLst>
        </xdr:cNvPr>
        <xdr:cNvGrpSpPr/>
      </xdr:nvGrpSpPr>
      <xdr:grpSpPr>
        <a:xfrm>
          <a:off x="14225800" y="1827345"/>
          <a:ext cx="2393290" cy="1895682"/>
          <a:chOff x="14306559" y="1962997"/>
          <a:chExt cx="2409816" cy="1928247"/>
        </a:xfrm>
      </xdr:grpSpPr>
      <xdr:grpSp>
        <xdr:nvGrpSpPr>
          <xdr:cNvPr id="455" name="グループ化 454">
            <a:extLst>
              <a:ext uri="{FF2B5EF4-FFF2-40B4-BE49-F238E27FC236}">
                <a16:creationId xmlns:a16="http://schemas.microsoft.com/office/drawing/2014/main" id="{00000000-0008-0000-0D00-0000C7010000}"/>
              </a:ext>
            </a:extLst>
          </xdr:cNvPr>
          <xdr:cNvGrpSpPr/>
        </xdr:nvGrpSpPr>
        <xdr:grpSpPr>
          <a:xfrm rot="5400000">
            <a:off x="14597048" y="2570350"/>
            <a:ext cx="1359729" cy="1180434"/>
            <a:chOff x="14781580" y="2468849"/>
            <a:chExt cx="1374078" cy="1186674"/>
          </a:xfrm>
        </xdr:grpSpPr>
        <xdr:grpSp>
          <xdr:nvGrpSpPr>
            <xdr:cNvPr id="514" name="グループ化 513">
              <a:extLst>
                <a:ext uri="{FF2B5EF4-FFF2-40B4-BE49-F238E27FC236}">
                  <a16:creationId xmlns:a16="http://schemas.microsoft.com/office/drawing/2014/main" id="{00000000-0008-0000-0D00-000002020000}"/>
                </a:ext>
              </a:extLst>
            </xdr:cNvPr>
            <xdr:cNvGrpSpPr/>
          </xdr:nvGrpSpPr>
          <xdr:grpSpPr>
            <a:xfrm>
              <a:off x="15168289" y="2854154"/>
              <a:ext cx="987369" cy="801369"/>
              <a:chOff x="8000307" y="2815088"/>
              <a:chExt cx="988355" cy="791752"/>
            </a:xfrm>
          </xdr:grpSpPr>
          <xdr:grpSp>
            <xdr:nvGrpSpPr>
              <xdr:cNvPr id="516" name="グループ化 515">
                <a:extLst>
                  <a:ext uri="{FF2B5EF4-FFF2-40B4-BE49-F238E27FC236}">
                    <a16:creationId xmlns:a16="http://schemas.microsoft.com/office/drawing/2014/main" id="{00000000-0008-0000-0D00-000004020000}"/>
                  </a:ext>
                </a:extLst>
              </xdr:cNvPr>
              <xdr:cNvGrpSpPr/>
            </xdr:nvGrpSpPr>
            <xdr:grpSpPr>
              <a:xfrm>
                <a:off x="8171776" y="2815088"/>
                <a:ext cx="816886" cy="791752"/>
                <a:chOff x="8149144" y="2816250"/>
                <a:chExt cx="814395" cy="795471"/>
              </a:xfrm>
            </xdr:grpSpPr>
            <xdr:grpSp>
              <xdr:nvGrpSpPr>
                <xdr:cNvPr id="521" name="グループ化 520">
                  <a:extLst>
                    <a:ext uri="{FF2B5EF4-FFF2-40B4-BE49-F238E27FC236}">
                      <a16:creationId xmlns:a16="http://schemas.microsoft.com/office/drawing/2014/main" id="{00000000-0008-0000-0D00-000009020000}"/>
                    </a:ext>
                  </a:extLst>
                </xdr:cNvPr>
                <xdr:cNvGrpSpPr/>
              </xdr:nvGrpSpPr>
              <xdr:grpSpPr>
                <a:xfrm>
                  <a:off x="8149144" y="2816250"/>
                  <a:ext cx="380962" cy="795471"/>
                  <a:chOff x="8396017" y="2159787"/>
                  <a:chExt cx="384282" cy="802990"/>
                </a:xfrm>
              </xdr:grpSpPr>
              <xdr:sp macro="" textlink="">
                <xdr:nvSpPr>
                  <xdr:cNvPr id="523" name="正方形/長方形 522">
                    <a:extLst>
                      <a:ext uri="{FF2B5EF4-FFF2-40B4-BE49-F238E27FC236}">
                        <a16:creationId xmlns:a16="http://schemas.microsoft.com/office/drawing/2014/main" id="{00000000-0008-0000-0D00-00000B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24" name="四角形: 角を丸くする 523">
                    <a:extLst>
                      <a:ext uri="{FF2B5EF4-FFF2-40B4-BE49-F238E27FC236}">
                        <a16:creationId xmlns:a16="http://schemas.microsoft.com/office/drawing/2014/main" id="{00000000-0008-0000-0D00-00000C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522" name="テキスト ボックス 521">
                  <a:extLst>
                    <a:ext uri="{FF2B5EF4-FFF2-40B4-BE49-F238E27FC236}">
                      <a16:creationId xmlns:a16="http://schemas.microsoft.com/office/drawing/2014/main" id="{00000000-0008-0000-0D00-00000A020000}"/>
                    </a:ext>
                  </a:extLst>
                </xdr:cNvPr>
                <xdr:cNvSpPr txBox="1"/>
              </xdr:nvSpPr>
              <xdr:spPr>
                <a:xfrm rot="16200000">
                  <a:off x="8550311" y="3066490"/>
                  <a:ext cx="613823" cy="212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517" name="正方形/長方形 516">
                <a:extLst>
                  <a:ext uri="{FF2B5EF4-FFF2-40B4-BE49-F238E27FC236}">
                    <a16:creationId xmlns:a16="http://schemas.microsoft.com/office/drawing/2014/main" id="{00000000-0008-0000-0D00-00000502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18" name="直線コネクタ 517">
                <a:extLst>
                  <a:ext uri="{FF2B5EF4-FFF2-40B4-BE49-F238E27FC236}">
                    <a16:creationId xmlns:a16="http://schemas.microsoft.com/office/drawing/2014/main" id="{00000000-0008-0000-0D00-00000602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519" name="正方形/長方形 518">
                <a:extLst>
                  <a:ext uri="{FF2B5EF4-FFF2-40B4-BE49-F238E27FC236}">
                    <a16:creationId xmlns:a16="http://schemas.microsoft.com/office/drawing/2014/main" id="{00000000-0008-0000-0D00-00000702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20" name="直線コネクタ 519">
                <a:extLst>
                  <a:ext uri="{FF2B5EF4-FFF2-40B4-BE49-F238E27FC236}">
                    <a16:creationId xmlns:a16="http://schemas.microsoft.com/office/drawing/2014/main" id="{00000000-0008-0000-0D00-00000802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515" name="直線コネクタ 514">
              <a:extLst>
                <a:ext uri="{FF2B5EF4-FFF2-40B4-BE49-F238E27FC236}">
                  <a16:creationId xmlns:a16="http://schemas.microsoft.com/office/drawing/2014/main" id="{00000000-0008-0000-0D00-000003020000}"/>
                </a:ext>
              </a:extLst>
            </xdr:cNvPr>
            <xdr:cNvCxnSpPr/>
          </xdr:nvCxnSpPr>
          <xdr:spPr>
            <a:xfrm rot="16200000" flipV="1">
              <a:off x="14692093" y="2558336"/>
              <a:ext cx="917792" cy="738817"/>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56" name="四角形: 角を丸くする 455">
            <a:extLst>
              <a:ext uri="{FF2B5EF4-FFF2-40B4-BE49-F238E27FC236}">
                <a16:creationId xmlns:a16="http://schemas.microsoft.com/office/drawing/2014/main" id="{00000000-0008-0000-0D00-0000C8010000}"/>
              </a:ext>
            </a:extLst>
          </xdr:cNvPr>
          <xdr:cNvSpPr/>
        </xdr:nvSpPr>
        <xdr:spPr>
          <a:xfrm>
            <a:off x="15770989" y="2995567"/>
            <a:ext cx="415410" cy="226112"/>
          </a:xfrm>
          <a:prstGeom prst="roundRect">
            <a:avLst/>
          </a:prstGeom>
          <a:solidFill>
            <a:schemeClr val="accent2">
              <a:lumMod val="75000"/>
            </a:schemeClr>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57" name="テキスト ボックス 456">
            <a:extLst>
              <a:ext uri="{FF2B5EF4-FFF2-40B4-BE49-F238E27FC236}">
                <a16:creationId xmlns:a16="http://schemas.microsoft.com/office/drawing/2014/main" id="{00000000-0008-0000-0D00-0000C9010000}"/>
              </a:ext>
            </a:extLst>
          </xdr:cNvPr>
          <xdr:cNvSpPr txBox="1"/>
        </xdr:nvSpPr>
        <xdr:spPr>
          <a:xfrm>
            <a:off x="15688169" y="3274711"/>
            <a:ext cx="933445" cy="29568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資機材・発生材</a:t>
            </a:r>
          </a:p>
        </xdr:txBody>
      </xdr:sp>
      <xdr:sp macro="" textlink="">
        <xdr:nvSpPr>
          <xdr:cNvPr id="458" name="テキスト ボックス 457">
            <a:extLst>
              <a:ext uri="{FF2B5EF4-FFF2-40B4-BE49-F238E27FC236}">
                <a16:creationId xmlns:a16="http://schemas.microsoft.com/office/drawing/2014/main" id="{00000000-0008-0000-0D00-0000CA010000}"/>
              </a:ext>
            </a:extLst>
          </xdr:cNvPr>
          <xdr:cNvSpPr txBox="1"/>
        </xdr:nvSpPr>
        <xdr:spPr>
          <a:xfrm>
            <a:off x="14799729" y="2486680"/>
            <a:ext cx="621039" cy="20157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459" name="グループ化 458">
            <a:extLst>
              <a:ext uri="{FF2B5EF4-FFF2-40B4-BE49-F238E27FC236}">
                <a16:creationId xmlns:a16="http://schemas.microsoft.com/office/drawing/2014/main" id="{00000000-0008-0000-0D00-0000CB010000}"/>
              </a:ext>
            </a:extLst>
          </xdr:cNvPr>
          <xdr:cNvGrpSpPr>
            <a:grpSpLocks noChangeAspect="1"/>
          </xdr:cNvGrpSpPr>
        </xdr:nvGrpSpPr>
        <xdr:grpSpPr>
          <a:xfrm>
            <a:off x="14306559" y="1962997"/>
            <a:ext cx="2409816" cy="1928247"/>
            <a:chOff x="8175944" y="4641728"/>
            <a:chExt cx="2815727" cy="2304633"/>
          </a:xfrm>
        </xdr:grpSpPr>
        <xdr:grpSp>
          <xdr:nvGrpSpPr>
            <xdr:cNvPr id="460" name="グループ化 459">
              <a:extLst>
                <a:ext uri="{FF2B5EF4-FFF2-40B4-BE49-F238E27FC236}">
                  <a16:creationId xmlns:a16="http://schemas.microsoft.com/office/drawing/2014/main" id="{00000000-0008-0000-0D00-0000CC010000}"/>
                </a:ext>
              </a:extLst>
            </xdr:cNvPr>
            <xdr:cNvGrpSpPr/>
          </xdr:nvGrpSpPr>
          <xdr:grpSpPr>
            <a:xfrm rot="3540953">
              <a:off x="8407911" y="4532528"/>
              <a:ext cx="49991" cy="509997"/>
              <a:chOff x="8185237" y="4883910"/>
              <a:chExt cx="49991" cy="510694"/>
            </a:xfrm>
          </xdr:grpSpPr>
          <xdr:cxnSp macro="">
            <xdr:nvCxnSpPr>
              <xdr:cNvPr id="512" name="直線コネクタ 511">
                <a:extLst>
                  <a:ext uri="{FF2B5EF4-FFF2-40B4-BE49-F238E27FC236}">
                    <a16:creationId xmlns:a16="http://schemas.microsoft.com/office/drawing/2014/main" id="{00000000-0008-0000-0D00-00000002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13" name="楕円 512">
                <a:extLst>
                  <a:ext uri="{FF2B5EF4-FFF2-40B4-BE49-F238E27FC236}">
                    <a16:creationId xmlns:a16="http://schemas.microsoft.com/office/drawing/2014/main" id="{00000000-0008-0000-0D00-00000102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1" name="グループ化 460">
              <a:extLst>
                <a:ext uri="{FF2B5EF4-FFF2-40B4-BE49-F238E27FC236}">
                  <a16:creationId xmlns:a16="http://schemas.microsoft.com/office/drawing/2014/main" id="{00000000-0008-0000-0D00-0000CD010000}"/>
                </a:ext>
              </a:extLst>
            </xdr:cNvPr>
            <xdr:cNvGrpSpPr/>
          </xdr:nvGrpSpPr>
          <xdr:grpSpPr>
            <a:xfrm>
              <a:off x="8175944" y="4905051"/>
              <a:ext cx="49991" cy="513017"/>
              <a:chOff x="8185237" y="4883910"/>
              <a:chExt cx="49991" cy="510694"/>
            </a:xfrm>
          </xdr:grpSpPr>
          <xdr:cxnSp macro="">
            <xdr:nvCxnSpPr>
              <xdr:cNvPr id="510" name="直線コネクタ 509">
                <a:extLst>
                  <a:ext uri="{FF2B5EF4-FFF2-40B4-BE49-F238E27FC236}">
                    <a16:creationId xmlns:a16="http://schemas.microsoft.com/office/drawing/2014/main" id="{00000000-0008-0000-0D00-0000FE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11" name="楕円 510">
                <a:extLst>
                  <a:ext uri="{FF2B5EF4-FFF2-40B4-BE49-F238E27FC236}">
                    <a16:creationId xmlns:a16="http://schemas.microsoft.com/office/drawing/2014/main" id="{00000000-0008-0000-0D00-0000FF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2" name="グループ化 461">
              <a:extLst>
                <a:ext uri="{FF2B5EF4-FFF2-40B4-BE49-F238E27FC236}">
                  <a16:creationId xmlns:a16="http://schemas.microsoft.com/office/drawing/2014/main" id="{00000000-0008-0000-0D00-0000CE010000}"/>
                </a:ext>
              </a:extLst>
            </xdr:cNvPr>
            <xdr:cNvGrpSpPr/>
          </xdr:nvGrpSpPr>
          <xdr:grpSpPr>
            <a:xfrm>
              <a:off x="8175944" y="5390594"/>
              <a:ext cx="49991" cy="513017"/>
              <a:chOff x="8185237" y="4883910"/>
              <a:chExt cx="49991" cy="510694"/>
            </a:xfrm>
          </xdr:grpSpPr>
          <xdr:cxnSp macro="">
            <xdr:nvCxnSpPr>
              <xdr:cNvPr id="508" name="直線コネクタ 507">
                <a:extLst>
                  <a:ext uri="{FF2B5EF4-FFF2-40B4-BE49-F238E27FC236}">
                    <a16:creationId xmlns:a16="http://schemas.microsoft.com/office/drawing/2014/main" id="{00000000-0008-0000-0D00-0000FC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09" name="楕円 508">
                <a:extLst>
                  <a:ext uri="{FF2B5EF4-FFF2-40B4-BE49-F238E27FC236}">
                    <a16:creationId xmlns:a16="http://schemas.microsoft.com/office/drawing/2014/main" id="{00000000-0008-0000-0D00-0000FD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3" name="グループ化 462">
              <a:extLst>
                <a:ext uri="{FF2B5EF4-FFF2-40B4-BE49-F238E27FC236}">
                  <a16:creationId xmlns:a16="http://schemas.microsoft.com/office/drawing/2014/main" id="{00000000-0008-0000-0D00-0000CF010000}"/>
                </a:ext>
              </a:extLst>
            </xdr:cNvPr>
            <xdr:cNvGrpSpPr/>
          </xdr:nvGrpSpPr>
          <xdr:grpSpPr>
            <a:xfrm>
              <a:off x="8175944" y="5890075"/>
              <a:ext cx="49991" cy="513017"/>
              <a:chOff x="8185237" y="4883910"/>
              <a:chExt cx="49991" cy="510694"/>
            </a:xfrm>
          </xdr:grpSpPr>
          <xdr:cxnSp macro="">
            <xdr:nvCxnSpPr>
              <xdr:cNvPr id="506" name="直線コネクタ 505">
                <a:extLst>
                  <a:ext uri="{FF2B5EF4-FFF2-40B4-BE49-F238E27FC236}">
                    <a16:creationId xmlns:a16="http://schemas.microsoft.com/office/drawing/2014/main" id="{00000000-0008-0000-0D00-0000FA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07" name="楕円 506">
                <a:extLst>
                  <a:ext uri="{FF2B5EF4-FFF2-40B4-BE49-F238E27FC236}">
                    <a16:creationId xmlns:a16="http://schemas.microsoft.com/office/drawing/2014/main" id="{00000000-0008-0000-0D00-0000FB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4" name="グループ化 463">
              <a:extLst>
                <a:ext uri="{FF2B5EF4-FFF2-40B4-BE49-F238E27FC236}">
                  <a16:creationId xmlns:a16="http://schemas.microsoft.com/office/drawing/2014/main" id="{00000000-0008-0000-0D00-0000D0010000}"/>
                </a:ext>
              </a:extLst>
            </xdr:cNvPr>
            <xdr:cNvGrpSpPr/>
          </xdr:nvGrpSpPr>
          <xdr:grpSpPr>
            <a:xfrm>
              <a:off x="8180590" y="6389557"/>
              <a:ext cx="238238" cy="527164"/>
              <a:chOff x="8185237" y="4883910"/>
              <a:chExt cx="238935" cy="524840"/>
            </a:xfrm>
          </xdr:grpSpPr>
          <xdr:cxnSp macro="">
            <xdr:nvCxnSpPr>
              <xdr:cNvPr id="504" name="直線コネクタ 503">
                <a:extLst>
                  <a:ext uri="{FF2B5EF4-FFF2-40B4-BE49-F238E27FC236}">
                    <a16:creationId xmlns:a16="http://schemas.microsoft.com/office/drawing/2014/main" id="{00000000-0008-0000-0D00-0000F8010000}"/>
                  </a:ext>
                </a:extLst>
              </xdr:cNvPr>
              <xdr:cNvCxnSpPr>
                <a:stCxn id="479" idx="0"/>
                <a:endCxn id="505" idx="4"/>
              </xdr:cNvCxnSpPr>
            </xdr:nvCxnSpPr>
            <xdr:spPr>
              <a:xfrm flipH="1" flipV="1">
                <a:off x="8210233" y="4937600"/>
                <a:ext cx="213939" cy="47115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05" name="楕円 504">
                <a:extLst>
                  <a:ext uri="{FF2B5EF4-FFF2-40B4-BE49-F238E27FC236}">
                    <a16:creationId xmlns:a16="http://schemas.microsoft.com/office/drawing/2014/main" id="{00000000-0008-0000-0D00-0000F9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5" name="グループ化 464">
              <a:extLst>
                <a:ext uri="{FF2B5EF4-FFF2-40B4-BE49-F238E27FC236}">
                  <a16:creationId xmlns:a16="http://schemas.microsoft.com/office/drawing/2014/main" id="{00000000-0008-0000-0D00-0000D1010000}"/>
                </a:ext>
              </a:extLst>
            </xdr:cNvPr>
            <xdr:cNvGrpSpPr/>
          </xdr:nvGrpSpPr>
          <xdr:grpSpPr>
            <a:xfrm rot="5400000">
              <a:off x="8890782" y="4411377"/>
              <a:ext cx="49991" cy="510694"/>
              <a:chOff x="8185237" y="4883910"/>
              <a:chExt cx="49991" cy="510694"/>
            </a:xfrm>
          </xdr:grpSpPr>
          <xdr:cxnSp macro="">
            <xdr:nvCxnSpPr>
              <xdr:cNvPr id="502" name="直線コネクタ 501">
                <a:extLst>
                  <a:ext uri="{FF2B5EF4-FFF2-40B4-BE49-F238E27FC236}">
                    <a16:creationId xmlns:a16="http://schemas.microsoft.com/office/drawing/2014/main" id="{00000000-0008-0000-0D00-0000F6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03" name="楕円 502">
                <a:extLst>
                  <a:ext uri="{FF2B5EF4-FFF2-40B4-BE49-F238E27FC236}">
                    <a16:creationId xmlns:a16="http://schemas.microsoft.com/office/drawing/2014/main" id="{00000000-0008-0000-0D00-0000F7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6" name="グループ化 465">
              <a:extLst>
                <a:ext uri="{FF2B5EF4-FFF2-40B4-BE49-F238E27FC236}">
                  <a16:creationId xmlns:a16="http://schemas.microsoft.com/office/drawing/2014/main" id="{00000000-0008-0000-0D00-0000D2010000}"/>
                </a:ext>
              </a:extLst>
            </xdr:cNvPr>
            <xdr:cNvGrpSpPr/>
          </xdr:nvGrpSpPr>
          <xdr:grpSpPr>
            <a:xfrm rot="5400000">
              <a:off x="9410824" y="4411726"/>
              <a:ext cx="49991" cy="509997"/>
              <a:chOff x="8185237" y="4883910"/>
              <a:chExt cx="49991" cy="510694"/>
            </a:xfrm>
          </xdr:grpSpPr>
          <xdr:cxnSp macro="">
            <xdr:nvCxnSpPr>
              <xdr:cNvPr id="500" name="直線コネクタ 499">
                <a:extLst>
                  <a:ext uri="{FF2B5EF4-FFF2-40B4-BE49-F238E27FC236}">
                    <a16:creationId xmlns:a16="http://schemas.microsoft.com/office/drawing/2014/main" id="{00000000-0008-0000-0D00-0000F4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01" name="楕円 500">
                <a:extLst>
                  <a:ext uri="{FF2B5EF4-FFF2-40B4-BE49-F238E27FC236}">
                    <a16:creationId xmlns:a16="http://schemas.microsoft.com/office/drawing/2014/main" id="{00000000-0008-0000-0D00-0000F5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7" name="グループ化 466">
              <a:extLst>
                <a:ext uri="{FF2B5EF4-FFF2-40B4-BE49-F238E27FC236}">
                  <a16:creationId xmlns:a16="http://schemas.microsoft.com/office/drawing/2014/main" id="{00000000-0008-0000-0D00-0000D3010000}"/>
                </a:ext>
              </a:extLst>
            </xdr:cNvPr>
            <xdr:cNvGrpSpPr/>
          </xdr:nvGrpSpPr>
          <xdr:grpSpPr>
            <a:xfrm rot="5400000">
              <a:off x="9925871" y="4411727"/>
              <a:ext cx="49991" cy="509997"/>
              <a:chOff x="8185237" y="4883910"/>
              <a:chExt cx="49991" cy="510694"/>
            </a:xfrm>
          </xdr:grpSpPr>
          <xdr:cxnSp macro="">
            <xdr:nvCxnSpPr>
              <xdr:cNvPr id="498" name="直線コネクタ 497">
                <a:extLst>
                  <a:ext uri="{FF2B5EF4-FFF2-40B4-BE49-F238E27FC236}">
                    <a16:creationId xmlns:a16="http://schemas.microsoft.com/office/drawing/2014/main" id="{00000000-0008-0000-0D00-0000F2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99" name="楕円 498">
                <a:extLst>
                  <a:ext uri="{FF2B5EF4-FFF2-40B4-BE49-F238E27FC236}">
                    <a16:creationId xmlns:a16="http://schemas.microsoft.com/office/drawing/2014/main" id="{00000000-0008-0000-0D00-0000F3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8" name="グループ化 467">
              <a:extLst>
                <a:ext uri="{FF2B5EF4-FFF2-40B4-BE49-F238E27FC236}">
                  <a16:creationId xmlns:a16="http://schemas.microsoft.com/office/drawing/2014/main" id="{00000000-0008-0000-0D00-0000D4010000}"/>
                </a:ext>
              </a:extLst>
            </xdr:cNvPr>
            <xdr:cNvGrpSpPr/>
          </xdr:nvGrpSpPr>
          <xdr:grpSpPr>
            <a:xfrm rot="5400000">
              <a:off x="10440570" y="4412076"/>
              <a:ext cx="49991" cy="509301"/>
              <a:chOff x="8185237" y="4883910"/>
              <a:chExt cx="49991" cy="510694"/>
            </a:xfrm>
          </xdr:grpSpPr>
          <xdr:cxnSp macro="">
            <xdr:nvCxnSpPr>
              <xdr:cNvPr id="496" name="直線コネクタ 495">
                <a:extLst>
                  <a:ext uri="{FF2B5EF4-FFF2-40B4-BE49-F238E27FC236}">
                    <a16:creationId xmlns:a16="http://schemas.microsoft.com/office/drawing/2014/main" id="{00000000-0008-0000-0D00-0000F0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97" name="楕円 496">
                <a:extLst>
                  <a:ext uri="{FF2B5EF4-FFF2-40B4-BE49-F238E27FC236}">
                    <a16:creationId xmlns:a16="http://schemas.microsoft.com/office/drawing/2014/main" id="{00000000-0008-0000-0D00-0000F1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69" name="グループ化 468">
              <a:extLst>
                <a:ext uri="{FF2B5EF4-FFF2-40B4-BE49-F238E27FC236}">
                  <a16:creationId xmlns:a16="http://schemas.microsoft.com/office/drawing/2014/main" id="{00000000-0008-0000-0D00-0000D5010000}"/>
                </a:ext>
              </a:extLst>
            </xdr:cNvPr>
            <xdr:cNvGrpSpPr/>
          </xdr:nvGrpSpPr>
          <xdr:grpSpPr>
            <a:xfrm rot="8940953">
              <a:off x="10820874" y="4648339"/>
              <a:ext cx="49991" cy="513017"/>
              <a:chOff x="8185237" y="4883910"/>
              <a:chExt cx="49991" cy="510694"/>
            </a:xfrm>
          </xdr:grpSpPr>
          <xdr:cxnSp macro="">
            <xdr:nvCxnSpPr>
              <xdr:cNvPr id="494" name="直線コネクタ 493">
                <a:extLst>
                  <a:ext uri="{FF2B5EF4-FFF2-40B4-BE49-F238E27FC236}">
                    <a16:creationId xmlns:a16="http://schemas.microsoft.com/office/drawing/2014/main" id="{00000000-0008-0000-0D00-0000EE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95" name="楕円 494">
                <a:extLst>
                  <a:ext uri="{FF2B5EF4-FFF2-40B4-BE49-F238E27FC236}">
                    <a16:creationId xmlns:a16="http://schemas.microsoft.com/office/drawing/2014/main" id="{00000000-0008-0000-0D00-0000EF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0" name="グループ化 469">
              <a:extLst>
                <a:ext uri="{FF2B5EF4-FFF2-40B4-BE49-F238E27FC236}">
                  <a16:creationId xmlns:a16="http://schemas.microsoft.com/office/drawing/2014/main" id="{00000000-0008-0000-0D00-0000D6010000}"/>
                </a:ext>
              </a:extLst>
            </xdr:cNvPr>
            <xdr:cNvGrpSpPr/>
          </xdr:nvGrpSpPr>
          <xdr:grpSpPr>
            <a:xfrm flipV="1">
              <a:off x="10937034" y="5133884"/>
              <a:ext cx="49991" cy="513018"/>
              <a:chOff x="8185237" y="4883910"/>
              <a:chExt cx="49991" cy="510694"/>
            </a:xfrm>
          </xdr:grpSpPr>
          <xdr:cxnSp macro="">
            <xdr:nvCxnSpPr>
              <xdr:cNvPr id="492" name="直線コネクタ 491">
                <a:extLst>
                  <a:ext uri="{FF2B5EF4-FFF2-40B4-BE49-F238E27FC236}">
                    <a16:creationId xmlns:a16="http://schemas.microsoft.com/office/drawing/2014/main" id="{00000000-0008-0000-0D00-0000EC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93" name="楕円 492">
                <a:extLst>
                  <a:ext uri="{FF2B5EF4-FFF2-40B4-BE49-F238E27FC236}">
                    <a16:creationId xmlns:a16="http://schemas.microsoft.com/office/drawing/2014/main" id="{00000000-0008-0000-0D00-0000ED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1" name="グループ化 470">
              <a:extLst>
                <a:ext uri="{FF2B5EF4-FFF2-40B4-BE49-F238E27FC236}">
                  <a16:creationId xmlns:a16="http://schemas.microsoft.com/office/drawing/2014/main" id="{00000000-0008-0000-0D00-0000D7010000}"/>
                </a:ext>
              </a:extLst>
            </xdr:cNvPr>
            <xdr:cNvGrpSpPr/>
          </xdr:nvGrpSpPr>
          <xdr:grpSpPr>
            <a:xfrm flipV="1">
              <a:off x="10941680" y="5651952"/>
              <a:ext cx="49991" cy="513017"/>
              <a:chOff x="8185237" y="4883910"/>
              <a:chExt cx="49991" cy="510694"/>
            </a:xfrm>
          </xdr:grpSpPr>
          <xdr:cxnSp macro="">
            <xdr:nvCxnSpPr>
              <xdr:cNvPr id="490" name="直線コネクタ 489">
                <a:extLst>
                  <a:ext uri="{FF2B5EF4-FFF2-40B4-BE49-F238E27FC236}">
                    <a16:creationId xmlns:a16="http://schemas.microsoft.com/office/drawing/2014/main" id="{00000000-0008-0000-0D00-0000EA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91" name="楕円 490">
                <a:extLst>
                  <a:ext uri="{FF2B5EF4-FFF2-40B4-BE49-F238E27FC236}">
                    <a16:creationId xmlns:a16="http://schemas.microsoft.com/office/drawing/2014/main" id="{00000000-0008-0000-0D00-0000EB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2" name="グループ化 471">
              <a:extLst>
                <a:ext uri="{FF2B5EF4-FFF2-40B4-BE49-F238E27FC236}">
                  <a16:creationId xmlns:a16="http://schemas.microsoft.com/office/drawing/2014/main" id="{00000000-0008-0000-0D00-0000D8010000}"/>
                </a:ext>
              </a:extLst>
            </xdr:cNvPr>
            <xdr:cNvGrpSpPr/>
          </xdr:nvGrpSpPr>
          <xdr:grpSpPr>
            <a:xfrm flipV="1">
              <a:off x="10941680" y="6174666"/>
              <a:ext cx="49991" cy="513017"/>
              <a:chOff x="8185237" y="4883910"/>
              <a:chExt cx="49991" cy="510694"/>
            </a:xfrm>
          </xdr:grpSpPr>
          <xdr:cxnSp macro="">
            <xdr:nvCxnSpPr>
              <xdr:cNvPr id="488" name="直線コネクタ 487">
                <a:extLst>
                  <a:ext uri="{FF2B5EF4-FFF2-40B4-BE49-F238E27FC236}">
                    <a16:creationId xmlns:a16="http://schemas.microsoft.com/office/drawing/2014/main" id="{00000000-0008-0000-0D00-0000E8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89" name="楕円 488">
                <a:extLst>
                  <a:ext uri="{FF2B5EF4-FFF2-40B4-BE49-F238E27FC236}">
                    <a16:creationId xmlns:a16="http://schemas.microsoft.com/office/drawing/2014/main" id="{00000000-0008-0000-0D00-0000E9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3" name="グループ化 472">
              <a:extLst>
                <a:ext uri="{FF2B5EF4-FFF2-40B4-BE49-F238E27FC236}">
                  <a16:creationId xmlns:a16="http://schemas.microsoft.com/office/drawing/2014/main" id="{00000000-0008-0000-0D00-0000D9010000}"/>
                </a:ext>
              </a:extLst>
            </xdr:cNvPr>
            <xdr:cNvGrpSpPr/>
          </xdr:nvGrpSpPr>
          <xdr:grpSpPr>
            <a:xfrm rot="3630287" flipV="1">
              <a:off x="10695773" y="6550206"/>
              <a:ext cx="49991" cy="509997"/>
              <a:chOff x="8185237" y="4883910"/>
              <a:chExt cx="49991" cy="510694"/>
            </a:xfrm>
          </xdr:grpSpPr>
          <xdr:cxnSp macro="">
            <xdr:nvCxnSpPr>
              <xdr:cNvPr id="486" name="直線コネクタ 485">
                <a:extLst>
                  <a:ext uri="{FF2B5EF4-FFF2-40B4-BE49-F238E27FC236}">
                    <a16:creationId xmlns:a16="http://schemas.microsoft.com/office/drawing/2014/main" id="{00000000-0008-0000-0D00-0000E6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87" name="楕円 486">
                <a:extLst>
                  <a:ext uri="{FF2B5EF4-FFF2-40B4-BE49-F238E27FC236}">
                    <a16:creationId xmlns:a16="http://schemas.microsoft.com/office/drawing/2014/main" id="{00000000-0008-0000-0D00-0000E7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4" name="グループ化 473">
              <a:extLst>
                <a:ext uri="{FF2B5EF4-FFF2-40B4-BE49-F238E27FC236}">
                  <a16:creationId xmlns:a16="http://schemas.microsoft.com/office/drawing/2014/main" id="{00000000-0008-0000-0D00-0000DA010000}"/>
                </a:ext>
              </a:extLst>
            </xdr:cNvPr>
            <xdr:cNvGrpSpPr/>
          </xdr:nvGrpSpPr>
          <xdr:grpSpPr>
            <a:xfrm rot="5400000" flipV="1">
              <a:off x="10204307" y="6666713"/>
              <a:ext cx="49991" cy="509301"/>
              <a:chOff x="8185237" y="4883910"/>
              <a:chExt cx="49991" cy="510694"/>
            </a:xfrm>
          </xdr:grpSpPr>
          <xdr:cxnSp macro="">
            <xdr:nvCxnSpPr>
              <xdr:cNvPr id="484" name="直線コネクタ 483">
                <a:extLst>
                  <a:ext uri="{FF2B5EF4-FFF2-40B4-BE49-F238E27FC236}">
                    <a16:creationId xmlns:a16="http://schemas.microsoft.com/office/drawing/2014/main" id="{00000000-0008-0000-0D00-0000E4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85" name="楕円 484">
                <a:extLst>
                  <a:ext uri="{FF2B5EF4-FFF2-40B4-BE49-F238E27FC236}">
                    <a16:creationId xmlns:a16="http://schemas.microsoft.com/office/drawing/2014/main" id="{00000000-0008-0000-0D00-0000E5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5" name="グループ化 474">
              <a:extLst>
                <a:ext uri="{FF2B5EF4-FFF2-40B4-BE49-F238E27FC236}">
                  <a16:creationId xmlns:a16="http://schemas.microsoft.com/office/drawing/2014/main" id="{00000000-0008-0000-0D00-0000DB010000}"/>
                </a:ext>
              </a:extLst>
            </xdr:cNvPr>
            <xdr:cNvGrpSpPr/>
          </xdr:nvGrpSpPr>
          <xdr:grpSpPr>
            <a:xfrm rot="5400000" flipV="1">
              <a:off x="9684963" y="6666366"/>
              <a:ext cx="49991" cy="509997"/>
              <a:chOff x="8185237" y="4883910"/>
              <a:chExt cx="49991" cy="510694"/>
            </a:xfrm>
          </xdr:grpSpPr>
          <xdr:cxnSp macro="">
            <xdr:nvCxnSpPr>
              <xdr:cNvPr id="482" name="直線コネクタ 481">
                <a:extLst>
                  <a:ext uri="{FF2B5EF4-FFF2-40B4-BE49-F238E27FC236}">
                    <a16:creationId xmlns:a16="http://schemas.microsoft.com/office/drawing/2014/main" id="{00000000-0008-0000-0D00-0000E2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83" name="楕円 482">
                <a:extLst>
                  <a:ext uri="{FF2B5EF4-FFF2-40B4-BE49-F238E27FC236}">
                    <a16:creationId xmlns:a16="http://schemas.microsoft.com/office/drawing/2014/main" id="{00000000-0008-0000-0D00-0000E3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6" name="グループ化 475">
              <a:extLst>
                <a:ext uri="{FF2B5EF4-FFF2-40B4-BE49-F238E27FC236}">
                  <a16:creationId xmlns:a16="http://schemas.microsoft.com/office/drawing/2014/main" id="{00000000-0008-0000-0D00-0000DC010000}"/>
                </a:ext>
              </a:extLst>
            </xdr:cNvPr>
            <xdr:cNvGrpSpPr/>
          </xdr:nvGrpSpPr>
          <xdr:grpSpPr>
            <a:xfrm rot="5400000" flipV="1">
              <a:off x="9164922" y="6666019"/>
              <a:ext cx="49991" cy="510694"/>
              <a:chOff x="8185237" y="4883910"/>
              <a:chExt cx="49991" cy="510694"/>
            </a:xfrm>
          </xdr:grpSpPr>
          <xdr:cxnSp macro="">
            <xdr:nvCxnSpPr>
              <xdr:cNvPr id="480" name="直線コネクタ 479">
                <a:extLst>
                  <a:ext uri="{FF2B5EF4-FFF2-40B4-BE49-F238E27FC236}">
                    <a16:creationId xmlns:a16="http://schemas.microsoft.com/office/drawing/2014/main" id="{00000000-0008-0000-0D00-0000E0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81" name="楕円 480">
                <a:extLst>
                  <a:ext uri="{FF2B5EF4-FFF2-40B4-BE49-F238E27FC236}">
                    <a16:creationId xmlns:a16="http://schemas.microsoft.com/office/drawing/2014/main" id="{00000000-0008-0000-0D00-0000E1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477" name="グループ化 476">
              <a:extLst>
                <a:ext uri="{FF2B5EF4-FFF2-40B4-BE49-F238E27FC236}">
                  <a16:creationId xmlns:a16="http://schemas.microsoft.com/office/drawing/2014/main" id="{00000000-0008-0000-0D00-0000DD010000}"/>
                </a:ext>
              </a:extLst>
            </xdr:cNvPr>
            <xdr:cNvGrpSpPr/>
          </xdr:nvGrpSpPr>
          <xdr:grpSpPr>
            <a:xfrm rot="5400000" flipV="1">
              <a:off x="8649179" y="6661373"/>
              <a:ext cx="49991" cy="510694"/>
              <a:chOff x="8185237" y="4883910"/>
              <a:chExt cx="49991" cy="510694"/>
            </a:xfrm>
          </xdr:grpSpPr>
          <xdr:cxnSp macro="">
            <xdr:nvCxnSpPr>
              <xdr:cNvPr id="478" name="直線コネクタ 477">
                <a:extLst>
                  <a:ext uri="{FF2B5EF4-FFF2-40B4-BE49-F238E27FC236}">
                    <a16:creationId xmlns:a16="http://schemas.microsoft.com/office/drawing/2014/main" id="{00000000-0008-0000-0D00-0000DE01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79" name="楕円 478">
                <a:extLst>
                  <a:ext uri="{FF2B5EF4-FFF2-40B4-BE49-F238E27FC236}">
                    <a16:creationId xmlns:a16="http://schemas.microsoft.com/office/drawing/2014/main" id="{00000000-0008-0000-0D00-0000DF01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clientData/>
  </xdr:twoCellAnchor>
  <xdr:twoCellAnchor>
    <xdr:from>
      <xdr:col>53</xdr:col>
      <xdr:colOff>24139</xdr:colOff>
      <xdr:row>21</xdr:row>
      <xdr:rowOff>130936</xdr:rowOff>
    </xdr:from>
    <xdr:to>
      <xdr:col>54</xdr:col>
      <xdr:colOff>272626</xdr:colOff>
      <xdr:row>24</xdr:row>
      <xdr:rowOff>8626</xdr:rowOff>
    </xdr:to>
    <xdr:grpSp>
      <xdr:nvGrpSpPr>
        <xdr:cNvPr id="525" name="グループ化 524">
          <a:extLst>
            <a:ext uri="{FF2B5EF4-FFF2-40B4-BE49-F238E27FC236}">
              <a16:creationId xmlns:a16="http://schemas.microsoft.com/office/drawing/2014/main" id="{00000000-0008-0000-0D00-00000D020000}"/>
            </a:ext>
          </a:extLst>
        </xdr:cNvPr>
        <xdr:cNvGrpSpPr/>
      </xdr:nvGrpSpPr>
      <xdr:grpSpPr>
        <a:xfrm>
          <a:off x="22639908" y="5162090"/>
          <a:ext cx="932333" cy="569677"/>
          <a:chOff x="20085997" y="1516470"/>
          <a:chExt cx="937527" cy="588434"/>
        </a:xfrm>
      </xdr:grpSpPr>
      <xdr:sp macro="" textlink="">
        <xdr:nvSpPr>
          <xdr:cNvPr id="526" name="四角形: 角を丸くする 525">
            <a:extLst>
              <a:ext uri="{FF2B5EF4-FFF2-40B4-BE49-F238E27FC236}">
                <a16:creationId xmlns:a16="http://schemas.microsoft.com/office/drawing/2014/main" id="{00000000-0008-0000-0D00-00000E020000}"/>
              </a:ext>
            </a:extLst>
          </xdr:cNvPr>
          <xdr:cNvSpPr/>
        </xdr:nvSpPr>
        <xdr:spPr>
          <a:xfrm>
            <a:off x="20168817" y="1516470"/>
            <a:ext cx="418131" cy="232915"/>
          </a:xfrm>
          <a:prstGeom prst="roundRect">
            <a:avLst/>
          </a:prstGeom>
          <a:solidFill>
            <a:schemeClr val="accent2">
              <a:lumMod val="75000"/>
            </a:schemeClr>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27" name="テキスト ボックス 526">
            <a:extLst>
              <a:ext uri="{FF2B5EF4-FFF2-40B4-BE49-F238E27FC236}">
                <a16:creationId xmlns:a16="http://schemas.microsoft.com/office/drawing/2014/main" id="{00000000-0008-0000-0D00-00000F020000}"/>
              </a:ext>
            </a:extLst>
          </xdr:cNvPr>
          <xdr:cNvSpPr txBox="1"/>
        </xdr:nvSpPr>
        <xdr:spPr>
          <a:xfrm>
            <a:off x="20085997" y="1802417"/>
            <a:ext cx="937527" cy="3024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資機材・発生材</a:t>
            </a:r>
          </a:p>
        </xdr:txBody>
      </xdr:sp>
    </xdr:grpSp>
    <xdr:clientData/>
  </xdr:twoCellAnchor>
  <xdr:twoCellAnchor>
    <xdr:from>
      <xdr:col>26</xdr:col>
      <xdr:colOff>69161</xdr:colOff>
      <xdr:row>6</xdr:row>
      <xdr:rowOff>160871</xdr:rowOff>
    </xdr:from>
    <xdr:to>
      <xdr:col>34</xdr:col>
      <xdr:colOff>92623</xdr:colOff>
      <xdr:row>18</xdr:row>
      <xdr:rowOff>33616</xdr:rowOff>
    </xdr:to>
    <xdr:grpSp>
      <xdr:nvGrpSpPr>
        <xdr:cNvPr id="528" name="グループ化 527">
          <a:extLst>
            <a:ext uri="{FF2B5EF4-FFF2-40B4-BE49-F238E27FC236}">
              <a16:creationId xmlns:a16="http://schemas.microsoft.com/office/drawing/2014/main" id="{00000000-0008-0000-0D00-000010020000}"/>
            </a:ext>
          </a:extLst>
        </xdr:cNvPr>
        <xdr:cNvGrpSpPr/>
      </xdr:nvGrpSpPr>
      <xdr:grpSpPr>
        <a:xfrm>
          <a:off x="10945571" y="1683243"/>
          <a:ext cx="2775129" cy="2673258"/>
          <a:chOff x="10986276" y="1699525"/>
          <a:chExt cx="2793039" cy="2759553"/>
        </a:xfrm>
      </xdr:grpSpPr>
      <xdr:grpSp>
        <xdr:nvGrpSpPr>
          <xdr:cNvPr id="529" name="グループ化 528">
            <a:extLst>
              <a:ext uri="{FF2B5EF4-FFF2-40B4-BE49-F238E27FC236}">
                <a16:creationId xmlns:a16="http://schemas.microsoft.com/office/drawing/2014/main" id="{00000000-0008-0000-0D00-000011020000}"/>
              </a:ext>
            </a:extLst>
          </xdr:cNvPr>
          <xdr:cNvGrpSpPr/>
        </xdr:nvGrpSpPr>
        <xdr:grpSpPr>
          <a:xfrm>
            <a:off x="10986276" y="1699525"/>
            <a:ext cx="2793039" cy="2759553"/>
            <a:chOff x="11035331" y="1572059"/>
            <a:chExt cx="2665654" cy="2757276"/>
          </a:xfrm>
        </xdr:grpSpPr>
        <xdr:cxnSp macro="">
          <xdr:nvCxnSpPr>
            <xdr:cNvPr id="531" name="直線コネクタ 530">
              <a:extLst>
                <a:ext uri="{FF2B5EF4-FFF2-40B4-BE49-F238E27FC236}">
                  <a16:creationId xmlns:a16="http://schemas.microsoft.com/office/drawing/2014/main" id="{00000000-0008-0000-0D00-000013020000}"/>
                </a:ext>
              </a:extLst>
            </xdr:cNvPr>
            <xdr:cNvCxnSpPr>
              <a:stCxn id="642" idx="2"/>
              <a:endCxn id="538" idx="0"/>
            </xdr:cNvCxnSpPr>
          </xdr:nvCxnSpPr>
          <xdr:spPr>
            <a:xfrm>
              <a:off x="12220960" y="2148830"/>
              <a:ext cx="1135370" cy="35956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32" name="直線コネクタ 531">
              <a:extLst>
                <a:ext uri="{FF2B5EF4-FFF2-40B4-BE49-F238E27FC236}">
                  <a16:creationId xmlns:a16="http://schemas.microsoft.com/office/drawing/2014/main" id="{00000000-0008-0000-0D00-000014020000}"/>
                </a:ext>
              </a:extLst>
            </xdr:cNvPr>
            <xdr:cNvCxnSpPr/>
          </xdr:nvCxnSpPr>
          <xdr:spPr>
            <a:xfrm flipV="1">
              <a:off x="11856201" y="3945519"/>
              <a:ext cx="685998"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nvGrpSpPr>
            <xdr:cNvPr id="533" name="グループ化 532">
              <a:extLst>
                <a:ext uri="{FF2B5EF4-FFF2-40B4-BE49-F238E27FC236}">
                  <a16:creationId xmlns:a16="http://schemas.microsoft.com/office/drawing/2014/main" id="{00000000-0008-0000-0D00-000015020000}"/>
                </a:ext>
              </a:extLst>
            </xdr:cNvPr>
            <xdr:cNvGrpSpPr/>
          </xdr:nvGrpSpPr>
          <xdr:grpSpPr>
            <a:xfrm>
              <a:off x="11035331" y="1572059"/>
              <a:ext cx="2665654" cy="2757276"/>
              <a:chOff x="10951120" y="1546199"/>
              <a:chExt cx="2629184" cy="2685422"/>
            </a:xfrm>
          </xdr:grpSpPr>
          <xdr:grpSp>
            <xdr:nvGrpSpPr>
              <xdr:cNvPr id="534" name="グループ化 533">
                <a:extLst>
                  <a:ext uri="{FF2B5EF4-FFF2-40B4-BE49-F238E27FC236}">
                    <a16:creationId xmlns:a16="http://schemas.microsoft.com/office/drawing/2014/main" id="{00000000-0008-0000-0D00-000016020000}"/>
                  </a:ext>
                </a:extLst>
              </xdr:cNvPr>
              <xdr:cNvGrpSpPr/>
            </xdr:nvGrpSpPr>
            <xdr:grpSpPr>
              <a:xfrm>
                <a:off x="10951120" y="1617822"/>
                <a:ext cx="2629184" cy="2613799"/>
                <a:chOff x="10951120" y="1617822"/>
                <a:chExt cx="2629184" cy="2613799"/>
              </a:xfrm>
            </xdr:grpSpPr>
            <xdr:sp macro="" textlink="">
              <xdr:nvSpPr>
                <xdr:cNvPr id="626" name="テキスト ボックス 625">
                  <a:extLst>
                    <a:ext uri="{FF2B5EF4-FFF2-40B4-BE49-F238E27FC236}">
                      <a16:creationId xmlns:a16="http://schemas.microsoft.com/office/drawing/2014/main" id="{00000000-0008-0000-0D00-000072020000}"/>
                    </a:ext>
                  </a:extLst>
                </xdr:cNvPr>
                <xdr:cNvSpPr txBox="1"/>
              </xdr:nvSpPr>
              <xdr:spPr>
                <a:xfrm>
                  <a:off x="10951120" y="2506484"/>
                  <a:ext cx="518603" cy="2038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grpSp>
              <xdr:nvGrpSpPr>
                <xdr:cNvPr id="627" name="グループ化 626">
                  <a:extLst>
                    <a:ext uri="{FF2B5EF4-FFF2-40B4-BE49-F238E27FC236}">
                      <a16:creationId xmlns:a16="http://schemas.microsoft.com/office/drawing/2014/main" id="{00000000-0008-0000-0D00-000073020000}"/>
                    </a:ext>
                  </a:extLst>
                </xdr:cNvPr>
                <xdr:cNvGrpSpPr/>
              </xdr:nvGrpSpPr>
              <xdr:grpSpPr>
                <a:xfrm>
                  <a:off x="11720597" y="1617822"/>
                  <a:ext cx="1859707" cy="2613799"/>
                  <a:chOff x="11720597" y="1617822"/>
                  <a:chExt cx="1859707" cy="2613799"/>
                </a:xfrm>
              </xdr:grpSpPr>
              <xdr:sp macro="" textlink="">
                <xdr:nvSpPr>
                  <xdr:cNvPr id="628" name="テキスト ボックス 627">
                    <a:extLst>
                      <a:ext uri="{FF2B5EF4-FFF2-40B4-BE49-F238E27FC236}">
                        <a16:creationId xmlns:a16="http://schemas.microsoft.com/office/drawing/2014/main" id="{00000000-0008-0000-0D00-000074020000}"/>
                      </a:ext>
                    </a:extLst>
                  </xdr:cNvPr>
                  <xdr:cNvSpPr txBox="1"/>
                </xdr:nvSpPr>
                <xdr:spPr>
                  <a:xfrm>
                    <a:off x="13072197" y="2120352"/>
                    <a:ext cx="508107" cy="2083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sp macro="" textlink="">
                <xdr:nvSpPr>
                  <xdr:cNvPr id="629" name="テキスト ボックス 628">
                    <a:extLst>
                      <a:ext uri="{FF2B5EF4-FFF2-40B4-BE49-F238E27FC236}">
                        <a16:creationId xmlns:a16="http://schemas.microsoft.com/office/drawing/2014/main" id="{00000000-0008-0000-0D00-000075020000}"/>
                      </a:ext>
                    </a:extLst>
                  </xdr:cNvPr>
                  <xdr:cNvSpPr txBox="1"/>
                </xdr:nvSpPr>
                <xdr:spPr>
                  <a:xfrm>
                    <a:off x="11868046" y="3995266"/>
                    <a:ext cx="833360" cy="236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舗装部／地山</a:t>
                    </a:r>
                  </a:p>
                </xdr:txBody>
              </xdr:sp>
              <xdr:grpSp>
                <xdr:nvGrpSpPr>
                  <xdr:cNvPr id="630" name="グループ化 629">
                    <a:extLst>
                      <a:ext uri="{FF2B5EF4-FFF2-40B4-BE49-F238E27FC236}">
                        <a16:creationId xmlns:a16="http://schemas.microsoft.com/office/drawing/2014/main" id="{00000000-0008-0000-0D00-000076020000}"/>
                      </a:ext>
                    </a:extLst>
                  </xdr:cNvPr>
                  <xdr:cNvGrpSpPr/>
                </xdr:nvGrpSpPr>
                <xdr:grpSpPr>
                  <a:xfrm>
                    <a:off x="11720597" y="2713311"/>
                    <a:ext cx="1266015" cy="976887"/>
                    <a:chOff x="8873942" y="2781221"/>
                    <a:chExt cx="1434990" cy="980730"/>
                  </a:xfrm>
                </xdr:grpSpPr>
                <xdr:sp macro="" textlink="">
                  <xdr:nvSpPr>
                    <xdr:cNvPr id="644" name="正方形/長方形 643">
                      <a:extLst>
                        <a:ext uri="{FF2B5EF4-FFF2-40B4-BE49-F238E27FC236}">
                          <a16:creationId xmlns:a16="http://schemas.microsoft.com/office/drawing/2014/main" id="{00000000-0008-0000-0D00-000084020000}"/>
                        </a:ext>
                      </a:extLst>
                    </xdr:cNvPr>
                    <xdr:cNvSpPr/>
                  </xdr:nvSpPr>
                  <xdr:spPr>
                    <a:xfrm>
                      <a:off x="9656266" y="2790572"/>
                      <a:ext cx="108264" cy="9033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nvGrpSpPr>
                    <xdr:cNvPr id="645" name="グループ化 644">
                      <a:extLst>
                        <a:ext uri="{FF2B5EF4-FFF2-40B4-BE49-F238E27FC236}">
                          <a16:creationId xmlns:a16="http://schemas.microsoft.com/office/drawing/2014/main" id="{00000000-0008-0000-0D00-000085020000}"/>
                        </a:ext>
                      </a:extLst>
                    </xdr:cNvPr>
                    <xdr:cNvGrpSpPr/>
                  </xdr:nvGrpSpPr>
                  <xdr:grpSpPr>
                    <a:xfrm>
                      <a:off x="8958078" y="2790763"/>
                      <a:ext cx="844807" cy="971188"/>
                      <a:chOff x="8034057" y="2816250"/>
                      <a:chExt cx="701135" cy="972098"/>
                    </a:xfrm>
                  </xdr:grpSpPr>
                  <xdr:grpSp>
                    <xdr:nvGrpSpPr>
                      <xdr:cNvPr id="654" name="グループ化 653">
                        <a:extLst>
                          <a:ext uri="{FF2B5EF4-FFF2-40B4-BE49-F238E27FC236}">
                            <a16:creationId xmlns:a16="http://schemas.microsoft.com/office/drawing/2014/main" id="{00000000-0008-0000-0D00-00008E020000}"/>
                          </a:ext>
                        </a:extLst>
                      </xdr:cNvPr>
                      <xdr:cNvGrpSpPr/>
                    </xdr:nvGrpSpPr>
                    <xdr:grpSpPr>
                      <a:xfrm>
                        <a:off x="8149144" y="2816250"/>
                        <a:ext cx="380962" cy="795471"/>
                        <a:chOff x="8396017" y="2159787"/>
                        <a:chExt cx="384282" cy="802990"/>
                      </a:xfrm>
                    </xdr:grpSpPr>
                    <xdr:sp macro="" textlink="">
                      <xdr:nvSpPr>
                        <xdr:cNvPr id="656" name="正方形/長方形 655">
                          <a:extLst>
                            <a:ext uri="{FF2B5EF4-FFF2-40B4-BE49-F238E27FC236}">
                              <a16:creationId xmlns:a16="http://schemas.microsoft.com/office/drawing/2014/main" id="{00000000-0008-0000-0D00-000090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7" name="四角形: 角を丸くする 656">
                          <a:extLst>
                            <a:ext uri="{FF2B5EF4-FFF2-40B4-BE49-F238E27FC236}">
                              <a16:creationId xmlns:a16="http://schemas.microsoft.com/office/drawing/2014/main" id="{00000000-0008-0000-0D00-000091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655" name="テキスト ボックス 654">
                        <a:extLst>
                          <a:ext uri="{FF2B5EF4-FFF2-40B4-BE49-F238E27FC236}">
                            <a16:creationId xmlns:a16="http://schemas.microsoft.com/office/drawing/2014/main" id="{00000000-0008-0000-0D00-00008F020000}"/>
                          </a:ext>
                        </a:extLst>
                      </xdr:cNvPr>
                      <xdr:cNvSpPr txBox="1"/>
                    </xdr:nvSpPr>
                    <xdr:spPr>
                      <a:xfrm>
                        <a:off x="8034057" y="3576845"/>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646" name="正方形/長方形 645">
                      <a:extLst>
                        <a:ext uri="{FF2B5EF4-FFF2-40B4-BE49-F238E27FC236}">
                          <a16:creationId xmlns:a16="http://schemas.microsoft.com/office/drawing/2014/main" id="{00000000-0008-0000-0D00-000086020000}"/>
                        </a:ext>
                      </a:extLst>
                    </xdr:cNvPr>
                    <xdr:cNvSpPr/>
                  </xdr:nvSpPr>
                  <xdr:spPr>
                    <a:xfrm>
                      <a:off x="8890672" y="3233627"/>
                      <a:ext cx="108264" cy="9033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47" name="直線コネクタ 646">
                      <a:extLst>
                        <a:ext uri="{FF2B5EF4-FFF2-40B4-BE49-F238E27FC236}">
                          <a16:creationId xmlns:a16="http://schemas.microsoft.com/office/drawing/2014/main" id="{00000000-0008-0000-0D00-000087020000}"/>
                        </a:ext>
                      </a:extLst>
                    </xdr:cNvPr>
                    <xdr:cNvCxnSpPr/>
                  </xdr:nvCxnSpPr>
                  <xdr:spPr>
                    <a:xfrm flipH="1">
                      <a:off x="8961625" y="3276557"/>
                      <a:ext cx="173222"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648" name="正方形/長方形 647">
                      <a:extLst>
                        <a:ext uri="{FF2B5EF4-FFF2-40B4-BE49-F238E27FC236}">
                          <a16:creationId xmlns:a16="http://schemas.microsoft.com/office/drawing/2014/main" id="{00000000-0008-0000-0D00-000088020000}"/>
                        </a:ext>
                      </a:extLst>
                    </xdr:cNvPr>
                    <xdr:cNvSpPr/>
                  </xdr:nvSpPr>
                  <xdr:spPr>
                    <a:xfrm>
                      <a:off x="9650689" y="3233627"/>
                      <a:ext cx="108264" cy="9033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49" name="直線コネクタ 648">
                      <a:extLst>
                        <a:ext uri="{FF2B5EF4-FFF2-40B4-BE49-F238E27FC236}">
                          <a16:creationId xmlns:a16="http://schemas.microsoft.com/office/drawing/2014/main" id="{00000000-0008-0000-0D00-000089020000}"/>
                        </a:ext>
                      </a:extLst>
                    </xdr:cNvPr>
                    <xdr:cNvCxnSpPr/>
                  </xdr:nvCxnSpPr>
                  <xdr:spPr>
                    <a:xfrm flipH="1">
                      <a:off x="9522928" y="3280625"/>
                      <a:ext cx="17203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650" name="正方形/長方形 649">
                      <a:extLst>
                        <a:ext uri="{FF2B5EF4-FFF2-40B4-BE49-F238E27FC236}">
                          <a16:creationId xmlns:a16="http://schemas.microsoft.com/office/drawing/2014/main" id="{00000000-0008-0000-0D00-00008A020000}"/>
                        </a:ext>
                      </a:extLst>
                    </xdr:cNvPr>
                    <xdr:cNvSpPr/>
                  </xdr:nvSpPr>
                  <xdr:spPr>
                    <a:xfrm>
                      <a:off x="8873942" y="2795237"/>
                      <a:ext cx="108264" cy="9033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51" name="直線コネクタ 650">
                      <a:extLst>
                        <a:ext uri="{FF2B5EF4-FFF2-40B4-BE49-F238E27FC236}">
                          <a16:creationId xmlns:a16="http://schemas.microsoft.com/office/drawing/2014/main" id="{00000000-0008-0000-0D00-00008B020000}"/>
                        </a:ext>
                      </a:extLst>
                    </xdr:cNvPr>
                    <xdr:cNvCxnSpPr/>
                  </xdr:nvCxnSpPr>
                  <xdr:spPr>
                    <a:xfrm flipH="1">
                      <a:off x="8944895" y="2838167"/>
                      <a:ext cx="173222"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2" name="直線コネクタ 651">
                      <a:extLst>
                        <a:ext uri="{FF2B5EF4-FFF2-40B4-BE49-F238E27FC236}">
                          <a16:creationId xmlns:a16="http://schemas.microsoft.com/office/drawing/2014/main" id="{00000000-0008-0000-0D00-00008C020000}"/>
                        </a:ext>
                      </a:extLst>
                    </xdr:cNvPr>
                    <xdr:cNvCxnSpPr/>
                  </xdr:nvCxnSpPr>
                  <xdr:spPr>
                    <a:xfrm flipH="1">
                      <a:off x="9528505" y="2837570"/>
                      <a:ext cx="17203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53" name="直線コネクタ 652">
                      <a:extLst>
                        <a:ext uri="{FF2B5EF4-FFF2-40B4-BE49-F238E27FC236}">
                          <a16:creationId xmlns:a16="http://schemas.microsoft.com/office/drawing/2014/main" id="{00000000-0008-0000-0D00-00008D020000}"/>
                        </a:ext>
                      </a:extLst>
                    </xdr:cNvPr>
                    <xdr:cNvCxnSpPr>
                      <a:cxnSpLocks/>
                    </xdr:cNvCxnSpPr>
                  </xdr:nvCxnSpPr>
                  <xdr:spPr>
                    <a:xfrm flipV="1">
                      <a:off x="9328582" y="2781221"/>
                      <a:ext cx="980350" cy="145311"/>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631" name="グループ化 630">
                    <a:extLst>
                      <a:ext uri="{FF2B5EF4-FFF2-40B4-BE49-F238E27FC236}">
                        <a16:creationId xmlns:a16="http://schemas.microsoft.com/office/drawing/2014/main" id="{00000000-0008-0000-0D00-000077020000}"/>
                      </a:ext>
                    </a:extLst>
                  </xdr:cNvPr>
                  <xdr:cNvGrpSpPr/>
                </xdr:nvGrpSpPr>
                <xdr:grpSpPr>
                  <a:xfrm rot="10800000">
                    <a:off x="11760168" y="1617822"/>
                    <a:ext cx="724395" cy="1018614"/>
                    <a:chOff x="8000307" y="2815089"/>
                    <a:chExt cx="722793" cy="1025973"/>
                  </a:xfrm>
                </xdr:grpSpPr>
                <xdr:grpSp>
                  <xdr:nvGrpSpPr>
                    <xdr:cNvPr id="635" name="グループ化 634">
                      <a:extLst>
                        <a:ext uri="{FF2B5EF4-FFF2-40B4-BE49-F238E27FC236}">
                          <a16:creationId xmlns:a16="http://schemas.microsoft.com/office/drawing/2014/main" id="{00000000-0008-0000-0D00-00007B020000}"/>
                        </a:ext>
                      </a:extLst>
                    </xdr:cNvPr>
                    <xdr:cNvGrpSpPr/>
                  </xdr:nvGrpSpPr>
                  <xdr:grpSpPr>
                    <a:xfrm>
                      <a:off x="8024362" y="2815089"/>
                      <a:ext cx="618992" cy="1025973"/>
                      <a:chOff x="8002174" y="2816250"/>
                      <a:chExt cx="617104" cy="1030792"/>
                    </a:xfrm>
                  </xdr:grpSpPr>
                  <xdr:grpSp>
                    <xdr:nvGrpSpPr>
                      <xdr:cNvPr id="640" name="グループ化 639">
                        <a:extLst>
                          <a:ext uri="{FF2B5EF4-FFF2-40B4-BE49-F238E27FC236}">
                            <a16:creationId xmlns:a16="http://schemas.microsoft.com/office/drawing/2014/main" id="{00000000-0008-0000-0D00-000080020000}"/>
                          </a:ext>
                        </a:extLst>
                      </xdr:cNvPr>
                      <xdr:cNvGrpSpPr/>
                    </xdr:nvGrpSpPr>
                    <xdr:grpSpPr>
                      <a:xfrm>
                        <a:off x="8149144" y="2816250"/>
                        <a:ext cx="380962" cy="795471"/>
                        <a:chOff x="8396017" y="2159787"/>
                        <a:chExt cx="384282" cy="802990"/>
                      </a:xfrm>
                    </xdr:grpSpPr>
                    <xdr:sp macro="" textlink="">
                      <xdr:nvSpPr>
                        <xdr:cNvPr id="642" name="正方形/長方形 641">
                          <a:extLst>
                            <a:ext uri="{FF2B5EF4-FFF2-40B4-BE49-F238E27FC236}">
                              <a16:creationId xmlns:a16="http://schemas.microsoft.com/office/drawing/2014/main" id="{00000000-0008-0000-0D00-000082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43" name="四角形: 角を丸くする 642">
                          <a:extLst>
                            <a:ext uri="{FF2B5EF4-FFF2-40B4-BE49-F238E27FC236}">
                              <a16:creationId xmlns:a16="http://schemas.microsoft.com/office/drawing/2014/main" id="{00000000-0008-0000-0D00-000083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641" name="テキスト ボックス 640">
                        <a:extLst>
                          <a:ext uri="{FF2B5EF4-FFF2-40B4-BE49-F238E27FC236}">
                            <a16:creationId xmlns:a16="http://schemas.microsoft.com/office/drawing/2014/main" id="{00000000-0008-0000-0D00-000081020000}"/>
                          </a:ext>
                        </a:extLst>
                      </xdr:cNvPr>
                      <xdr:cNvSpPr txBox="1"/>
                    </xdr:nvSpPr>
                    <xdr:spPr>
                      <a:xfrm rot="10800000">
                        <a:off x="8002174" y="3635539"/>
                        <a:ext cx="617104"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cxnSp macro="">
                  <xdr:nvCxnSpPr>
                    <xdr:cNvPr id="636" name="直線コネクタ 635">
                      <a:extLst>
                        <a:ext uri="{FF2B5EF4-FFF2-40B4-BE49-F238E27FC236}">
                          <a16:creationId xmlns:a16="http://schemas.microsoft.com/office/drawing/2014/main" id="{00000000-0008-0000-0D00-00007C02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637" name="正方形/長方形 636">
                      <a:extLst>
                        <a:ext uri="{FF2B5EF4-FFF2-40B4-BE49-F238E27FC236}">
                          <a16:creationId xmlns:a16="http://schemas.microsoft.com/office/drawing/2014/main" id="{00000000-0008-0000-0D00-00007D02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38" name="直線コネクタ 637">
                      <a:extLst>
                        <a:ext uri="{FF2B5EF4-FFF2-40B4-BE49-F238E27FC236}">
                          <a16:creationId xmlns:a16="http://schemas.microsoft.com/office/drawing/2014/main" id="{00000000-0008-0000-0D00-00007E02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639" name="正方形/長方形 638">
                      <a:extLst>
                        <a:ext uri="{FF2B5EF4-FFF2-40B4-BE49-F238E27FC236}">
                          <a16:creationId xmlns:a16="http://schemas.microsoft.com/office/drawing/2014/main" id="{00000000-0008-0000-0D00-00007F02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632" name="テキスト ボックス 631">
                    <a:extLst>
                      <a:ext uri="{FF2B5EF4-FFF2-40B4-BE49-F238E27FC236}">
                        <a16:creationId xmlns:a16="http://schemas.microsoft.com/office/drawing/2014/main" id="{00000000-0008-0000-0D00-000078020000}"/>
                      </a:ext>
                    </a:extLst>
                  </xdr:cNvPr>
                  <xdr:cNvSpPr txBox="1"/>
                </xdr:nvSpPr>
                <xdr:spPr>
                  <a:xfrm>
                    <a:off x="11836483" y="3863836"/>
                    <a:ext cx="606547" cy="1965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sp macro="" textlink="">
                <xdr:nvSpPr>
                  <xdr:cNvPr id="633" name="テキスト ボックス 632">
                    <a:extLst>
                      <a:ext uri="{FF2B5EF4-FFF2-40B4-BE49-F238E27FC236}">
                        <a16:creationId xmlns:a16="http://schemas.microsoft.com/office/drawing/2014/main" id="{00000000-0008-0000-0D00-000079020000}"/>
                      </a:ext>
                    </a:extLst>
                  </xdr:cNvPr>
                  <xdr:cNvSpPr txBox="1"/>
                </xdr:nvSpPr>
                <xdr:spPr>
                  <a:xfrm>
                    <a:off x="12696816" y="2853937"/>
                    <a:ext cx="602238" cy="20186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sp macro="" textlink="">
                <xdr:nvSpPr>
                  <xdr:cNvPr id="634" name="テキスト ボックス 633">
                    <a:extLst>
                      <a:ext uri="{FF2B5EF4-FFF2-40B4-BE49-F238E27FC236}">
                        <a16:creationId xmlns:a16="http://schemas.microsoft.com/office/drawing/2014/main" id="{00000000-0008-0000-0D00-00007A020000}"/>
                      </a:ext>
                    </a:extLst>
                  </xdr:cNvPr>
                  <xdr:cNvSpPr txBox="1"/>
                </xdr:nvSpPr>
                <xdr:spPr>
                  <a:xfrm>
                    <a:off x="12381350" y="3897454"/>
                    <a:ext cx="606547" cy="19656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grpSp>
          <xdr:grpSp>
            <xdr:nvGrpSpPr>
              <xdr:cNvPr id="535" name="グループ化 534">
                <a:extLst>
                  <a:ext uri="{FF2B5EF4-FFF2-40B4-BE49-F238E27FC236}">
                    <a16:creationId xmlns:a16="http://schemas.microsoft.com/office/drawing/2014/main" id="{00000000-0008-0000-0D00-000017020000}"/>
                  </a:ext>
                </a:extLst>
              </xdr:cNvPr>
              <xdr:cNvGrpSpPr/>
            </xdr:nvGrpSpPr>
            <xdr:grpSpPr>
              <a:xfrm>
                <a:off x="10971405" y="1546199"/>
                <a:ext cx="2434456" cy="2539299"/>
                <a:chOff x="10971405" y="1546199"/>
                <a:chExt cx="2434456" cy="2539299"/>
              </a:xfrm>
            </xdr:grpSpPr>
            <xdr:grpSp>
              <xdr:nvGrpSpPr>
                <xdr:cNvPr id="536" name="グループ化 535">
                  <a:extLst>
                    <a:ext uri="{FF2B5EF4-FFF2-40B4-BE49-F238E27FC236}">
                      <a16:creationId xmlns:a16="http://schemas.microsoft.com/office/drawing/2014/main" id="{00000000-0008-0000-0D00-000018020000}"/>
                    </a:ext>
                  </a:extLst>
                </xdr:cNvPr>
                <xdr:cNvGrpSpPr/>
              </xdr:nvGrpSpPr>
              <xdr:grpSpPr>
                <a:xfrm>
                  <a:off x="10971405" y="1546199"/>
                  <a:ext cx="2434456" cy="2539299"/>
                  <a:chOff x="10971405" y="1546199"/>
                  <a:chExt cx="2434456" cy="2539299"/>
                </a:xfrm>
              </xdr:grpSpPr>
              <xdr:grpSp>
                <xdr:nvGrpSpPr>
                  <xdr:cNvPr id="588" name="グループ化 587">
                    <a:extLst>
                      <a:ext uri="{FF2B5EF4-FFF2-40B4-BE49-F238E27FC236}">
                        <a16:creationId xmlns:a16="http://schemas.microsoft.com/office/drawing/2014/main" id="{00000000-0008-0000-0D00-00004C020000}"/>
                      </a:ext>
                    </a:extLst>
                  </xdr:cNvPr>
                  <xdr:cNvGrpSpPr/>
                </xdr:nvGrpSpPr>
                <xdr:grpSpPr>
                  <a:xfrm>
                    <a:off x="10971405" y="1546199"/>
                    <a:ext cx="1725938" cy="2539299"/>
                    <a:chOff x="10971405" y="1546199"/>
                    <a:chExt cx="1725938" cy="2539299"/>
                  </a:xfrm>
                </xdr:grpSpPr>
                <xdr:cxnSp macro="">
                  <xdr:nvCxnSpPr>
                    <xdr:cNvPr id="624" name="直線コネクタ 623">
                      <a:extLst>
                        <a:ext uri="{FF2B5EF4-FFF2-40B4-BE49-F238E27FC236}">
                          <a16:creationId xmlns:a16="http://schemas.microsoft.com/office/drawing/2014/main" id="{00000000-0008-0000-0D00-000070020000}"/>
                        </a:ext>
                      </a:extLst>
                    </xdr:cNvPr>
                    <xdr:cNvCxnSpPr/>
                  </xdr:nvCxnSpPr>
                  <xdr:spPr>
                    <a:xfrm>
                      <a:off x="12697343" y="1562697"/>
                      <a:ext cx="0" cy="2522801"/>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25" name="直線コネクタ 624">
                      <a:extLst>
                        <a:ext uri="{FF2B5EF4-FFF2-40B4-BE49-F238E27FC236}">
                          <a16:creationId xmlns:a16="http://schemas.microsoft.com/office/drawing/2014/main" id="{00000000-0008-0000-0D00-000071020000}"/>
                        </a:ext>
                      </a:extLst>
                    </xdr:cNvPr>
                    <xdr:cNvCxnSpPr/>
                  </xdr:nvCxnSpPr>
                  <xdr:spPr>
                    <a:xfrm>
                      <a:off x="10971405" y="1546199"/>
                      <a:ext cx="0" cy="2522801"/>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89" name="グループ化 588">
                    <a:extLst>
                      <a:ext uri="{FF2B5EF4-FFF2-40B4-BE49-F238E27FC236}">
                        <a16:creationId xmlns:a16="http://schemas.microsoft.com/office/drawing/2014/main" id="{00000000-0008-0000-0D00-00004D020000}"/>
                      </a:ext>
                    </a:extLst>
                  </xdr:cNvPr>
                  <xdr:cNvGrpSpPr/>
                </xdr:nvGrpSpPr>
                <xdr:grpSpPr>
                  <a:xfrm>
                    <a:off x="11435144" y="1606783"/>
                    <a:ext cx="1970717" cy="2219430"/>
                    <a:chOff x="11435144" y="1606783"/>
                    <a:chExt cx="1970717" cy="2219430"/>
                  </a:xfrm>
                </xdr:grpSpPr>
                <xdr:grpSp>
                  <xdr:nvGrpSpPr>
                    <xdr:cNvPr id="590" name="グループ化 589">
                      <a:extLst>
                        <a:ext uri="{FF2B5EF4-FFF2-40B4-BE49-F238E27FC236}">
                          <a16:creationId xmlns:a16="http://schemas.microsoft.com/office/drawing/2014/main" id="{00000000-0008-0000-0D00-00004E020000}"/>
                        </a:ext>
                      </a:extLst>
                    </xdr:cNvPr>
                    <xdr:cNvGrpSpPr/>
                  </xdr:nvGrpSpPr>
                  <xdr:grpSpPr>
                    <a:xfrm rot="16200000" flipH="1">
                      <a:off x="13115999" y="3450173"/>
                      <a:ext cx="59305" cy="520419"/>
                      <a:chOff x="8764424" y="3233761"/>
                      <a:chExt cx="54000" cy="538371"/>
                    </a:xfrm>
                  </xdr:grpSpPr>
                  <xdr:sp macro="" textlink="">
                    <xdr:nvSpPr>
                      <xdr:cNvPr id="622" name="楕円 621">
                        <a:extLst>
                          <a:ext uri="{FF2B5EF4-FFF2-40B4-BE49-F238E27FC236}">
                            <a16:creationId xmlns:a16="http://schemas.microsoft.com/office/drawing/2014/main" id="{00000000-0008-0000-0D00-00006E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23" name="直線コネクタ 622">
                        <a:extLst>
                          <a:ext uri="{FF2B5EF4-FFF2-40B4-BE49-F238E27FC236}">
                            <a16:creationId xmlns:a16="http://schemas.microsoft.com/office/drawing/2014/main" id="{00000000-0008-0000-0D00-00006F020000}"/>
                          </a:ext>
                        </a:extLst>
                      </xdr:cNvPr>
                      <xdr:cNvCxnSpPr>
                        <a:cxnSpLocks/>
                        <a:stCxn id="622"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1" name="グループ化 590">
                      <a:extLst>
                        <a:ext uri="{FF2B5EF4-FFF2-40B4-BE49-F238E27FC236}">
                          <a16:creationId xmlns:a16="http://schemas.microsoft.com/office/drawing/2014/main" id="{00000000-0008-0000-0D00-00004F020000}"/>
                        </a:ext>
                      </a:extLst>
                    </xdr:cNvPr>
                    <xdr:cNvGrpSpPr/>
                  </xdr:nvGrpSpPr>
                  <xdr:grpSpPr>
                    <a:xfrm rot="16200000" flipH="1">
                      <a:off x="12594926" y="3466984"/>
                      <a:ext cx="59305" cy="516108"/>
                      <a:chOff x="8764424" y="3233761"/>
                      <a:chExt cx="54000" cy="538371"/>
                    </a:xfrm>
                  </xdr:grpSpPr>
                  <xdr:sp macro="" textlink="">
                    <xdr:nvSpPr>
                      <xdr:cNvPr id="620" name="楕円 619">
                        <a:extLst>
                          <a:ext uri="{FF2B5EF4-FFF2-40B4-BE49-F238E27FC236}">
                            <a16:creationId xmlns:a16="http://schemas.microsoft.com/office/drawing/2014/main" id="{00000000-0008-0000-0D00-00006C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21" name="直線コネクタ 620">
                        <a:extLst>
                          <a:ext uri="{FF2B5EF4-FFF2-40B4-BE49-F238E27FC236}">
                            <a16:creationId xmlns:a16="http://schemas.microsoft.com/office/drawing/2014/main" id="{00000000-0008-0000-0D00-00006D020000}"/>
                          </a:ext>
                        </a:extLst>
                      </xdr:cNvPr>
                      <xdr:cNvCxnSpPr>
                        <a:cxnSpLocks/>
                        <a:stCxn id="620"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2" name="グループ化 591">
                      <a:extLst>
                        <a:ext uri="{FF2B5EF4-FFF2-40B4-BE49-F238E27FC236}">
                          <a16:creationId xmlns:a16="http://schemas.microsoft.com/office/drawing/2014/main" id="{00000000-0008-0000-0D00-000050020000}"/>
                        </a:ext>
                      </a:extLst>
                    </xdr:cNvPr>
                    <xdr:cNvGrpSpPr/>
                  </xdr:nvGrpSpPr>
                  <xdr:grpSpPr>
                    <a:xfrm rot="16200000" flipH="1">
                      <a:off x="12073853" y="3479484"/>
                      <a:ext cx="59305" cy="520418"/>
                      <a:chOff x="8764424" y="3233761"/>
                      <a:chExt cx="54000" cy="538371"/>
                    </a:xfrm>
                  </xdr:grpSpPr>
                  <xdr:sp macro="" textlink="">
                    <xdr:nvSpPr>
                      <xdr:cNvPr id="618" name="楕円 617">
                        <a:extLst>
                          <a:ext uri="{FF2B5EF4-FFF2-40B4-BE49-F238E27FC236}">
                            <a16:creationId xmlns:a16="http://schemas.microsoft.com/office/drawing/2014/main" id="{00000000-0008-0000-0D00-00006A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19" name="直線コネクタ 618">
                        <a:extLst>
                          <a:ext uri="{FF2B5EF4-FFF2-40B4-BE49-F238E27FC236}">
                            <a16:creationId xmlns:a16="http://schemas.microsoft.com/office/drawing/2014/main" id="{00000000-0008-0000-0D00-00006B020000}"/>
                          </a:ext>
                        </a:extLst>
                      </xdr:cNvPr>
                      <xdr:cNvCxnSpPr>
                        <a:cxnSpLocks/>
                        <a:stCxn id="618"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3" name="グループ化 592">
                      <a:extLst>
                        <a:ext uri="{FF2B5EF4-FFF2-40B4-BE49-F238E27FC236}">
                          <a16:creationId xmlns:a16="http://schemas.microsoft.com/office/drawing/2014/main" id="{00000000-0008-0000-0D00-000051020000}"/>
                        </a:ext>
                      </a:extLst>
                    </xdr:cNvPr>
                    <xdr:cNvGrpSpPr/>
                  </xdr:nvGrpSpPr>
                  <xdr:grpSpPr>
                    <a:xfrm rot="19022762" flipH="1">
                      <a:off x="11633377" y="3314415"/>
                      <a:ext cx="59305" cy="511798"/>
                      <a:chOff x="8764424" y="3233761"/>
                      <a:chExt cx="54000" cy="538371"/>
                    </a:xfrm>
                  </xdr:grpSpPr>
                  <xdr:sp macro="" textlink="">
                    <xdr:nvSpPr>
                      <xdr:cNvPr id="616" name="楕円 615">
                        <a:extLst>
                          <a:ext uri="{FF2B5EF4-FFF2-40B4-BE49-F238E27FC236}">
                            <a16:creationId xmlns:a16="http://schemas.microsoft.com/office/drawing/2014/main" id="{00000000-0008-0000-0D00-000068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17" name="直線コネクタ 616">
                        <a:extLst>
                          <a:ext uri="{FF2B5EF4-FFF2-40B4-BE49-F238E27FC236}">
                            <a16:creationId xmlns:a16="http://schemas.microsoft.com/office/drawing/2014/main" id="{00000000-0008-0000-0D00-000069020000}"/>
                          </a:ext>
                        </a:extLst>
                      </xdr:cNvPr>
                      <xdr:cNvCxnSpPr>
                        <a:cxnSpLocks/>
                        <a:stCxn id="616"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4" name="グループ化 593">
                      <a:extLst>
                        <a:ext uri="{FF2B5EF4-FFF2-40B4-BE49-F238E27FC236}">
                          <a16:creationId xmlns:a16="http://schemas.microsoft.com/office/drawing/2014/main" id="{00000000-0008-0000-0D00-000052020000}"/>
                        </a:ext>
                      </a:extLst>
                    </xdr:cNvPr>
                    <xdr:cNvGrpSpPr/>
                  </xdr:nvGrpSpPr>
                  <xdr:grpSpPr>
                    <a:xfrm flipH="1">
                      <a:off x="11455375" y="2873075"/>
                      <a:ext cx="54133" cy="511798"/>
                      <a:chOff x="8764424" y="3233761"/>
                      <a:chExt cx="54000" cy="538371"/>
                    </a:xfrm>
                  </xdr:grpSpPr>
                  <xdr:sp macro="" textlink="">
                    <xdr:nvSpPr>
                      <xdr:cNvPr id="614" name="楕円 613">
                        <a:extLst>
                          <a:ext uri="{FF2B5EF4-FFF2-40B4-BE49-F238E27FC236}">
                            <a16:creationId xmlns:a16="http://schemas.microsoft.com/office/drawing/2014/main" id="{00000000-0008-0000-0D00-000066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15" name="直線コネクタ 614">
                        <a:extLst>
                          <a:ext uri="{FF2B5EF4-FFF2-40B4-BE49-F238E27FC236}">
                            <a16:creationId xmlns:a16="http://schemas.microsoft.com/office/drawing/2014/main" id="{00000000-0008-0000-0D00-000067020000}"/>
                          </a:ext>
                        </a:extLst>
                      </xdr:cNvPr>
                      <xdr:cNvCxnSpPr>
                        <a:cxnSpLocks/>
                        <a:stCxn id="614" idx="0"/>
                      </xdr:cNvCxnSpPr>
                    </xdr:nvCxnSpPr>
                    <xdr:spPr>
                      <a:xfrm flipV="1">
                        <a:off x="8795268" y="3233761"/>
                        <a:ext cx="0"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5" name="グループ化 594">
                      <a:extLst>
                        <a:ext uri="{FF2B5EF4-FFF2-40B4-BE49-F238E27FC236}">
                          <a16:creationId xmlns:a16="http://schemas.microsoft.com/office/drawing/2014/main" id="{00000000-0008-0000-0D00-000053020000}"/>
                        </a:ext>
                      </a:extLst>
                    </xdr:cNvPr>
                    <xdr:cNvGrpSpPr/>
                  </xdr:nvGrpSpPr>
                  <xdr:grpSpPr>
                    <a:xfrm flipH="1">
                      <a:off x="11455375" y="2358466"/>
                      <a:ext cx="54133" cy="511798"/>
                      <a:chOff x="8764424" y="3233761"/>
                      <a:chExt cx="54000" cy="538371"/>
                    </a:xfrm>
                  </xdr:grpSpPr>
                  <xdr:sp macro="" textlink="">
                    <xdr:nvSpPr>
                      <xdr:cNvPr id="612" name="楕円 611">
                        <a:extLst>
                          <a:ext uri="{FF2B5EF4-FFF2-40B4-BE49-F238E27FC236}">
                            <a16:creationId xmlns:a16="http://schemas.microsoft.com/office/drawing/2014/main" id="{00000000-0008-0000-0D00-000064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13" name="直線コネクタ 612">
                        <a:extLst>
                          <a:ext uri="{FF2B5EF4-FFF2-40B4-BE49-F238E27FC236}">
                            <a16:creationId xmlns:a16="http://schemas.microsoft.com/office/drawing/2014/main" id="{00000000-0008-0000-0D00-000065020000}"/>
                          </a:ext>
                        </a:extLst>
                      </xdr:cNvPr>
                      <xdr:cNvCxnSpPr>
                        <a:cxnSpLocks/>
                        <a:stCxn id="612" idx="0"/>
                      </xdr:cNvCxnSpPr>
                    </xdr:nvCxnSpPr>
                    <xdr:spPr>
                      <a:xfrm flipV="1">
                        <a:off x="8795268" y="3233761"/>
                        <a:ext cx="0"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6" name="グループ化 595">
                      <a:extLst>
                        <a:ext uri="{FF2B5EF4-FFF2-40B4-BE49-F238E27FC236}">
                          <a16:creationId xmlns:a16="http://schemas.microsoft.com/office/drawing/2014/main" id="{00000000-0008-0000-0D00-000054020000}"/>
                        </a:ext>
                      </a:extLst>
                    </xdr:cNvPr>
                    <xdr:cNvGrpSpPr/>
                  </xdr:nvGrpSpPr>
                  <xdr:grpSpPr>
                    <a:xfrm flipH="1">
                      <a:off x="11448048" y="1836531"/>
                      <a:ext cx="54133" cy="511798"/>
                      <a:chOff x="8764424" y="3233761"/>
                      <a:chExt cx="54000" cy="538371"/>
                    </a:xfrm>
                  </xdr:grpSpPr>
                  <xdr:sp macro="" textlink="">
                    <xdr:nvSpPr>
                      <xdr:cNvPr id="610" name="楕円 609">
                        <a:extLst>
                          <a:ext uri="{FF2B5EF4-FFF2-40B4-BE49-F238E27FC236}">
                            <a16:creationId xmlns:a16="http://schemas.microsoft.com/office/drawing/2014/main" id="{00000000-0008-0000-0D00-000062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11" name="直線コネクタ 610">
                        <a:extLst>
                          <a:ext uri="{FF2B5EF4-FFF2-40B4-BE49-F238E27FC236}">
                            <a16:creationId xmlns:a16="http://schemas.microsoft.com/office/drawing/2014/main" id="{00000000-0008-0000-0D00-000063020000}"/>
                          </a:ext>
                        </a:extLst>
                      </xdr:cNvPr>
                      <xdr:cNvCxnSpPr>
                        <a:cxnSpLocks/>
                        <a:stCxn id="610" idx="0"/>
                      </xdr:cNvCxnSpPr>
                    </xdr:nvCxnSpPr>
                    <xdr:spPr>
                      <a:xfrm flipV="1">
                        <a:off x="8795268" y="3233761"/>
                        <a:ext cx="0"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7" name="グループ化 596">
                      <a:extLst>
                        <a:ext uri="{FF2B5EF4-FFF2-40B4-BE49-F238E27FC236}">
                          <a16:creationId xmlns:a16="http://schemas.microsoft.com/office/drawing/2014/main" id="{00000000-0008-0000-0D00-000055020000}"/>
                        </a:ext>
                      </a:extLst>
                    </xdr:cNvPr>
                    <xdr:cNvGrpSpPr/>
                  </xdr:nvGrpSpPr>
                  <xdr:grpSpPr>
                    <a:xfrm rot="4164717">
                      <a:off x="11666346" y="1470832"/>
                      <a:ext cx="52841" cy="515246"/>
                      <a:chOff x="8764424" y="3233761"/>
                      <a:chExt cx="54000" cy="538371"/>
                    </a:xfrm>
                  </xdr:grpSpPr>
                  <xdr:sp macro="" textlink="">
                    <xdr:nvSpPr>
                      <xdr:cNvPr id="608" name="楕円 607">
                        <a:extLst>
                          <a:ext uri="{FF2B5EF4-FFF2-40B4-BE49-F238E27FC236}">
                            <a16:creationId xmlns:a16="http://schemas.microsoft.com/office/drawing/2014/main" id="{00000000-0008-0000-0D00-000060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09" name="直線コネクタ 608">
                        <a:extLst>
                          <a:ext uri="{FF2B5EF4-FFF2-40B4-BE49-F238E27FC236}">
                            <a16:creationId xmlns:a16="http://schemas.microsoft.com/office/drawing/2014/main" id="{00000000-0008-0000-0D00-000061020000}"/>
                          </a:ext>
                        </a:extLst>
                      </xdr:cNvPr>
                      <xdr:cNvCxnSpPr>
                        <a:cxnSpLocks/>
                        <a:stCxn id="608"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8" name="グループ化 597">
                      <a:extLst>
                        <a:ext uri="{FF2B5EF4-FFF2-40B4-BE49-F238E27FC236}">
                          <a16:creationId xmlns:a16="http://schemas.microsoft.com/office/drawing/2014/main" id="{00000000-0008-0000-0D00-000056020000}"/>
                        </a:ext>
                      </a:extLst>
                    </xdr:cNvPr>
                    <xdr:cNvGrpSpPr/>
                  </xdr:nvGrpSpPr>
                  <xdr:grpSpPr>
                    <a:xfrm rot="5400000">
                      <a:off x="12161776" y="1376227"/>
                      <a:ext cx="59305" cy="520418"/>
                      <a:chOff x="8764424" y="3233761"/>
                      <a:chExt cx="54000" cy="538371"/>
                    </a:xfrm>
                  </xdr:grpSpPr>
                  <xdr:sp macro="" textlink="">
                    <xdr:nvSpPr>
                      <xdr:cNvPr id="606" name="楕円 605">
                        <a:extLst>
                          <a:ext uri="{FF2B5EF4-FFF2-40B4-BE49-F238E27FC236}">
                            <a16:creationId xmlns:a16="http://schemas.microsoft.com/office/drawing/2014/main" id="{00000000-0008-0000-0D00-00005E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07" name="直線コネクタ 606">
                        <a:extLst>
                          <a:ext uri="{FF2B5EF4-FFF2-40B4-BE49-F238E27FC236}">
                            <a16:creationId xmlns:a16="http://schemas.microsoft.com/office/drawing/2014/main" id="{00000000-0008-0000-0D00-00005F020000}"/>
                          </a:ext>
                        </a:extLst>
                      </xdr:cNvPr>
                      <xdr:cNvCxnSpPr>
                        <a:cxnSpLocks/>
                        <a:stCxn id="606"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99" name="グループ化 598">
                      <a:extLst>
                        <a:ext uri="{FF2B5EF4-FFF2-40B4-BE49-F238E27FC236}">
                          <a16:creationId xmlns:a16="http://schemas.microsoft.com/office/drawing/2014/main" id="{00000000-0008-0000-0D00-000057020000}"/>
                        </a:ext>
                      </a:extLst>
                    </xdr:cNvPr>
                    <xdr:cNvGrpSpPr/>
                  </xdr:nvGrpSpPr>
                  <xdr:grpSpPr>
                    <a:xfrm rot="5400000">
                      <a:off x="12682849" y="1385710"/>
                      <a:ext cx="59305" cy="516108"/>
                      <a:chOff x="8764424" y="3233761"/>
                      <a:chExt cx="54000" cy="538371"/>
                    </a:xfrm>
                  </xdr:grpSpPr>
                  <xdr:sp macro="" textlink="">
                    <xdr:nvSpPr>
                      <xdr:cNvPr id="604" name="楕円 603">
                        <a:extLst>
                          <a:ext uri="{FF2B5EF4-FFF2-40B4-BE49-F238E27FC236}">
                            <a16:creationId xmlns:a16="http://schemas.microsoft.com/office/drawing/2014/main" id="{00000000-0008-0000-0D00-00005C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05" name="直線コネクタ 604">
                        <a:extLst>
                          <a:ext uri="{FF2B5EF4-FFF2-40B4-BE49-F238E27FC236}">
                            <a16:creationId xmlns:a16="http://schemas.microsoft.com/office/drawing/2014/main" id="{00000000-0008-0000-0D00-00005D020000}"/>
                          </a:ext>
                        </a:extLst>
                      </xdr:cNvPr>
                      <xdr:cNvCxnSpPr>
                        <a:cxnSpLocks/>
                        <a:stCxn id="604" idx="0"/>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600" name="グループ化 599">
                      <a:extLst>
                        <a:ext uri="{FF2B5EF4-FFF2-40B4-BE49-F238E27FC236}">
                          <a16:creationId xmlns:a16="http://schemas.microsoft.com/office/drawing/2014/main" id="{00000000-0008-0000-0D00-000058020000}"/>
                        </a:ext>
                      </a:extLst>
                    </xdr:cNvPr>
                    <xdr:cNvGrpSpPr/>
                  </xdr:nvGrpSpPr>
                  <xdr:grpSpPr>
                    <a:xfrm rot="5400000">
                      <a:off x="13117944" y="1437587"/>
                      <a:ext cx="59305" cy="416416"/>
                      <a:chOff x="8764424" y="3341045"/>
                      <a:chExt cx="54000" cy="431087"/>
                    </a:xfrm>
                  </xdr:grpSpPr>
                  <xdr:sp macro="" textlink="">
                    <xdr:nvSpPr>
                      <xdr:cNvPr id="601" name="楕円 600">
                        <a:extLst>
                          <a:ext uri="{FF2B5EF4-FFF2-40B4-BE49-F238E27FC236}">
                            <a16:creationId xmlns:a16="http://schemas.microsoft.com/office/drawing/2014/main" id="{00000000-0008-0000-0D00-000059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602" name="直線コネクタ 601">
                        <a:extLst>
                          <a:ext uri="{FF2B5EF4-FFF2-40B4-BE49-F238E27FC236}">
                            <a16:creationId xmlns:a16="http://schemas.microsoft.com/office/drawing/2014/main" id="{00000000-0008-0000-0D00-00005A020000}"/>
                          </a:ext>
                        </a:extLst>
                      </xdr:cNvPr>
                      <xdr:cNvCxnSpPr>
                        <a:cxnSpLocks/>
                        <a:stCxn id="601" idx="0"/>
                      </xdr:cNvCxnSpPr>
                    </xdr:nvCxnSpPr>
                    <xdr:spPr>
                      <a:xfrm rot="16200000">
                        <a:off x="8629965" y="3556674"/>
                        <a:ext cx="322918"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603" name="楕円 602">
                        <a:extLst>
                          <a:ext uri="{FF2B5EF4-FFF2-40B4-BE49-F238E27FC236}">
                            <a16:creationId xmlns:a16="http://schemas.microsoft.com/office/drawing/2014/main" id="{00000000-0008-0000-0D00-00005B020000}"/>
                          </a:ext>
                        </a:extLst>
                      </xdr:cNvPr>
                      <xdr:cNvSpPr/>
                    </xdr:nvSpPr>
                    <xdr:spPr>
                      <a:xfrm>
                        <a:off x="8764424" y="3341045"/>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grpSp>
              <xdr:nvGrpSpPr>
                <xdr:cNvPr id="537" name="グループ化 536">
                  <a:extLst>
                    <a:ext uri="{FF2B5EF4-FFF2-40B4-BE49-F238E27FC236}">
                      <a16:creationId xmlns:a16="http://schemas.microsoft.com/office/drawing/2014/main" id="{00000000-0008-0000-0D00-000019020000}"/>
                    </a:ext>
                  </a:extLst>
                </xdr:cNvPr>
                <xdr:cNvGrpSpPr/>
              </xdr:nvGrpSpPr>
              <xdr:grpSpPr>
                <a:xfrm>
                  <a:off x="12436496" y="2455434"/>
                  <a:ext cx="859151" cy="1404330"/>
                  <a:chOff x="12436496" y="2455434"/>
                  <a:chExt cx="859151" cy="1404330"/>
                </a:xfrm>
              </xdr:grpSpPr>
              <xdr:sp macro="" textlink="">
                <xdr:nvSpPr>
                  <xdr:cNvPr id="538" name="楕円 1">
                    <a:extLst>
                      <a:ext uri="{FF2B5EF4-FFF2-40B4-BE49-F238E27FC236}">
                        <a16:creationId xmlns:a16="http://schemas.microsoft.com/office/drawing/2014/main" id="{00000000-0008-0000-0D00-00001A020000}"/>
                      </a:ext>
                    </a:extLst>
                  </xdr:cNvPr>
                  <xdr:cNvSpPr>
                    <a:spLocks noChangeArrowheads="1"/>
                  </xdr:cNvSpPr>
                </xdr:nvSpPr>
                <xdr:spPr bwMode="auto">
                  <a:xfrm>
                    <a:off x="13188586" y="2456676"/>
                    <a:ext cx="107061" cy="116445"/>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nvGrpSpPr>
                  <xdr:cNvPr id="539" name="グループ化 538">
                    <a:extLst>
                      <a:ext uri="{FF2B5EF4-FFF2-40B4-BE49-F238E27FC236}">
                        <a16:creationId xmlns:a16="http://schemas.microsoft.com/office/drawing/2014/main" id="{00000000-0008-0000-0D00-00001B020000}"/>
                      </a:ext>
                    </a:extLst>
                  </xdr:cNvPr>
                  <xdr:cNvGrpSpPr/>
                </xdr:nvGrpSpPr>
                <xdr:grpSpPr>
                  <a:xfrm>
                    <a:off x="12984376" y="2455434"/>
                    <a:ext cx="230319" cy="264476"/>
                    <a:chOff x="9862934" y="2797290"/>
                    <a:chExt cx="236516" cy="263314"/>
                  </a:xfrm>
                </xdr:grpSpPr>
                <xdr:grpSp>
                  <xdr:nvGrpSpPr>
                    <xdr:cNvPr id="541" name="Group 1868">
                      <a:extLst>
                        <a:ext uri="{FF2B5EF4-FFF2-40B4-BE49-F238E27FC236}">
                          <a16:creationId xmlns:a16="http://schemas.microsoft.com/office/drawing/2014/main" id="{00000000-0008-0000-0D00-00001D020000}"/>
                        </a:ext>
                      </a:extLst>
                    </xdr:cNvPr>
                    <xdr:cNvGrpSpPr>
                      <a:grpSpLocks/>
                    </xdr:cNvGrpSpPr>
                  </xdr:nvGrpSpPr>
                  <xdr:grpSpPr bwMode="auto">
                    <a:xfrm flipH="1">
                      <a:off x="9862934" y="2797290"/>
                      <a:ext cx="172311" cy="263314"/>
                      <a:chOff x="283" y="107"/>
                      <a:chExt cx="78" cy="198"/>
                    </a:xfrm>
                  </xdr:grpSpPr>
                  <xdr:grpSp>
                    <xdr:nvGrpSpPr>
                      <xdr:cNvPr id="543" name="Group 1869">
                        <a:extLst>
                          <a:ext uri="{FF2B5EF4-FFF2-40B4-BE49-F238E27FC236}">
                            <a16:creationId xmlns:a16="http://schemas.microsoft.com/office/drawing/2014/main" id="{00000000-0008-0000-0D00-00001F020000}"/>
                          </a:ext>
                        </a:extLst>
                      </xdr:cNvPr>
                      <xdr:cNvGrpSpPr>
                        <a:grpSpLocks/>
                      </xdr:cNvGrpSpPr>
                    </xdr:nvGrpSpPr>
                    <xdr:grpSpPr bwMode="auto">
                      <a:xfrm>
                        <a:off x="283" y="141"/>
                        <a:ext cx="36" cy="69"/>
                        <a:chOff x="320" y="141"/>
                        <a:chExt cx="36" cy="69"/>
                      </a:xfrm>
                    </xdr:grpSpPr>
                    <xdr:sp macro="" textlink="">
                      <xdr:nvSpPr>
                        <xdr:cNvPr id="584" name="Freeform 1870">
                          <a:extLst>
                            <a:ext uri="{FF2B5EF4-FFF2-40B4-BE49-F238E27FC236}">
                              <a16:creationId xmlns:a16="http://schemas.microsoft.com/office/drawing/2014/main" id="{00000000-0008-0000-0D00-000048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85" name="Group 1871">
                          <a:extLst>
                            <a:ext uri="{FF2B5EF4-FFF2-40B4-BE49-F238E27FC236}">
                              <a16:creationId xmlns:a16="http://schemas.microsoft.com/office/drawing/2014/main" id="{00000000-0008-0000-0D00-000049020000}"/>
                            </a:ext>
                          </a:extLst>
                        </xdr:cNvPr>
                        <xdr:cNvGrpSpPr>
                          <a:grpSpLocks/>
                        </xdr:cNvGrpSpPr>
                      </xdr:nvGrpSpPr>
                      <xdr:grpSpPr bwMode="auto">
                        <a:xfrm>
                          <a:off x="320" y="166"/>
                          <a:ext cx="28" cy="44"/>
                          <a:chOff x="299" y="179"/>
                          <a:chExt cx="28" cy="44"/>
                        </a:xfrm>
                      </xdr:grpSpPr>
                      <xdr:sp macro="" textlink="">
                        <xdr:nvSpPr>
                          <xdr:cNvPr id="586" name="Freeform 1872">
                            <a:extLst>
                              <a:ext uri="{FF2B5EF4-FFF2-40B4-BE49-F238E27FC236}">
                                <a16:creationId xmlns:a16="http://schemas.microsoft.com/office/drawing/2014/main" id="{00000000-0008-0000-0D00-00004A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873">
                            <a:extLst>
                              <a:ext uri="{FF2B5EF4-FFF2-40B4-BE49-F238E27FC236}">
                                <a16:creationId xmlns:a16="http://schemas.microsoft.com/office/drawing/2014/main" id="{00000000-0008-0000-0D00-00004B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4" name="Group 1874">
                        <a:extLst>
                          <a:ext uri="{FF2B5EF4-FFF2-40B4-BE49-F238E27FC236}">
                            <a16:creationId xmlns:a16="http://schemas.microsoft.com/office/drawing/2014/main" id="{00000000-0008-0000-0D00-000020020000}"/>
                          </a:ext>
                        </a:extLst>
                      </xdr:cNvPr>
                      <xdr:cNvGrpSpPr>
                        <a:grpSpLocks/>
                      </xdr:cNvGrpSpPr>
                    </xdr:nvGrpSpPr>
                    <xdr:grpSpPr bwMode="auto">
                      <a:xfrm>
                        <a:off x="306" y="107"/>
                        <a:ext cx="48" cy="198"/>
                        <a:chOff x="306" y="107"/>
                        <a:chExt cx="48" cy="198"/>
                      </a:xfrm>
                    </xdr:grpSpPr>
                    <xdr:grpSp>
                      <xdr:nvGrpSpPr>
                        <xdr:cNvPr id="550" name="Group 1875">
                          <a:extLst>
                            <a:ext uri="{FF2B5EF4-FFF2-40B4-BE49-F238E27FC236}">
                              <a16:creationId xmlns:a16="http://schemas.microsoft.com/office/drawing/2014/main" id="{00000000-0008-0000-0D00-000026020000}"/>
                            </a:ext>
                          </a:extLst>
                        </xdr:cNvPr>
                        <xdr:cNvGrpSpPr>
                          <a:grpSpLocks/>
                        </xdr:cNvGrpSpPr>
                      </xdr:nvGrpSpPr>
                      <xdr:grpSpPr bwMode="auto">
                        <a:xfrm>
                          <a:off x="307" y="107"/>
                          <a:ext cx="41" cy="114"/>
                          <a:chOff x="307" y="107"/>
                          <a:chExt cx="41" cy="114"/>
                        </a:xfrm>
                      </xdr:grpSpPr>
                      <xdr:grpSp>
                        <xdr:nvGrpSpPr>
                          <xdr:cNvPr id="562" name="Group 1876">
                            <a:extLst>
                              <a:ext uri="{FF2B5EF4-FFF2-40B4-BE49-F238E27FC236}">
                                <a16:creationId xmlns:a16="http://schemas.microsoft.com/office/drawing/2014/main" id="{00000000-0008-0000-0D00-000032020000}"/>
                              </a:ext>
                            </a:extLst>
                          </xdr:cNvPr>
                          <xdr:cNvGrpSpPr>
                            <a:grpSpLocks/>
                          </xdr:cNvGrpSpPr>
                        </xdr:nvGrpSpPr>
                        <xdr:grpSpPr bwMode="auto">
                          <a:xfrm>
                            <a:off x="309" y="186"/>
                            <a:ext cx="38" cy="35"/>
                            <a:chOff x="359" y="187"/>
                            <a:chExt cx="38" cy="35"/>
                          </a:xfrm>
                        </xdr:grpSpPr>
                        <xdr:sp macro="" textlink="">
                          <xdr:nvSpPr>
                            <xdr:cNvPr id="580" name="Freeform 1877">
                              <a:extLst>
                                <a:ext uri="{FF2B5EF4-FFF2-40B4-BE49-F238E27FC236}">
                                  <a16:creationId xmlns:a16="http://schemas.microsoft.com/office/drawing/2014/main" id="{00000000-0008-0000-0D00-000044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81" name="Group 1878">
                              <a:extLst>
                                <a:ext uri="{FF2B5EF4-FFF2-40B4-BE49-F238E27FC236}">
                                  <a16:creationId xmlns:a16="http://schemas.microsoft.com/office/drawing/2014/main" id="{00000000-0008-0000-0D00-000045020000}"/>
                                </a:ext>
                              </a:extLst>
                            </xdr:cNvPr>
                            <xdr:cNvGrpSpPr>
                              <a:grpSpLocks/>
                            </xdr:cNvGrpSpPr>
                          </xdr:nvGrpSpPr>
                          <xdr:grpSpPr bwMode="auto">
                            <a:xfrm>
                              <a:off x="359" y="187"/>
                              <a:ext cx="36" cy="9"/>
                              <a:chOff x="290" y="92"/>
                              <a:chExt cx="36" cy="9"/>
                            </a:xfrm>
                          </xdr:grpSpPr>
                          <xdr:sp macro="" textlink="">
                            <xdr:nvSpPr>
                              <xdr:cNvPr id="582" name="Freeform 1879">
                                <a:extLst>
                                  <a:ext uri="{FF2B5EF4-FFF2-40B4-BE49-F238E27FC236}">
                                    <a16:creationId xmlns:a16="http://schemas.microsoft.com/office/drawing/2014/main" id="{00000000-0008-0000-0D00-000046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83" name="Freeform 1880">
                                <a:extLst>
                                  <a:ext uri="{FF2B5EF4-FFF2-40B4-BE49-F238E27FC236}">
                                    <a16:creationId xmlns:a16="http://schemas.microsoft.com/office/drawing/2014/main" id="{00000000-0008-0000-0D00-000047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63" name="Group 1881">
                            <a:extLst>
                              <a:ext uri="{FF2B5EF4-FFF2-40B4-BE49-F238E27FC236}">
                                <a16:creationId xmlns:a16="http://schemas.microsoft.com/office/drawing/2014/main" id="{00000000-0008-0000-0D00-000033020000}"/>
                              </a:ext>
                            </a:extLst>
                          </xdr:cNvPr>
                          <xdr:cNvGrpSpPr>
                            <a:grpSpLocks/>
                          </xdr:cNvGrpSpPr>
                        </xdr:nvGrpSpPr>
                        <xdr:grpSpPr bwMode="auto">
                          <a:xfrm>
                            <a:off x="307" y="107"/>
                            <a:ext cx="41" cy="83"/>
                            <a:chOff x="307" y="107"/>
                            <a:chExt cx="41" cy="83"/>
                          </a:xfrm>
                        </xdr:grpSpPr>
                        <xdr:grpSp>
                          <xdr:nvGrpSpPr>
                            <xdr:cNvPr id="564" name="Group 1882">
                              <a:extLst>
                                <a:ext uri="{FF2B5EF4-FFF2-40B4-BE49-F238E27FC236}">
                                  <a16:creationId xmlns:a16="http://schemas.microsoft.com/office/drawing/2014/main" id="{00000000-0008-0000-0D00-000034020000}"/>
                                </a:ext>
                              </a:extLst>
                            </xdr:cNvPr>
                            <xdr:cNvGrpSpPr>
                              <a:grpSpLocks noChangeAspect="1"/>
                            </xdr:cNvGrpSpPr>
                          </xdr:nvGrpSpPr>
                          <xdr:grpSpPr bwMode="auto">
                            <a:xfrm>
                              <a:off x="308" y="107"/>
                              <a:ext cx="32" cy="52"/>
                              <a:chOff x="288" y="0"/>
                              <a:chExt cx="63" cy="103"/>
                            </a:xfrm>
                          </xdr:grpSpPr>
                          <xdr:grpSp>
                            <xdr:nvGrpSpPr>
                              <xdr:cNvPr id="566" name="Group 1883">
                                <a:extLst>
                                  <a:ext uri="{FF2B5EF4-FFF2-40B4-BE49-F238E27FC236}">
                                    <a16:creationId xmlns:a16="http://schemas.microsoft.com/office/drawing/2014/main" id="{00000000-0008-0000-0D00-000036020000}"/>
                                  </a:ext>
                                </a:extLst>
                              </xdr:cNvPr>
                              <xdr:cNvGrpSpPr>
                                <a:grpSpLocks noChangeAspect="1"/>
                              </xdr:cNvGrpSpPr>
                            </xdr:nvGrpSpPr>
                            <xdr:grpSpPr bwMode="auto">
                              <a:xfrm>
                                <a:off x="288" y="0"/>
                                <a:ext cx="55" cy="76"/>
                                <a:chOff x="288" y="0"/>
                                <a:chExt cx="110" cy="152"/>
                              </a:xfrm>
                            </xdr:grpSpPr>
                            <xdr:grpSp>
                              <xdr:nvGrpSpPr>
                                <xdr:cNvPr id="568" name="Group 1884">
                                  <a:extLst>
                                    <a:ext uri="{FF2B5EF4-FFF2-40B4-BE49-F238E27FC236}">
                                      <a16:creationId xmlns:a16="http://schemas.microsoft.com/office/drawing/2014/main" id="{00000000-0008-0000-0D00-000038020000}"/>
                                    </a:ext>
                                  </a:extLst>
                                </xdr:cNvPr>
                                <xdr:cNvGrpSpPr>
                                  <a:grpSpLocks noChangeAspect="1"/>
                                </xdr:cNvGrpSpPr>
                              </xdr:nvGrpSpPr>
                              <xdr:grpSpPr bwMode="auto">
                                <a:xfrm>
                                  <a:off x="304" y="48"/>
                                  <a:ext cx="82" cy="104"/>
                                  <a:chOff x="124" y="68"/>
                                  <a:chExt cx="64" cy="92"/>
                                </a:xfrm>
                              </xdr:grpSpPr>
                              <xdr:sp macro="" textlink="">
                                <xdr:nvSpPr>
                                  <xdr:cNvPr id="577" name="Freeform 1885">
                                    <a:extLst>
                                      <a:ext uri="{FF2B5EF4-FFF2-40B4-BE49-F238E27FC236}">
                                        <a16:creationId xmlns:a16="http://schemas.microsoft.com/office/drawing/2014/main" id="{00000000-0008-0000-0D00-000041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8" name="Freeform 1886">
                                    <a:extLst>
                                      <a:ext uri="{FF2B5EF4-FFF2-40B4-BE49-F238E27FC236}">
                                        <a16:creationId xmlns:a16="http://schemas.microsoft.com/office/drawing/2014/main" id="{00000000-0008-0000-0D00-000042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79" name="Freeform 1887">
                                    <a:extLst>
                                      <a:ext uri="{FF2B5EF4-FFF2-40B4-BE49-F238E27FC236}">
                                        <a16:creationId xmlns:a16="http://schemas.microsoft.com/office/drawing/2014/main" id="{00000000-0008-0000-0D00-000043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69" name="Group 1888">
                                  <a:extLst>
                                    <a:ext uri="{FF2B5EF4-FFF2-40B4-BE49-F238E27FC236}">
                                      <a16:creationId xmlns:a16="http://schemas.microsoft.com/office/drawing/2014/main" id="{00000000-0008-0000-0D00-000039020000}"/>
                                    </a:ext>
                                  </a:extLst>
                                </xdr:cNvPr>
                                <xdr:cNvGrpSpPr>
                                  <a:grpSpLocks noChangeAspect="1"/>
                                </xdr:cNvGrpSpPr>
                              </xdr:nvGrpSpPr>
                              <xdr:grpSpPr bwMode="auto">
                                <a:xfrm>
                                  <a:off x="288" y="0"/>
                                  <a:ext cx="110" cy="120"/>
                                  <a:chOff x="288" y="0"/>
                                  <a:chExt cx="110" cy="120"/>
                                </a:xfrm>
                              </xdr:grpSpPr>
                              <xdr:sp macro="" textlink="">
                                <xdr:nvSpPr>
                                  <xdr:cNvPr id="570" name="Freeform 1889">
                                    <a:extLst>
                                      <a:ext uri="{FF2B5EF4-FFF2-40B4-BE49-F238E27FC236}">
                                        <a16:creationId xmlns:a16="http://schemas.microsoft.com/office/drawing/2014/main" id="{00000000-0008-0000-0D00-00003A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71" name="Group 1890">
                                    <a:extLst>
                                      <a:ext uri="{FF2B5EF4-FFF2-40B4-BE49-F238E27FC236}">
                                        <a16:creationId xmlns:a16="http://schemas.microsoft.com/office/drawing/2014/main" id="{00000000-0008-0000-0D00-00003B020000}"/>
                                      </a:ext>
                                    </a:extLst>
                                  </xdr:cNvPr>
                                  <xdr:cNvGrpSpPr>
                                    <a:grpSpLocks noChangeAspect="1"/>
                                  </xdr:cNvGrpSpPr>
                                </xdr:nvGrpSpPr>
                                <xdr:grpSpPr bwMode="auto">
                                  <a:xfrm>
                                    <a:off x="288" y="0"/>
                                    <a:ext cx="110" cy="59"/>
                                    <a:chOff x="182" y="52"/>
                                    <a:chExt cx="110" cy="59"/>
                                  </a:xfrm>
                                </xdr:grpSpPr>
                                <xdr:sp macro="" textlink="">
                                  <xdr:nvSpPr>
                                    <xdr:cNvPr id="572" name="Freeform 1891">
                                      <a:extLst>
                                        <a:ext uri="{FF2B5EF4-FFF2-40B4-BE49-F238E27FC236}">
                                          <a16:creationId xmlns:a16="http://schemas.microsoft.com/office/drawing/2014/main" id="{00000000-0008-0000-0D00-00003C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3" name="Freeform 1892">
                                      <a:extLst>
                                        <a:ext uri="{FF2B5EF4-FFF2-40B4-BE49-F238E27FC236}">
                                          <a16:creationId xmlns:a16="http://schemas.microsoft.com/office/drawing/2014/main" id="{00000000-0008-0000-0D00-00003D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74" name="Group 1893">
                                      <a:extLst>
                                        <a:ext uri="{FF2B5EF4-FFF2-40B4-BE49-F238E27FC236}">
                                          <a16:creationId xmlns:a16="http://schemas.microsoft.com/office/drawing/2014/main" id="{00000000-0008-0000-0D00-00003E020000}"/>
                                        </a:ext>
                                      </a:extLst>
                                    </xdr:cNvPr>
                                    <xdr:cNvGrpSpPr>
                                      <a:grpSpLocks noChangeAspect="1"/>
                                    </xdr:cNvGrpSpPr>
                                  </xdr:nvGrpSpPr>
                                  <xdr:grpSpPr bwMode="auto">
                                    <a:xfrm>
                                      <a:off x="263" y="87"/>
                                      <a:ext cx="10" cy="13"/>
                                      <a:chOff x="80" y="110"/>
                                      <a:chExt cx="32" cy="30"/>
                                    </a:xfrm>
                                  </xdr:grpSpPr>
                                  <xdr:sp macro="" textlink="">
                                    <xdr:nvSpPr>
                                      <xdr:cNvPr id="575" name="Rectangle 1894">
                                        <a:extLst>
                                          <a:ext uri="{FF2B5EF4-FFF2-40B4-BE49-F238E27FC236}">
                                            <a16:creationId xmlns:a16="http://schemas.microsoft.com/office/drawing/2014/main" id="{00000000-0008-0000-0D00-00003F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Rectangle 1895">
                                        <a:extLst>
                                          <a:ext uri="{FF2B5EF4-FFF2-40B4-BE49-F238E27FC236}">
                                            <a16:creationId xmlns:a16="http://schemas.microsoft.com/office/drawing/2014/main" id="{00000000-0008-0000-0D00-000040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67" name="Freeform 1896">
                                <a:extLst>
                                  <a:ext uri="{FF2B5EF4-FFF2-40B4-BE49-F238E27FC236}">
                                    <a16:creationId xmlns:a16="http://schemas.microsoft.com/office/drawing/2014/main" id="{00000000-0008-0000-0D00-000037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65" name="Freeform 1897">
                              <a:extLst>
                                <a:ext uri="{FF2B5EF4-FFF2-40B4-BE49-F238E27FC236}">
                                  <a16:creationId xmlns:a16="http://schemas.microsoft.com/office/drawing/2014/main" id="{00000000-0008-0000-0D00-000035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51" name="Group 1898">
                          <a:extLst>
                            <a:ext uri="{FF2B5EF4-FFF2-40B4-BE49-F238E27FC236}">
                              <a16:creationId xmlns:a16="http://schemas.microsoft.com/office/drawing/2014/main" id="{00000000-0008-0000-0D00-000027020000}"/>
                            </a:ext>
                          </a:extLst>
                        </xdr:cNvPr>
                        <xdr:cNvGrpSpPr>
                          <a:grpSpLocks/>
                        </xdr:cNvGrpSpPr>
                      </xdr:nvGrpSpPr>
                      <xdr:grpSpPr bwMode="auto">
                        <a:xfrm>
                          <a:off x="306" y="203"/>
                          <a:ext cx="48" cy="102"/>
                          <a:chOff x="356" y="204"/>
                          <a:chExt cx="48" cy="102"/>
                        </a:xfrm>
                      </xdr:grpSpPr>
                      <xdr:grpSp>
                        <xdr:nvGrpSpPr>
                          <xdr:cNvPr id="552" name="Group 1899">
                            <a:extLst>
                              <a:ext uri="{FF2B5EF4-FFF2-40B4-BE49-F238E27FC236}">
                                <a16:creationId xmlns:a16="http://schemas.microsoft.com/office/drawing/2014/main" id="{00000000-0008-0000-0D00-000028020000}"/>
                              </a:ext>
                            </a:extLst>
                          </xdr:cNvPr>
                          <xdr:cNvGrpSpPr>
                            <a:grpSpLocks/>
                          </xdr:cNvGrpSpPr>
                        </xdr:nvGrpSpPr>
                        <xdr:grpSpPr bwMode="auto">
                          <a:xfrm>
                            <a:off x="356" y="205"/>
                            <a:ext cx="28" cy="99"/>
                            <a:chOff x="335" y="205"/>
                            <a:chExt cx="28" cy="99"/>
                          </a:xfrm>
                        </xdr:grpSpPr>
                        <xdr:sp macro="" textlink="">
                          <xdr:nvSpPr>
                            <xdr:cNvPr id="558" name="Freeform 1900">
                              <a:extLst>
                                <a:ext uri="{FF2B5EF4-FFF2-40B4-BE49-F238E27FC236}">
                                  <a16:creationId xmlns:a16="http://schemas.microsoft.com/office/drawing/2014/main" id="{00000000-0008-0000-0D00-00002E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9" name="Group 1901">
                              <a:extLst>
                                <a:ext uri="{FF2B5EF4-FFF2-40B4-BE49-F238E27FC236}">
                                  <a16:creationId xmlns:a16="http://schemas.microsoft.com/office/drawing/2014/main" id="{00000000-0008-0000-0D00-00002F020000}"/>
                                </a:ext>
                              </a:extLst>
                            </xdr:cNvPr>
                            <xdr:cNvGrpSpPr>
                              <a:grpSpLocks/>
                            </xdr:cNvGrpSpPr>
                          </xdr:nvGrpSpPr>
                          <xdr:grpSpPr bwMode="auto">
                            <a:xfrm rot="40272">
                              <a:off x="335" y="246"/>
                              <a:ext cx="26" cy="58"/>
                              <a:chOff x="339" y="236"/>
                              <a:chExt cx="26" cy="58"/>
                            </a:xfrm>
                          </xdr:grpSpPr>
                          <xdr:sp macro="" textlink="">
                            <xdr:nvSpPr>
                              <xdr:cNvPr id="560" name="Freeform 1902">
                                <a:extLst>
                                  <a:ext uri="{FF2B5EF4-FFF2-40B4-BE49-F238E27FC236}">
                                    <a16:creationId xmlns:a16="http://schemas.microsoft.com/office/drawing/2014/main" id="{00000000-0008-0000-0D00-000030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1" name="Freeform 1903">
                                <a:extLst>
                                  <a:ext uri="{FF2B5EF4-FFF2-40B4-BE49-F238E27FC236}">
                                    <a16:creationId xmlns:a16="http://schemas.microsoft.com/office/drawing/2014/main" id="{00000000-0008-0000-0D00-000031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3" name="Group 1904">
                            <a:extLst>
                              <a:ext uri="{FF2B5EF4-FFF2-40B4-BE49-F238E27FC236}">
                                <a16:creationId xmlns:a16="http://schemas.microsoft.com/office/drawing/2014/main" id="{00000000-0008-0000-0D00-000029020000}"/>
                              </a:ext>
                            </a:extLst>
                          </xdr:cNvPr>
                          <xdr:cNvGrpSpPr>
                            <a:grpSpLocks/>
                          </xdr:cNvGrpSpPr>
                        </xdr:nvGrpSpPr>
                        <xdr:grpSpPr bwMode="auto">
                          <a:xfrm>
                            <a:off x="376" y="204"/>
                            <a:ext cx="28" cy="102"/>
                            <a:chOff x="376" y="204"/>
                            <a:chExt cx="28" cy="102"/>
                          </a:xfrm>
                        </xdr:grpSpPr>
                        <xdr:sp macro="" textlink="">
                          <xdr:nvSpPr>
                            <xdr:cNvPr id="554" name="Freeform 1905">
                              <a:extLst>
                                <a:ext uri="{FF2B5EF4-FFF2-40B4-BE49-F238E27FC236}">
                                  <a16:creationId xmlns:a16="http://schemas.microsoft.com/office/drawing/2014/main" id="{00000000-0008-0000-0D00-00002A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5" name="Group 1906">
                              <a:extLst>
                                <a:ext uri="{FF2B5EF4-FFF2-40B4-BE49-F238E27FC236}">
                                  <a16:creationId xmlns:a16="http://schemas.microsoft.com/office/drawing/2014/main" id="{00000000-0008-0000-0D00-00002B020000}"/>
                                </a:ext>
                              </a:extLst>
                            </xdr:cNvPr>
                            <xdr:cNvGrpSpPr>
                              <a:grpSpLocks/>
                            </xdr:cNvGrpSpPr>
                          </xdr:nvGrpSpPr>
                          <xdr:grpSpPr bwMode="auto">
                            <a:xfrm>
                              <a:off x="381" y="248"/>
                              <a:ext cx="23" cy="58"/>
                              <a:chOff x="381" y="248"/>
                              <a:chExt cx="23" cy="58"/>
                            </a:xfrm>
                          </xdr:grpSpPr>
                          <xdr:sp macro="" textlink="">
                            <xdr:nvSpPr>
                              <xdr:cNvPr id="556" name="Freeform 1907">
                                <a:extLst>
                                  <a:ext uri="{FF2B5EF4-FFF2-40B4-BE49-F238E27FC236}">
                                    <a16:creationId xmlns:a16="http://schemas.microsoft.com/office/drawing/2014/main" id="{00000000-0008-0000-0D00-00002C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7" name="Freeform 1908">
                                <a:extLst>
                                  <a:ext uri="{FF2B5EF4-FFF2-40B4-BE49-F238E27FC236}">
                                    <a16:creationId xmlns:a16="http://schemas.microsoft.com/office/drawing/2014/main" id="{00000000-0008-0000-0D00-00002D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5" name="Group 1909">
                        <a:extLst>
                          <a:ext uri="{FF2B5EF4-FFF2-40B4-BE49-F238E27FC236}">
                            <a16:creationId xmlns:a16="http://schemas.microsoft.com/office/drawing/2014/main" id="{00000000-0008-0000-0D00-000021020000}"/>
                          </a:ext>
                        </a:extLst>
                      </xdr:cNvPr>
                      <xdr:cNvGrpSpPr>
                        <a:grpSpLocks/>
                      </xdr:cNvGrpSpPr>
                    </xdr:nvGrpSpPr>
                    <xdr:grpSpPr bwMode="auto">
                      <a:xfrm>
                        <a:off x="339" y="142"/>
                        <a:ext cx="22" cy="74"/>
                        <a:chOff x="402" y="142"/>
                        <a:chExt cx="22" cy="74"/>
                      </a:xfrm>
                    </xdr:grpSpPr>
                    <xdr:sp macro="" textlink="">
                      <xdr:nvSpPr>
                        <xdr:cNvPr id="546" name="Freeform 1910">
                          <a:extLst>
                            <a:ext uri="{FF2B5EF4-FFF2-40B4-BE49-F238E27FC236}">
                              <a16:creationId xmlns:a16="http://schemas.microsoft.com/office/drawing/2014/main" id="{00000000-0008-0000-0D00-000022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7" name="Group 1911">
                          <a:extLst>
                            <a:ext uri="{FF2B5EF4-FFF2-40B4-BE49-F238E27FC236}">
                              <a16:creationId xmlns:a16="http://schemas.microsoft.com/office/drawing/2014/main" id="{00000000-0008-0000-0D00-000023020000}"/>
                            </a:ext>
                          </a:extLst>
                        </xdr:cNvPr>
                        <xdr:cNvGrpSpPr>
                          <a:grpSpLocks/>
                        </xdr:cNvGrpSpPr>
                      </xdr:nvGrpSpPr>
                      <xdr:grpSpPr bwMode="auto">
                        <a:xfrm>
                          <a:off x="409" y="170"/>
                          <a:ext cx="15" cy="46"/>
                          <a:chOff x="325" y="55"/>
                          <a:chExt cx="15" cy="46"/>
                        </a:xfrm>
                      </xdr:grpSpPr>
                      <xdr:sp macro="" textlink="">
                        <xdr:nvSpPr>
                          <xdr:cNvPr id="548" name="Freeform 1912">
                            <a:extLst>
                              <a:ext uri="{FF2B5EF4-FFF2-40B4-BE49-F238E27FC236}">
                                <a16:creationId xmlns:a16="http://schemas.microsoft.com/office/drawing/2014/main" id="{00000000-0008-0000-0D00-000024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9" name="Freeform 1913">
                            <a:extLst>
                              <a:ext uri="{FF2B5EF4-FFF2-40B4-BE49-F238E27FC236}">
                                <a16:creationId xmlns:a16="http://schemas.microsoft.com/office/drawing/2014/main" id="{00000000-0008-0000-0D00-000025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542" name="図 541">
                      <a:extLst>
                        <a:ext uri="{FF2B5EF4-FFF2-40B4-BE49-F238E27FC236}">
                          <a16:creationId xmlns:a16="http://schemas.microsoft.com/office/drawing/2014/main" id="{00000000-0008-0000-0D00-00001E0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cxnSp macro="">
                <xdr:nvCxnSpPr>
                  <xdr:cNvPr id="540" name="直線コネクタ 539">
                    <a:extLst>
                      <a:ext uri="{FF2B5EF4-FFF2-40B4-BE49-F238E27FC236}">
                        <a16:creationId xmlns:a16="http://schemas.microsoft.com/office/drawing/2014/main" id="{00000000-0008-0000-0D00-00001C020000}"/>
                      </a:ext>
                    </a:extLst>
                  </xdr:cNvPr>
                  <xdr:cNvCxnSpPr/>
                </xdr:nvCxnSpPr>
                <xdr:spPr>
                  <a:xfrm flipV="1">
                    <a:off x="12436496" y="3859764"/>
                    <a:ext cx="244659"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grpSp>
      <xdr:sp macro="" textlink="">
        <xdr:nvSpPr>
          <xdr:cNvPr id="530" name="四角形: 角を丸くする 529">
            <a:extLst>
              <a:ext uri="{FF2B5EF4-FFF2-40B4-BE49-F238E27FC236}">
                <a16:creationId xmlns:a16="http://schemas.microsoft.com/office/drawing/2014/main" id="{00000000-0008-0000-0D00-000012020000}"/>
              </a:ext>
            </a:extLst>
          </xdr:cNvPr>
          <xdr:cNvSpPr/>
        </xdr:nvSpPr>
        <xdr:spPr>
          <a:xfrm>
            <a:off x="13137173" y="2828192"/>
            <a:ext cx="189526" cy="119883"/>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47</xdr:col>
      <xdr:colOff>482914</xdr:colOff>
      <xdr:row>4</xdr:row>
      <xdr:rowOff>161749</xdr:rowOff>
    </xdr:from>
    <xdr:to>
      <xdr:col>48</xdr:col>
      <xdr:colOff>402289</xdr:colOff>
      <xdr:row>9</xdr:row>
      <xdr:rowOff>95384</xdr:rowOff>
    </xdr:to>
    <xdr:grpSp>
      <xdr:nvGrpSpPr>
        <xdr:cNvPr id="658" name="グループ化 657">
          <a:extLst>
            <a:ext uri="{FF2B5EF4-FFF2-40B4-BE49-F238E27FC236}">
              <a16:creationId xmlns:a16="http://schemas.microsoft.com/office/drawing/2014/main" id="{00000000-0008-0000-0D00-000092020000}"/>
            </a:ext>
          </a:extLst>
        </xdr:cNvPr>
        <xdr:cNvGrpSpPr/>
      </xdr:nvGrpSpPr>
      <xdr:grpSpPr>
        <a:xfrm>
          <a:off x="18995606" y="1211941"/>
          <a:ext cx="603221" cy="1114084"/>
          <a:chOff x="18578647" y="2981995"/>
          <a:chExt cx="601147" cy="1157667"/>
        </a:xfrm>
      </xdr:grpSpPr>
      <xdr:sp macro="" textlink="">
        <xdr:nvSpPr>
          <xdr:cNvPr id="659" name="テキスト ボックス 658">
            <a:extLst>
              <a:ext uri="{FF2B5EF4-FFF2-40B4-BE49-F238E27FC236}">
                <a16:creationId xmlns:a16="http://schemas.microsoft.com/office/drawing/2014/main" id="{00000000-0008-0000-0D00-000093020000}"/>
              </a:ext>
            </a:extLst>
          </xdr:cNvPr>
          <xdr:cNvSpPr txBox="1"/>
        </xdr:nvSpPr>
        <xdr:spPr>
          <a:xfrm>
            <a:off x="18578647" y="3878035"/>
            <a:ext cx="601147" cy="2616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sp macro="" textlink="">
        <xdr:nvSpPr>
          <xdr:cNvPr id="660" name="正方形/長方形 659">
            <a:extLst>
              <a:ext uri="{FF2B5EF4-FFF2-40B4-BE49-F238E27FC236}">
                <a16:creationId xmlns:a16="http://schemas.microsoft.com/office/drawing/2014/main" id="{00000000-0008-0000-0D00-000094020000}"/>
              </a:ext>
            </a:extLst>
          </xdr:cNvPr>
          <xdr:cNvSpPr/>
        </xdr:nvSpPr>
        <xdr:spPr>
          <a:xfrm>
            <a:off x="18698267" y="3270135"/>
            <a:ext cx="306809" cy="56306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61" name="四角形: 角を丸くする 660">
            <a:extLst>
              <a:ext uri="{FF2B5EF4-FFF2-40B4-BE49-F238E27FC236}">
                <a16:creationId xmlns:a16="http://schemas.microsoft.com/office/drawing/2014/main" id="{00000000-0008-0000-0D00-000095020000}"/>
              </a:ext>
            </a:extLst>
          </xdr:cNvPr>
          <xdr:cNvSpPr/>
        </xdr:nvSpPr>
        <xdr:spPr>
          <a:xfrm>
            <a:off x="18669000" y="2981995"/>
            <a:ext cx="364146" cy="271857"/>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50</xdr:col>
      <xdr:colOff>479582</xdr:colOff>
      <xdr:row>21</xdr:row>
      <xdr:rowOff>131883</xdr:rowOff>
    </xdr:from>
    <xdr:to>
      <xdr:col>50</xdr:col>
      <xdr:colOff>667259</xdr:colOff>
      <xdr:row>22</xdr:row>
      <xdr:rowOff>45182</xdr:rowOff>
    </xdr:to>
    <xdr:pic>
      <xdr:nvPicPr>
        <xdr:cNvPr id="662" name="図 661">
          <a:extLst>
            <a:ext uri="{FF2B5EF4-FFF2-40B4-BE49-F238E27FC236}">
              <a16:creationId xmlns:a16="http://schemas.microsoft.com/office/drawing/2014/main" id="{00000000-0008-0000-0D00-0000960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58357" y="5227758"/>
          <a:ext cx="187677" cy="141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56</xdr:col>
      <xdr:colOff>158610</xdr:colOff>
      <xdr:row>21</xdr:row>
      <xdr:rowOff>53422</xdr:rowOff>
    </xdr:from>
    <xdr:to>
      <xdr:col>56</xdr:col>
      <xdr:colOff>275314</xdr:colOff>
      <xdr:row>22</xdr:row>
      <xdr:rowOff>78947</xdr:rowOff>
    </xdr:to>
    <xdr:grpSp>
      <xdr:nvGrpSpPr>
        <xdr:cNvPr id="663" name="Group 1868">
          <a:extLst>
            <a:ext uri="{FF2B5EF4-FFF2-40B4-BE49-F238E27FC236}">
              <a16:creationId xmlns:a16="http://schemas.microsoft.com/office/drawing/2014/main" id="{00000000-0008-0000-0D00-000097020000}"/>
            </a:ext>
          </a:extLst>
        </xdr:cNvPr>
        <xdr:cNvGrpSpPr>
          <a:grpSpLocks/>
        </xdr:cNvGrpSpPr>
      </xdr:nvGrpSpPr>
      <xdr:grpSpPr bwMode="auto">
        <a:xfrm>
          <a:off x="24825918" y="5084576"/>
          <a:ext cx="116704" cy="253474"/>
          <a:chOff x="283" y="107"/>
          <a:chExt cx="78" cy="198"/>
        </a:xfrm>
      </xdr:grpSpPr>
      <xdr:grpSp>
        <xdr:nvGrpSpPr>
          <xdr:cNvPr id="664" name="Group 1869">
            <a:extLst>
              <a:ext uri="{FF2B5EF4-FFF2-40B4-BE49-F238E27FC236}">
                <a16:creationId xmlns:a16="http://schemas.microsoft.com/office/drawing/2014/main" id="{00000000-0008-0000-0D00-000098020000}"/>
              </a:ext>
            </a:extLst>
          </xdr:cNvPr>
          <xdr:cNvGrpSpPr>
            <a:grpSpLocks/>
          </xdr:cNvGrpSpPr>
        </xdr:nvGrpSpPr>
        <xdr:grpSpPr bwMode="auto">
          <a:xfrm>
            <a:off x="283" y="141"/>
            <a:ext cx="36" cy="69"/>
            <a:chOff x="320" y="141"/>
            <a:chExt cx="36" cy="69"/>
          </a:xfrm>
        </xdr:grpSpPr>
        <xdr:sp macro="" textlink="">
          <xdr:nvSpPr>
            <xdr:cNvPr id="705" name="Freeform 1870">
              <a:extLst>
                <a:ext uri="{FF2B5EF4-FFF2-40B4-BE49-F238E27FC236}">
                  <a16:creationId xmlns:a16="http://schemas.microsoft.com/office/drawing/2014/main" id="{00000000-0008-0000-0D00-0000C1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706" name="Group 1871">
              <a:extLst>
                <a:ext uri="{FF2B5EF4-FFF2-40B4-BE49-F238E27FC236}">
                  <a16:creationId xmlns:a16="http://schemas.microsoft.com/office/drawing/2014/main" id="{00000000-0008-0000-0D00-0000C2020000}"/>
                </a:ext>
              </a:extLst>
            </xdr:cNvPr>
            <xdr:cNvGrpSpPr>
              <a:grpSpLocks/>
            </xdr:cNvGrpSpPr>
          </xdr:nvGrpSpPr>
          <xdr:grpSpPr bwMode="auto">
            <a:xfrm>
              <a:off x="320" y="166"/>
              <a:ext cx="28" cy="44"/>
              <a:chOff x="299" y="179"/>
              <a:chExt cx="28" cy="44"/>
            </a:xfrm>
          </xdr:grpSpPr>
          <xdr:sp macro="" textlink="">
            <xdr:nvSpPr>
              <xdr:cNvPr id="707" name="Freeform 1872">
                <a:extLst>
                  <a:ext uri="{FF2B5EF4-FFF2-40B4-BE49-F238E27FC236}">
                    <a16:creationId xmlns:a16="http://schemas.microsoft.com/office/drawing/2014/main" id="{00000000-0008-0000-0D00-0000C3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08" name="Freeform 1873">
                <a:extLst>
                  <a:ext uri="{FF2B5EF4-FFF2-40B4-BE49-F238E27FC236}">
                    <a16:creationId xmlns:a16="http://schemas.microsoft.com/office/drawing/2014/main" id="{00000000-0008-0000-0D00-0000C4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65" name="Group 1874">
            <a:extLst>
              <a:ext uri="{FF2B5EF4-FFF2-40B4-BE49-F238E27FC236}">
                <a16:creationId xmlns:a16="http://schemas.microsoft.com/office/drawing/2014/main" id="{00000000-0008-0000-0D00-000099020000}"/>
              </a:ext>
            </a:extLst>
          </xdr:cNvPr>
          <xdr:cNvGrpSpPr>
            <a:grpSpLocks/>
          </xdr:cNvGrpSpPr>
        </xdr:nvGrpSpPr>
        <xdr:grpSpPr bwMode="auto">
          <a:xfrm>
            <a:off x="306" y="107"/>
            <a:ext cx="48" cy="198"/>
            <a:chOff x="306" y="107"/>
            <a:chExt cx="48" cy="198"/>
          </a:xfrm>
        </xdr:grpSpPr>
        <xdr:grpSp>
          <xdr:nvGrpSpPr>
            <xdr:cNvPr id="671" name="Group 1875">
              <a:extLst>
                <a:ext uri="{FF2B5EF4-FFF2-40B4-BE49-F238E27FC236}">
                  <a16:creationId xmlns:a16="http://schemas.microsoft.com/office/drawing/2014/main" id="{00000000-0008-0000-0D00-00009F020000}"/>
                </a:ext>
              </a:extLst>
            </xdr:cNvPr>
            <xdr:cNvGrpSpPr>
              <a:grpSpLocks/>
            </xdr:cNvGrpSpPr>
          </xdr:nvGrpSpPr>
          <xdr:grpSpPr bwMode="auto">
            <a:xfrm>
              <a:off x="307" y="107"/>
              <a:ext cx="41" cy="114"/>
              <a:chOff x="307" y="107"/>
              <a:chExt cx="41" cy="114"/>
            </a:xfrm>
          </xdr:grpSpPr>
          <xdr:grpSp>
            <xdr:nvGrpSpPr>
              <xdr:cNvPr id="683" name="Group 1876">
                <a:extLst>
                  <a:ext uri="{FF2B5EF4-FFF2-40B4-BE49-F238E27FC236}">
                    <a16:creationId xmlns:a16="http://schemas.microsoft.com/office/drawing/2014/main" id="{00000000-0008-0000-0D00-0000AB020000}"/>
                  </a:ext>
                </a:extLst>
              </xdr:cNvPr>
              <xdr:cNvGrpSpPr>
                <a:grpSpLocks/>
              </xdr:cNvGrpSpPr>
            </xdr:nvGrpSpPr>
            <xdr:grpSpPr bwMode="auto">
              <a:xfrm>
                <a:off x="309" y="186"/>
                <a:ext cx="38" cy="35"/>
                <a:chOff x="359" y="187"/>
                <a:chExt cx="38" cy="35"/>
              </a:xfrm>
            </xdr:grpSpPr>
            <xdr:sp macro="" textlink="">
              <xdr:nvSpPr>
                <xdr:cNvPr id="701" name="Freeform 1877">
                  <a:extLst>
                    <a:ext uri="{FF2B5EF4-FFF2-40B4-BE49-F238E27FC236}">
                      <a16:creationId xmlns:a16="http://schemas.microsoft.com/office/drawing/2014/main" id="{00000000-0008-0000-0D00-0000BD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02" name="Group 1878">
                  <a:extLst>
                    <a:ext uri="{FF2B5EF4-FFF2-40B4-BE49-F238E27FC236}">
                      <a16:creationId xmlns:a16="http://schemas.microsoft.com/office/drawing/2014/main" id="{00000000-0008-0000-0D00-0000BE020000}"/>
                    </a:ext>
                  </a:extLst>
                </xdr:cNvPr>
                <xdr:cNvGrpSpPr>
                  <a:grpSpLocks/>
                </xdr:cNvGrpSpPr>
              </xdr:nvGrpSpPr>
              <xdr:grpSpPr bwMode="auto">
                <a:xfrm>
                  <a:off x="359" y="187"/>
                  <a:ext cx="36" cy="9"/>
                  <a:chOff x="290" y="92"/>
                  <a:chExt cx="36" cy="9"/>
                </a:xfrm>
              </xdr:grpSpPr>
              <xdr:sp macro="" textlink="">
                <xdr:nvSpPr>
                  <xdr:cNvPr id="703" name="Freeform 1879">
                    <a:extLst>
                      <a:ext uri="{FF2B5EF4-FFF2-40B4-BE49-F238E27FC236}">
                        <a16:creationId xmlns:a16="http://schemas.microsoft.com/office/drawing/2014/main" id="{00000000-0008-0000-0D00-0000BF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704" name="Freeform 1880">
                    <a:extLst>
                      <a:ext uri="{FF2B5EF4-FFF2-40B4-BE49-F238E27FC236}">
                        <a16:creationId xmlns:a16="http://schemas.microsoft.com/office/drawing/2014/main" id="{00000000-0008-0000-0D00-0000C0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684" name="Group 1881">
                <a:extLst>
                  <a:ext uri="{FF2B5EF4-FFF2-40B4-BE49-F238E27FC236}">
                    <a16:creationId xmlns:a16="http://schemas.microsoft.com/office/drawing/2014/main" id="{00000000-0008-0000-0D00-0000AC020000}"/>
                  </a:ext>
                </a:extLst>
              </xdr:cNvPr>
              <xdr:cNvGrpSpPr>
                <a:grpSpLocks/>
              </xdr:cNvGrpSpPr>
            </xdr:nvGrpSpPr>
            <xdr:grpSpPr bwMode="auto">
              <a:xfrm>
                <a:off x="307" y="107"/>
                <a:ext cx="41" cy="83"/>
                <a:chOff x="307" y="107"/>
                <a:chExt cx="41" cy="83"/>
              </a:xfrm>
            </xdr:grpSpPr>
            <xdr:grpSp>
              <xdr:nvGrpSpPr>
                <xdr:cNvPr id="685" name="Group 1882">
                  <a:extLst>
                    <a:ext uri="{FF2B5EF4-FFF2-40B4-BE49-F238E27FC236}">
                      <a16:creationId xmlns:a16="http://schemas.microsoft.com/office/drawing/2014/main" id="{00000000-0008-0000-0D00-0000AD020000}"/>
                    </a:ext>
                  </a:extLst>
                </xdr:cNvPr>
                <xdr:cNvGrpSpPr>
                  <a:grpSpLocks noChangeAspect="1"/>
                </xdr:cNvGrpSpPr>
              </xdr:nvGrpSpPr>
              <xdr:grpSpPr bwMode="auto">
                <a:xfrm>
                  <a:off x="308" y="107"/>
                  <a:ext cx="32" cy="52"/>
                  <a:chOff x="288" y="0"/>
                  <a:chExt cx="63" cy="103"/>
                </a:xfrm>
              </xdr:grpSpPr>
              <xdr:grpSp>
                <xdr:nvGrpSpPr>
                  <xdr:cNvPr id="687" name="Group 1883">
                    <a:extLst>
                      <a:ext uri="{FF2B5EF4-FFF2-40B4-BE49-F238E27FC236}">
                        <a16:creationId xmlns:a16="http://schemas.microsoft.com/office/drawing/2014/main" id="{00000000-0008-0000-0D00-0000AF020000}"/>
                      </a:ext>
                    </a:extLst>
                  </xdr:cNvPr>
                  <xdr:cNvGrpSpPr>
                    <a:grpSpLocks noChangeAspect="1"/>
                  </xdr:cNvGrpSpPr>
                </xdr:nvGrpSpPr>
                <xdr:grpSpPr bwMode="auto">
                  <a:xfrm>
                    <a:off x="288" y="0"/>
                    <a:ext cx="55" cy="76"/>
                    <a:chOff x="288" y="0"/>
                    <a:chExt cx="110" cy="152"/>
                  </a:xfrm>
                </xdr:grpSpPr>
                <xdr:grpSp>
                  <xdr:nvGrpSpPr>
                    <xdr:cNvPr id="689" name="Group 1884">
                      <a:extLst>
                        <a:ext uri="{FF2B5EF4-FFF2-40B4-BE49-F238E27FC236}">
                          <a16:creationId xmlns:a16="http://schemas.microsoft.com/office/drawing/2014/main" id="{00000000-0008-0000-0D00-0000B1020000}"/>
                        </a:ext>
                      </a:extLst>
                    </xdr:cNvPr>
                    <xdr:cNvGrpSpPr>
                      <a:grpSpLocks noChangeAspect="1"/>
                    </xdr:cNvGrpSpPr>
                  </xdr:nvGrpSpPr>
                  <xdr:grpSpPr bwMode="auto">
                    <a:xfrm>
                      <a:off x="304" y="48"/>
                      <a:ext cx="82" cy="104"/>
                      <a:chOff x="124" y="68"/>
                      <a:chExt cx="64" cy="92"/>
                    </a:xfrm>
                  </xdr:grpSpPr>
                  <xdr:sp macro="" textlink="">
                    <xdr:nvSpPr>
                      <xdr:cNvPr id="698" name="Freeform 1885">
                        <a:extLst>
                          <a:ext uri="{FF2B5EF4-FFF2-40B4-BE49-F238E27FC236}">
                            <a16:creationId xmlns:a16="http://schemas.microsoft.com/office/drawing/2014/main" id="{00000000-0008-0000-0D00-0000B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9" name="Freeform 1886">
                        <a:extLst>
                          <a:ext uri="{FF2B5EF4-FFF2-40B4-BE49-F238E27FC236}">
                            <a16:creationId xmlns:a16="http://schemas.microsoft.com/office/drawing/2014/main" id="{00000000-0008-0000-0D00-0000B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700" name="Freeform 1887">
                        <a:extLst>
                          <a:ext uri="{FF2B5EF4-FFF2-40B4-BE49-F238E27FC236}">
                            <a16:creationId xmlns:a16="http://schemas.microsoft.com/office/drawing/2014/main" id="{00000000-0008-0000-0D00-0000B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690" name="Group 1888">
                      <a:extLst>
                        <a:ext uri="{FF2B5EF4-FFF2-40B4-BE49-F238E27FC236}">
                          <a16:creationId xmlns:a16="http://schemas.microsoft.com/office/drawing/2014/main" id="{00000000-0008-0000-0D00-0000B2020000}"/>
                        </a:ext>
                      </a:extLst>
                    </xdr:cNvPr>
                    <xdr:cNvGrpSpPr>
                      <a:grpSpLocks noChangeAspect="1"/>
                    </xdr:cNvGrpSpPr>
                  </xdr:nvGrpSpPr>
                  <xdr:grpSpPr bwMode="auto">
                    <a:xfrm>
                      <a:off x="288" y="0"/>
                      <a:ext cx="110" cy="120"/>
                      <a:chOff x="288" y="0"/>
                      <a:chExt cx="110" cy="120"/>
                    </a:xfrm>
                  </xdr:grpSpPr>
                  <xdr:sp macro="" textlink="">
                    <xdr:nvSpPr>
                      <xdr:cNvPr id="691" name="Freeform 1889">
                        <a:extLst>
                          <a:ext uri="{FF2B5EF4-FFF2-40B4-BE49-F238E27FC236}">
                            <a16:creationId xmlns:a16="http://schemas.microsoft.com/office/drawing/2014/main" id="{00000000-0008-0000-0D00-0000B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692" name="Group 1890">
                        <a:extLst>
                          <a:ext uri="{FF2B5EF4-FFF2-40B4-BE49-F238E27FC236}">
                            <a16:creationId xmlns:a16="http://schemas.microsoft.com/office/drawing/2014/main" id="{00000000-0008-0000-0D00-0000B4020000}"/>
                          </a:ext>
                        </a:extLst>
                      </xdr:cNvPr>
                      <xdr:cNvGrpSpPr>
                        <a:grpSpLocks noChangeAspect="1"/>
                      </xdr:cNvGrpSpPr>
                    </xdr:nvGrpSpPr>
                    <xdr:grpSpPr bwMode="auto">
                      <a:xfrm>
                        <a:off x="288" y="0"/>
                        <a:ext cx="110" cy="59"/>
                        <a:chOff x="182" y="52"/>
                        <a:chExt cx="110" cy="59"/>
                      </a:xfrm>
                    </xdr:grpSpPr>
                    <xdr:sp macro="" textlink="">
                      <xdr:nvSpPr>
                        <xdr:cNvPr id="693" name="Freeform 1891">
                          <a:extLst>
                            <a:ext uri="{FF2B5EF4-FFF2-40B4-BE49-F238E27FC236}">
                              <a16:creationId xmlns:a16="http://schemas.microsoft.com/office/drawing/2014/main" id="{00000000-0008-0000-0D00-0000B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4" name="Freeform 1892">
                          <a:extLst>
                            <a:ext uri="{FF2B5EF4-FFF2-40B4-BE49-F238E27FC236}">
                              <a16:creationId xmlns:a16="http://schemas.microsoft.com/office/drawing/2014/main" id="{00000000-0008-0000-0D00-0000B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695" name="Group 1893">
                          <a:extLst>
                            <a:ext uri="{FF2B5EF4-FFF2-40B4-BE49-F238E27FC236}">
                              <a16:creationId xmlns:a16="http://schemas.microsoft.com/office/drawing/2014/main" id="{00000000-0008-0000-0D00-0000B7020000}"/>
                            </a:ext>
                          </a:extLst>
                        </xdr:cNvPr>
                        <xdr:cNvGrpSpPr>
                          <a:grpSpLocks noChangeAspect="1"/>
                        </xdr:cNvGrpSpPr>
                      </xdr:nvGrpSpPr>
                      <xdr:grpSpPr bwMode="auto">
                        <a:xfrm>
                          <a:off x="263" y="87"/>
                          <a:ext cx="10" cy="13"/>
                          <a:chOff x="80" y="110"/>
                          <a:chExt cx="32" cy="30"/>
                        </a:xfrm>
                      </xdr:grpSpPr>
                      <xdr:sp macro="" textlink="">
                        <xdr:nvSpPr>
                          <xdr:cNvPr id="696" name="Rectangle 1894">
                            <a:extLst>
                              <a:ext uri="{FF2B5EF4-FFF2-40B4-BE49-F238E27FC236}">
                                <a16:creationId xmlns:a16="http://schemas.microsoft.com/office/drawing/2014/main" id="{00000000-0008-0000-0D00-0000B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697" name="Rectangle 1895">
                            <a:extLst>
                              <a:ext uri="{FF2B5EF4-FFF2-40B4-BE49-F238E27FC236}">
                                <a16:creationId xmlns:a16="http://schemas.microsoft.com/office/drawing/2014/main" id="{00000000-0008-0000-0D00-0000B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688" name="Freeform 1896">
                    <a:extLst>
                      <a:ext uri="{FF2B5EF4-FFF2-40B4-BE49-F238E27FC236}">
                        <a16:creationId xmlns:a16="http://schemas.microsoft.com/office/drawing/2014/main" id="{00000000-0008-0000-0D00-0000B0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86" name="Freeform 1897">
                  <a:extLst>
                    <a:ext uri="{FF2B5EF4-FFF2-40B4-BE49-F238E27FC236}">
                      <a16:creationId xmlns:a16="http://schemas.microsoft.com/office/drawing/2014/main" id="{00000000-0008-0000-0D00-0000AE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72" name="Group 1898">
              <a:extLst>
                <a:ext uri="{FF2B5EF4-FFF2-40B4-BE49-F238E27FC236}">
                  <a16:creationId xmlns:a16="http://schemas.microsoft.com/office/drawing/2014/main" id="{00000000-0008-0000-0D00-0000A0020000}"/>
                </a:ext>
              </a:extLst>
            </xdr:cNvPr>
            <xdr:cNvGrpSpPr>
              <a:grpSpLocks/>
            </xdr:cNvGrpSpPr>
          </xdr:nvGrpSpPr>
          <xdr:grpSpPr bwMode="auto">
            <a:xfrm>
              <a:off x="306" y="203"/>
              <a:ext cx="48" cy="102"/>
              <a:chOff x="356" y="204"/>
              <a:chExt cx="48" cy="102"/>
            </a:xfrm>
          </xdr:grpSpPr>
          <xdr:grpSp>
            <xdr:nvGrpSpPr>
              <xdr:cNvPr id="673" name="Group 1899">
                <a:extLst>
                  <a:ext uri="{FF2B5EF4-FFF2-40B4-BE49-F238E27FC236}">
                    <a16:creationId xmlns:a16="http://schemas.microsoft.com/office/drawing/2014/main" id="{00000000-0008-0000-0D00-0000A1020000}"/>
                  </a:ext>
                </a:extLst>
              </xdr:cNvPr>
              <xdr:cNvGrpSpPr>
                <a:grpSpLocks/>
              </xdr:cNvGrpSpPr>
            </xdr:nvGrpSpPr>
            <xdr:grpSpPr bwMode="auto">
              <a:xfrm>
                <a:off x="356" y="205"/>
                <a:ext cx="28" cy="99"/>
                <a:chOff x="335" y="205"/>
                <a:chExt cx="28" cy="99"/>
              </a:xfrm>
            </xdr:grpSpPr>
            <xdr:sp macro="" textlink="">
              <xdr:nvSpPr>
                <xdr:cNvPr id="679" name="Freeform 1900">
                  <a:extLst>
                    <a:ext uri="{FF2B5EF4-FFF2-40B4-BE49-F238E27FC236}">
                      <a16:creationId xmlns:a16="http://schemas.microsoft.com/office/drawing/2014/main" id="{00000000-0008-0000-0D00-0000A7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80" name="Group 1901">
                  <a:extLst>
                    <a:ext uri="{FF2B5EF4-FFF2-40B4-BE49-F238E27FC236}">
                      <a16:creationId xmlns:a16="http://schemas.microsoft.com/office/drawing/2014/main" id="{00000000-0008-0000-0D00-0000A8020000}"/>
                    </a:ext>
                  </a:extLst>
                </xdr:cNvPr>
                <xdr:cNvGrpSpPr>
                  <a:grpSpLocks/>
                </xdr:cNvGrpSpPr>
              </xdr:nvGrpSpPr>
              <xdr:grpSpPr bwMode="auto">
                <a:xfrm rot="40272">
                  <a:off x="335" y="246"/>
                  <a:ext cx="26" cy="58"/>
                  <a:chOff x="339" y="236"/>
                  <a:chExt cx="26" cy="58"/>
                </a:xfrm>
              </xdr:grpSpPr>
              <xdr:sp macro="" textlink="">
                <xdr:nvSpPr>
                  <xdr:cNvPr id="681" name="Freeform 1902">
                    <a:extLst>
                      <a:ext uri="{FF2B5EF4-FFF2-40B4-BE49-F238E27FC236}">
                        <a16:creationId xmlns:a16="http://schemas.microsoft.com/office/drawing/2014/main" id="{00000000-0008-0000-0D00-0000A9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82" name="Freeform 1903">
                    <a:extLst>
                      <a:ext uri="{FF2B5EF4-FFF2-40B4-BE49-F238E27FC236}">
                        <a16:creationId xmlns:a16="http://schemas.microsoft.com/office/drawing/2014/main" id="{00000000-0008-0000-0D00-0000AA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674" name="Group 1904">
                <a:extLst>
                  <a:ext uri="{FF2B5EF4-FFF2-40B4-BE49-F238E27FC236}">
                    <a16:creationId xmlns:a16="http://schemas.microsoft.com/office/drawing/2014/main" id="{00000000-0008-0000-0D00-0000A2020000}"/>
                  </a:ext>
                </a:extLst>
              </xdr:cNvPr>
              <xdr:cNvGrpSpPr>
                <a:grpSpLocks/>
              </xdr:cNvGrpSpPr>
            </xdr:nvGrpSpPr>
            <xdr:grpSpPr bwMode="auto">
              <a:xfrm>
                <a:off x="376" y="204"/>
                <a:ext cx="28" cy="102"/>
                <a:chOff x="376" y="204"/>
                <a:chExt cx="28" cy="102"/>
              </a:xfrm>
            </xdr:grpSpPr>
            <xdr:sp macro="" textlink="">
              <xdr:nvSpPr>
                <xdr:cNvPr id="675" name="Freeform 1905">
                  <a:extLst>
                    <a:ext uri="{FF2B5EF4-FFF2-40B4-BE49-F238E27FC236}">
                      <a16:creationId xmlns:a16="http://schemas.microsoft.com/office/drawing/2014/main" id="{00000000-0008-0000-0D00-0000A3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76" name="Group 1906">
                  <a:extLst>
                    <a:ext uri="{FF2B5EF4-FFF2-40B4-BE49-F238E27FC236}">
                      <a16:creationId xmlns:a16="http://schemas.microsoft.com/office/drawing/2014/main" id="{00000000-0008-0000-0D00-0000A4020000}"/>
                    </a:ext>
                  </a:extLst>
                </xdr:cNvPr>
                <xdr:cNvGrpSpPr>
                  <a:grpSpLocks/>
                </xdr:cNvGrpSpPr>
              </xdr:nvGrpSpPr>
              <xdr:grpSpPr bwMode="auto">
                <a:xfrm>
                  <a:off x="381" y="248"/>
                  <a:ext cx="23" cy="58"/>
                  <a:chOff x="381" y="248"/>
                  <a:chExt cx="23" cy="58"/>
                </a:xfrm>
              </xdr:grpSpPr>
              <xdr:sp macro="" textlink="">
                <xdr:nvSpPr>
                  <xdr:cNvPr id="677" name="Freeform 1907">
                    <a:extLst>
                      <a:ext uri="{FF2B5EF4-FFF2-40B4-BE49-F238E27FC236}">
                        <a16:creationId xmlns:a16="http://schemas.microsoft.com/office/drawing/2014/main" id="{00000000-0008-0000-0D00-0000A5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78" name="Freeform 1908">
                    <a:extLst>
                      <a:ext uri="{FF2B5EF4-FFF2-40B4-BE49-F238E27FC236}">
                        <a16:creationId xmlns:a16="http://schemas.microsoft.com/office/drawing/2014/main" id="{00000000-0008-0000-0D00-0000A6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666" name="Group 1909">
            <a:extLst>
              <a:ext uri="{FF2B5EF4-FFF2-40B4-BE49-F238E27FC236}">
                <a16:creationId xmlns:a16="http://schemas.microsoft.com/office/drawing/2014/main" id="{00000000-0008-0000-0D00-00009A020000}"/>
              </a:ext>
            </a:extLst>
          </xdr:cNvPr>
          <xdr:cNvGrpSpPr>
            <a:grpSpLocks/>
          </xdr:cNvGrpSpPr>
        </xdr:nvGrpSpPr>
        <xdr:grpSpPr bwMode="auto">
          <a:xfrm>
            <a:off x="339" y="142"/>
            <a:ext cx="22" cy="74"/>
            <a:chOff x="402" y="142"/>
            <a:chExt cx="22" cy="74"/>
          </a:xfrm>
        </xdr:grpSpPr>
        <xdr:sp macro="" textlink="">
          <xdr:nvSpPr>
            <xdr:cNvPr id="667" name="Freeform 1910">
              <a:extLst>
                <a:ext uri="{FF2B5EF4-FFF2-40B4-BE49-F238E27FC236}">
                  <a16:creationId xmlns:a16="http://schemas.microsoft.com/office/drawing/2014/main" id="{00000000-0008-0000-0D00-00009B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68" name="Group 1911">
              <a:extLst>
                <a:ext uri="{FF2B5EF4-FFF2-40B4-BE49-F238E27FC236}">
                  <a16:creationId xmlns:a16="http://schemas.microsoft.com/office/drawing/2014/main" id="{00000000-0008-0000-0D00-00009C020000}"/>
                </a:ext>
              </a:extLst>
            </xdr:cNvPr>
            <xdr:cNvGrpSpPr>
              <a:grpSpLocks/>
            </xdr:cNvGrpSpPr>
          </xdr:nvGrpSpPr>
          <xdr:grpSpPr bwMode="auto">
            <a:xfrm>
              <a:off x="409" y="170"/>
              <a:ext cx="15" cy="46"/>
              <a:chOff x="325" y="55"/>
              <a:chExt cx="15" cy="46"/>
            </a:xfrm>
          </xdr:grpSpPr>
          <xdr:sp macro="" textlink="">
            <xdr:nvSpPr>
              <xdr:cNvPr id="669" name="Freeform 1912">
                <a:extLst>
                  <a:ext uri="{FF2B5EF4-FFF2-40B4-BE49-F238E27FC236}">
                    <a16:creationId xmlns:a16="http://schemas.microsoft.com/office/drawing/2014/main" id="{00000000-0008-0000-0D00-00009D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70" name="Freeform 1913">
                <a:extLst>
                  <a:ext uri="{FF2B5EF4-FFF2-40B4-BE49-F238E27FC236}">
                    <a16:creationId xmlns:a16="http://schemas.microsoft.com/office/drawing/2014/main" id="{00000000-0008-0000-0D00-00009E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50</xdr:col>
      <xdr:colOff>358112</xdr:colOff>
      <xdr:row>29</xdr:row>
      <xdr:rowOff>55055</xdr:rowOff>
    </xdr:from>
    <xdr:to>
      <xdr:col>51</xdr:col>
      <xdr:colOff>217957</xdr:colOff>
      <xdr:row>29</xdr:row>
      <xdr:rowOff>105130</xdr:rowOff>
    </xdr:to>
    <xdr:grpSp>
      <xdr:nvGrpSpPr>
        <xdr:cNvPr id="709" name="グループ化 708">
          <a:extLst>
            <a:ext uri="{FF2B5EF4-FFF2-40B4-BE49-F238E27FC236}">
              <a16:creationId xmlns:a16="http://schemas.microsoft.com/office/drawing/2014/main" id="{00000000-0008-0000-0D00-0000C5020000}"/>
            </a:ext>
          </a:extLst>
        </xdr:cNvPr>
        <xdr:cNvGrpSpPr/>
      </xdr:nvGrpSpPr>
      <xdr:grpSpPr>
        <a:xfrm>
          <a:off x="20922343" y="6950504"/>
          <a:ext cx="543691" cy="50075"/>
          <a:chOff x="19094824" y="5456562"/>
          <a:chExt cx="552143" cy="53605"/>
        </a:xfrm>
      </xdr:grpSpPr>
      <xdr:sp macro="" textlink="">
        <xdr:nvSpPr>
          <xdr:cNvPr id="710" name="楕円 709">
            <a:extLst>
              <a:ext uri="{FF2B5EF4-FFF2-40B4-BE49-F238E27FC236}">
                <a16:creationId xmlns:a16="http://schemas.microsoft.com/office/drawing/2014/main" id="{00000000-0008-0000-0D00-0000C6020000}"/>
              </a:ext>
            </a:extLst>
          </xdr:cNvPr>
          <xdr:cNvSpPr/>
        </xdr:nvSpPr>
        <xdr:spPr>
          <a:xfrm rot="5400000">
            <a:off x="19089496" y="5461890"/>
            <a:ext cx="53605" cy="4295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11" name="直線コネクタ 710">
            <a:extLst>
              <a:ext uri="{FF2B5EF4-FFF2-40B4-BE49-F238E27FC236}">
                <a16:creationId xmlns:a16="http://schemas.microsoft.com/office/drawing/2014/main" id="{00000000-0008-0000-0D00-0000C7020000}"/>
              </a:ext>
            </a:extLst>
          </xdr:cNvPr>
          <xdr:cNvCxnSpPr>
            <a:stCxn id="712" idx="4"/>
            <a:endCxn id="710" idx="0"/>
          </xdr:cNvCxnSpPr>
        </xdr:nvCxnSpPr>
        <xdr:spPr>
          <a:xfrm flipH="1">
            <a:off x="19137773" y="5483366"/>
            <a:ext cx="46050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712" name="楕円 711">
            <a:extLst>
              <a:ext uri="{FF2B5EF4-FFF2-40B4-BE49-F238E27FC236}">
                <a16:creationId xmlns:a16="http://schemas.microsoft.com/office/drawing/2014/main" id="{00000000-0008-0000-0D00-0000C8020000}"/>
              </a:ext>
            </a:extLst>
          </xdr:cNvPr>
          <xdr:cNvSpPr/>
        </xdr:nvSpPr>
        <xdr:spPr>
          <a:xfrm rot="5400000">
            <a:off x="19595819" y="5459020"/>
            <a:ext cx="53605" cy="48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55</xdr:col>
      <xdr:colOff>678259</xdr:colOff>
      <xdr:row>23</xdr:row>
      <xdr:rowOff>73767</xdr:rowOff>
    </xdr:from>
    <xdr:to>
      <xdr:col>56</xdr:col>
      <xdr:colOff>519570</xdr:colOff>
      <xdr:row>24</xdr:row>
      <xdr:rowOff>46891</xdr:rowOff>
    </xdr:to>
    <xdr:sp macro="" textlink="">
      <xdr:nvSpPr>
        <xdr:cNvPr id="713" name="テキスト ボックス 712">
          <a:extLst>
            <a:ext uri="{FF2B5EF4-FFF2-40B4-BE49-F238E27FC236}">
              <a16:creationId xmlns:a16="http://schemas.microsoft.com/office/drawing/2014/main" id="{00000000-0008-0000-0D00-0000C9020000}"/>
            </a:ext>
          </a:extLst>
        </xdr:cNvPr>
        <xdr:cNvSpPr txBox="1"/>
      </xdr:nvSpPr>
      <xdr:spPr>
        <a:xfrm>
          <a:off x="24786034" y="5626842"/>
          <a:ext cx="527111" cy="211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作業員</a:t>
          </a:r>
        </a:p>
      </xdr:txBody>
    </xdr:sp>
    <xdr:clientData/>
  </xdr:twoCellAnchor>
  <xdr:twoCellAnchor>
    <xdr:from>
      <xdr:col>50</xdr:col>
      <xdr:colOff>228696</xdr:colOff>
      <xdr:row>23</xdr:row>
      <xdr:rowOff>36224</xdr:rowOff>
    </xdr:from>
    <xdr:to>
      <xdr:col>51</xdr:col>
      <xdr:colOff>484624</xdr:colOff>
      <xdr:row>24</xdr:row>
      <xdr:rowOff>109903</xdr:rowOff>
    </xdr:to>
    <xdr:sp macro="" textlink="">
      <xdr:nvSpPr>
        <xdr:cNvPr id="714" name="テキスト ボックス 713">
          <a:extLst>
            <a:ext uri="{FF2B5EF4-FFF2-40B4-BE49-F238E27FC236}">
              <a16:creationId xmlns:a16="http://schemas.microsoft.com/office/drawing/2014/main" id="{00000000-0008-0000-0D00-0000CA020000}"/>
            </a:ext>
          </a:extLst>
        </xdr:cNvPr>
        <xdr:cNvSpPr txBox="1"/>
      </xdr:nvSpPr>
      <xdr:spPr>
        <a:xfrm>
          <a:off x="20907471" y="5589299"/>
          <a:ext cx="941728" cy="3118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チェーンソー</a:t>
          </a:r>
        </a:p>
      </xdr:txBody>
    </xdr:sp>
    <xdr:clientData/>
  </xdr:twoCellAnchor>
  <xdr:twoCellAnchor>
    <xdr:from>
      <xdr:col>52</xdr:col>
      <xdr:colOff>591386</xdr:colOff>
      <xdr:row>4</xdr:row>
      <xdr:rowOff>124020</xdr:rowOff>
    </xdr:from>
    <xdr:to>
      <xdr:col>54</xdr:col>
      <xdr:colOff>189992</xdr:colOff>
      <xdr:row>9</xdr:row>
      <xdr:rowOff>234647</xdr:rowOff>
    </xdr:to>
    <xdr:grpSp>
      <xdr:nvGrpSpPr>
        <xdr:cNvPr id="715" name="グループ化 714">
          <a:extLst>
            <a:ext uri="{FF2B5EF4-FFF2-40B4-BE49-F238E27FC236}">
              <a16:creationId xmlns:a16="http://schemas.microsoft.com/office/drawing/2014/main" id="{00000000-0008-0000-0D00-0000CB020000}"/>
            </a:ext>
          </a:extLst>
        </xdr:cNvPr>
        <xdr:cNvGrpSpPr/>
      </xdr:nvGrpSpPr>
      <xdr:grpSpPr>
        <a:xfrm>
          <a:off x="22523309" y="1174212"/>
          <a:ext cx="966298" cy="1291076"/>
          <a:chOff x="18613429" y="1017719"/>
          <a:chExt cx="972099" cy="1320243"/>
        </a:xfrm>
      </xdr:grpSpPr>
      <xdr:grpSp>
        <xdr:nvGrpSpPr>
          <xdr:cNvPr id="716" name="グループ化 715">
            <a:extLst>
              <a:ext uri="{FF2B5EF4-FFF2-40B4-BE49-F238E27FC236}">
                <a16:creationId xmlns:a16="http://schemas.microsoft.com/office/drawing/2014/main" id="{00000000-0008-0000-0D00-0000CC020000}"/>
              </a:ext>
            </a:extLst>
          </xdr:cNvPr>
          <xdr:cNvGrpSpPr/>
        </xdr:nvGrpSpPr>
        <xdr:grpSpPr>
          <a:xfrm rot="5400000">
            <a:off x="18522594" y="1275028"/>
            <a:ext cx="1320243" cy="805625"/>
            <a:chOff x="14843182" y="2854154"/>
            <a:chExt cx="1312476" cy="801369"/>
          </a:xfrm>
        </xdr:grpSpPr>
        <xdr:grpSp>
          <xdr:nvGrpSpPr>
            <xdr:cNvPr id="718" name="グループ化 717">
              <a:extLst>
                <a:ext uri="{FF2B5EF4-FFF2-40B4-BE49-F238E27FC236}">
                  <a16:creationId xmlns:a16="http://schemas.microsoft.com/office/drawing/2014/main" id="{00000000-0008-0000-0D00-0000CE020000}"/>
                </a:ext>
              </a:extLst>
            </xdr:cNvPr>
            <xdr:cNvGrpSpPr/>
          </xdr:nvGrpSpPr>
          <xdr:grpSpPr>
            <a:xfrm>
              <a:off x="15168289" y="2854154"/>
              <a:ext cx="987369" cy="801369"/>
              <a:chOff x="8000307" y="2815088"/>
              <a:chExt cx="988355" cy="791752"/>
            </a:xfrm>
          </xdr:grpSpPr>
          <xdr:grpSp>
            <xdr:nvGrpSpPr>
              <xdr:cNvPr id="720" name="グループ化 719">
                <a:extLst>
                  <a:ext uri="{FF2B5EF4-FFF2-40B4-BE49-F238E27FC236}">
                    <a16:creationId xmlns:a16="http://schemas.microsoft.com/office/drawing/2014/main" id="{00000000-0008-0000-0D00-0000D0020000}"/>
                  </a:ext>
                </a:extLst>
              </xdr:cNvPr>
              <xdr:cNvGrpSpPr/>
            </xdr:nvGrpSpPr>
            <xdr:grpSpPr>
              <a:xfrm>
                <a:off x="8171776" y="2815088"/>
                <a:ext cx="816886" cy="791752"/>
                <a:chOff x="8149144" y="2816250"/>
                <a:chExt cx="814395" cy="795471"/>
              </a:xfrm>
            </xdr:grpSpPr>
            <xdr:grpSp>
              <xdr:nvGrpSpPr>
                <xdr:cNvPr id="725" name="グループ化 724">
                  <a:extLst>
                    <a:ext uri="{FF2B5EF4-FFF2-40B4-BE49-F238E27FC236}">
                      <a16:creationId xmlns:a16="http://schemas.microsoft.com/office/drawing/2014/main" id="{00000000-0008-0000-0D00-0000D5020000}"/>
                    </a:ext>
                  </a:extLst>
                </xdr:cNvPr>
                <xdr:cNvGrpSpPr/>
              </xdr:nvGrpSpPr>
              <xdr:grpSpPr>
                <a:xfrm>
                  <a:off x="8149144" y="2816250"/>
                  <a:ext cx="380962" cy="795471"/>
                  <a:chOff x="8396017" y="2159787"/>
                  <a:chExt cx="384282" cy="802990"/>
                </a:xfrm>
              </xdr:grpSpPr>
              <xdr:sp macro="" textlink="">
                <xdr:nvSpPr>
                  <xdr:cNvPr id="727" name="正方形/長方形 726">
                    <a:extLst>
                      <a:ext uri="{FF2B5EF4-FFF2-40B4-BE49-F238E27FC236}">
                        <a16:creationId xmlns:a16="http://schemas.microsoft.com/office/drawing/2014/main" id="{00000000-0008-0000-0D00-0000D7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8" name="四角形: 角を丸くする 727">
                    <a:extLst>
                      <a:ext uri="{FF2B5EF4-FFF2-40B4-BE49-F238E27FC236}">
                        <a16:creationId xmlns:a16="http://schemas.microsoft.com/office/drawing/2014/main" id="{00000000-0008-0000-0D00-0000D8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26" name="テキスト ボックス 725">
                  <a:extLst>
                    <a:ext uri="{FF2B5EF4-FFF2-40B4-BE49-F238E27FC236}">
                      <a16:creationId xmlns:a16="http://schemas.microsoft.com/office/drawing/2014/main" id="{00000000-0008-0000-0D00-0000D6020000}"/>
                    </a:ext>
                  </a:extLst>
                </xdr:cNvPr>
                <xdr:cNvSpPr txBox="1"/>
              </xdr:nvSpPr>
              <xdr:spPr>
                <a:xfrm rot="16200000">
                  <a:off x="8550311" y="3066490"/>
                  <a:ext cx="613823" cy="212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721" name="正方形/長方形 720">
                <a:extLst>
                  <a:ext uri="{FF2B5EF4-FFF2-40B4-BE49-F238E27FC236}">
                    <a16:creationId xmlns:a16="http://schemas.microsoft.com/office/drawing/2014/main" id="{00000000-0008-0000-0D00-0000D102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22" name="直線コネクタ 721">
                <a:extLst>
                  <a:ext uri="{FF2B5EF4-FFF2-40B4-BE49-F238E27FC236}">
                    <a16:creationId xmlns:a16="http://schemas.microsoft.com/office/drawing/2014/main" id="{00000000-0008-0000-0D00-0000D202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23" name="正方形/長方形 722">
                <a:extLst>
                  <a:ext uri="{FF2B5EF4-FFF2-40B4-BE49-F238E27FC236}">
                    <a16:creationId xmlns:a16="http://schemas.microsoft.com/office/drawing/2014/main" id="{00000000-0008-0000-0D00-0000D302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24" name="直線コネクタ 723">
                <a:extLst>
                  <a:ext uri="{FF2B5EF4-FFF2-40B4-BE49-F238E27FC236}">
                    <a16:creationId xmlns:a16="http://schemas.microsoft.com/office/drawing/2014/main" id="{00000000-0008-0000-0D00-0000D402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719" name="直線コネクタ 718">
              <a:extLst>
                <a:ext uri="{FF2B5EF4-FFF2-40B4-BE49-F238E27FC236}">
                  <a16:creationId xmlns:a16="http://schemas.microsoft.com/office/drawing/2014/main" id="{00000000-0008-0000-0D00-0000CF020000}"/>
                </a:ext>
              </a:extLst>
            </xdr:cNvPr>
            <xdr:cNvCxnSpPr/>
          </xdr:nvCxnSpPr>
          <xdr:spPr>
            <a:xfrm rot="16200000" flipV="1">
              <a:off x="14957455" y="2823698"/>
              <a:ext cx="448670" cy="67721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17" name="テキスト ボックス 716">
            <a:extLst>
              <a:ext uri="{FF2B5EF4-FFF2-40B4-BE49-F238E27FC236}">
                <a16:creationId xmlns:a16="http://schemas.microsoft.com/office/drawing/2014/main" id="{00000000-0008-0000-0D00-0000CD020000}"/>
              </a:ext>
            </a:extLst>
          </xdr:cNvPr>
          <xdr:cNvSpPr txBox="1"/>
        </xdr:nvSpPr>
        <xdr:spPr>
          <a:xfrm>
            <a:off x="18613429" y="1063590"/>
            <a:ext cx="724640" cy="1881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47</xdr:col>
      <xdr:colOff>489056</xdr:colOff>
      <xdr:row>22</xdr:row>
      <xdr:rowOff>33819</xdr:rowOff>
    </xdr:from>
    <xdr:to>
      <xdr:col>48</xdr:col>
      <xdr:colOff>462643</xdr:colOff>
      <xdr:row>24</xdr:row>
      <xdr:rowOff>27213</xdr:rowOff>
    </xdr:to>
    <xdr:grpSp>
      <xdr:nvGrpSpPr>
        <xdr:cNvPr id="729" name="グループ化 728">
          <a:extLst>
            <a:ext uri="{FF2B5EF4-FFF2-40B4-BE49-F238E27FC236}">
              <a16:creationId xmlns:a16="http://schemas.microsoft.com/office/drawing/2014/main" id="{00000000-0008-0000-0D00-0000D9020000}"/>
            </a:ext>
          </a:extLst>
        </xdr:cNvPr>
        <xdr:cNvGrpSpPr/>
      </xdr:nvGrpSpPr>
      <xdr:grpSpPr>
        <a:xfrm>
          <a:off x="19001748" y="5292922"/>
          <a:ext cx="657433" cy="457432"/>
          <a:chOff x="19982310" y="4045323"/>
          <a:chExt cx="676940" cy="429960"/>
        </a:xfrm>
      </xdr:grpSpPr>
      <xdr:sp macro="" textlink="">
        <xdr:nvSpPr>
          <xdr:cNvPr id="730" name="テキスト ボックス 729">
            <a:extLst>
              <a:ext uri="{FF2B5EF4-FFF2-40B4-BE49-F238E27FC236}">
                <a16:creationId xmlns:a16="http://schemas.microsoft.com/office/drawing/2014/main" id="{00000000-0008-0000-0D00-0000DA020000}"/>
              </a:ext>
            </a:extLst>
          </xdr:cNvPr>
          <xdr:cNvSpPr txBox="1"/>
        </xdr:nvSpPr>
        <xdr:spPr>
          <a:xfrm>
            <a:off x="19982310" y="4217144"/>
            <a:ext cx="676940" cy="2581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sp macro="" textlink="">
        <xdr:nvSpPr>
          <xdr:cNvPr id="731" name="楕円 1">
            <a:extLst>
              <a:ext uri="{FF2B5EF4-FFF2-40B4-BE49-F238E27FC236}">
                <a16:creationId xmlns:a16="http://schemas.microsoft.com/office/drawing/2014/main" id="{00000000-0008-0000-0D00-0000DB020000}"/>
              </a:ext>
            </a:extLst>
          </xdr:cNvPr>
          <xdr:cNvSpPr>
            <a:spLocks noChangeArrowheads="1"/>
          </xdr:cNvSpPr>
        </xdr:nvSpPr>
        <xdr:spPr bwMode="auto">
          <a:xfrm>
            <a:off x="20181794" y="4045323"/>
            <a:ext cx="112294" cy="116445"/>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clientData/>
  </xdr:twoCellAnchor>
  <xdr:twoCellAnchor>
    <xdr:from>
      <xdr:col>50</xdr:col>
      <xdr:colOff>158893</xdr:colOff>
      <xdr:row>5</xdr:row>
      <xdr:rowOff>175841</xdr:rowOff>
    </xdr:from>
    <xdr:to>
      <xdr:col>51</xdr:col>
      <xdr:colOff>298237</xdr:colOff>
      <xdr:row>8</xdr:row>
      <xdr:rowOff>121746</xdr:rowOff>
    </xdr:to>
    <xdr:grpSp>
      <xdr:nvGrpSpPr>
        <xdr:cNvPr id="732" name="グループ化 731">
          <a:extLst>
            <a:ext uri="{FF2B5EF4-FFF2-40B4-BE49-F238E27FC236}">
              <a16:creationId xmlns:a16="http://schemas.microsoft.com/office/drawing/2014/main" id="{00000000-0008-0000-0D00-0000DC020000}"/>
            </a:ext>
          </a:extLst>
        </xdr:cNvPr>
        <xdr:cNvGrpSpPr/>
      </xdr:nvGrpSpPr>
      <xdr:grpSpPr>
        <a:xfrm>
          <a:off x="20723124" y="1462123"/>
          <a:ext cx="823190" cy="654174"/>
          <a:chOff x="21004524" y="1190020"/>
          <a:chExt cx="828072" cy="657416"/>
        </a:xfrm>
      </xdr:grpSpPr>
      <xdr:grpSp>
        <xdr:nvGrpSpPr>
          <xdr:cNvPr id="733" name="グループ化 732">
            <a:extLst>
              <a:ext uri="{FF2B5EF4-FFF2-40B4-BE49-F238E27FC236}">
                <a16:creationId xmlns:a16="http://schemas.microsoft.com/office/drawing/2014/main" id="{00000000-0008-0000-0D00-0000DD020000}"/>
              </a:ext>
            </a:extLst>
          </xdr:cNvPr>
          <xdr:cNvGrpSpPr/>
        </xdr:nvGrpSpPr>
        <xdr:grpSpPr>
          <a:xfrm>
            <a:off x="21004524" y="1190020"/>
            <a:ext cx="828072" cy="365229"/>
            <a:chOff x="21612659" y="1050808"/>
            <a:chExt cx="828072" cy="365229"/>
          </a:xfrm>
        </xdr:grpSpPr>
        <xdr:sp macro="" textlink="">
          <xdr:nvSpPr>
            <xdr:cNvPr id="735" name="正方形/長方形 734">
              <a:extLst>
                <a:ext uri="{FF2B5EF4-FFF2-40B4-BE49-F238E27FC236}">
                  <a16:creationId xmlns:a16="http://schemas.microsoft.com/office/drawing/2014/main" id="{00000000-0008-0000-0D00-0000DF020000}"/>
                </a:ext>
              </a:extLst>
            </xdr:cNvPr>
            <xdr:cNvSpPr/>
          </xdr:nvSpPr>
          <xdr:spPr>
            <a:xfrm rot="5400000">
              <a:off x="22010554" y="957591"/>
              <a:ext cx="307722" cy="55263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36" name="四角形: 角を丸くする 735">
              <a:extLst>
                <a:ext uri="{FF2B5EF4-FFF2-40B4-BE49-F238E27FC236}">
                  <a16:creationId xmlns:a16="http://schemas.microsoft.com/office/drawing/2014/main" id="{00000000-0008-0000-0D00-0000E0020000}"/>
                </a:ext>
              </a:extLst>
            </xdr:cNvPr>
            <xdr:cNvSpPr/>
          </xdr:nvSpPr>
          <xdr:spPr>
            <a:xfrm rot="5400000">
              <a:off x="21563566" y="1099901"/>
              <a:ext cx="365229" cy="267043"/>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34" name="テキスト ボックス 733">
            <a:extLst>
              <a:ext uri="{FF2B5EF4-FFF2-40B4-BE49-F238E27FC236}">
                <a16:creationId xmlns:a16="http://schemas.microsoft.com/office/drawing/2014/main" id="{00000000-0008-0000-0D00-0000DE020000}"/>
              </a:ext>
            </a:extLst>
          </xdr:cNvPr>
          <xdr:cNvSpPr txBox="1"/>
        </xdr:nvSpPr>
        <xdr:spPr>
          <a:xfrm>
            <a:off x="21116192" y="1589942"/>
            <a:ext cx="608107" cy="2574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grpSp>
    <xdr:clientData/>
  </xdr:twoCellAnchor>
  <xdr:twoCellAnchor>
    <xdr:from>
      <xdr:col>55</xdr:col>
      <xdr:colOff>504647</xdr:colOff>
      <xdr:row>4</xdr:row>
      <xdr:rowOff>234590</xdr:rowOff>
    </xdr:from>
    <xdr:to>
      <xdr:col>57</xdr:col>
      <xdr:colOff>533782</xdr:colOff>
      <xdr:row>9</xdr:row>
      <xdr:rowOff>126684</xdr:rowOff>
    </xdr:to>
    <xdr:grpSp>
      <xdr:nvGrpSpPr>
        <xdr:cNvPr id="737" name="グループ化 736">
          <a:extLst>
            <a:ext uri="{FF2B5EF4-FFF2-40B4-BE49-F238E27FC236}">
              <a16:creationId xmlns:a16="http://schemas.microsoft.com/office/drawing/2014/main" id="{00000000-0008-0000-0D00-0000E1020000}"/>
            </a:ext>
          </a:extLst>
        </xdr:cNvPr>
        <xdr:cNvGrpSpPr/>
      </xdr:nvGrpSpPr>
      <xdr:grpSpPr>
        <a:xfrm rot="5400000">
          <a:off x="24650251" y="1122640"/>
          <a:ext cx="1072543" cy="1396827"/>
          <a:chOff x="18779907" y="673531"/>
          <a:chExt cx="1093872" cy="1397579"/>
        </a:xfrm>
      </xdr:grpSpPr>
      <xdr:grpSp>
        <xdr:nvGrpSpPr>
          <xdr:cNvPr id="738" name="グループ化 737">
            <a:extLst>
              <a:ext uri="{FF2B5EF4-FFF2-40B4-BE49-F238E27FC236}">
                <a16:creationId xmlns:a16="http://schemas.microsoft.com/office/drawing/2014/main" id="{00000000-0008-0000-0D00-0000E2020000}"/>
              </a:ext>
            </a:extLst>
          </xdr:cNvPr>
          <xdr:cNvGrpSpPr/>
        </xdr:nvGrpSpPr>
        <xdr:grpSpPr>
          <a:xfrm rot="5400000">
            <a:off x="18876294" y="1073625"/>
            <a:ext cx="901098" cy="1093872"/>
            <a:chOff x="14994566" y="2567428"/>
            <a:chExt cx="895796" cy="1088094"/>
          </a:xfrm>
        </xdr:grpSpPr>
        <xdr:grpSp>
          <xdr:nvGrpSpPr>
            <xdr:cNvPr id="740" name="グループ化 739">
              <a:extLst>
                <a:ext uri="{FF2B5EF4-FFF2-40B4-BE49-F238E27FC236}">
                  <a16:creationId xmlns:a16="http://schemas.microsoft.com/office/drawing/2014/main" id="{00000000-0008-0000-0D00-0000E4020000}"/>
                </a:ext>
              </a:extLst>
            </xdr:cNvPr>
            <xdr:cNvGrpSpPr/>
          </xdr:nvGrpSpPr>
          <xdr:grpSpPr>
            <a:xfrm>
              <a:off x="15168290" y="2567428"/>
              <a:ext cx="722072" cy="1088094"/>
              <a:chOff x="8000307" y="2531803"/>
              <a:chExt cx="722793" cy="1075036"/>
            </a:xfrm>
          </xdr:grpSpPr>
          <xdr:grpSp>
            <xdr:nvGrpSpPr>
              <xdr:cNvPr id="742" name="グループ化 741">
                <a:extLst>
                  <a:ext uri="{FF2B5EF4-FFF2-40B4-BE49-F238E27FC236}">
                    <a16:creationId xmlns:a16="http://schemas.microsoft.com/office/drawing/2014/main" id="{00000000-0008-0000-0D00-0000E6020000}"/>
                  </a:ext>
                </a:extLst>
              </xdr:cNvPr>
              <xdr:cNvGrpSpPr/>
            </xdr:nvGrpSpPr>
            <xdr:grpSpPr>
              <a:xfrm>
                <a:off x="8031034" y="2531803"/>
                <a:ext cx="615309" cy="1075036"/>
                <a:chOff x="8008836" y="2531635"/>
                <a:chExt cx="613433" cy="1080086"/>
              </a:xfrm>
            </xdr:grpSpPr>
            <xdr:grpSp>
              <xdr:nvGrpSpPr>
                <xdr:cNvPr id="747" name="グループ化 746">
                  <a:extLst>
                    <a:ext uri="{FF2B5EF4-FFF2-40B4-BE49-F238E27FC236}">
                      <a16:creationId xmlns:a16="http://schemas.microsoft.com/office/drawing/2014/main" id="{00000000-0008-0000-0D00-0000EB020000}"/>
                    </a:ext>
                  </a:extLst>
                </xdr:cNvPr>
                <xdr:cNvGrpSpPr/>
              </xdr:nvGrpSpPr>
              <xdr:grpSpPr>
                <a:xfrm>
                  <a:off x="8149144" y="2816250"/>
                  <a:ext cx="380962" cy="795471"/>
                  <a:chOff x="8396017" y="2159787"/>
                  <a:chExt cx="384282" cy="802990"/>
                </a:xfrm>
              </xdr:grpSpPr>
              <xdr:sp macro="" textlink="">
                <xdr:nvSpPr>
                  <xdr:cNvPr id="749" name="正方形/長方形 748">
                    <a:extLst>
                      <a:ext uri="{FF2B5EF4-FFF2-40B4-BE49-F238E27FC236}">
                        <a16:creationId xmlns:a16="http://schemas.microsoft.com/office/drawing/2014/main" id="{00000000-0008-0000-0D00-0000ED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50" name="四角形: 角を丸くする 749">
                    <a:extLst>
                      <a:ext uri="{FF2B5EF4-FFF2-40B4-BE49-F238E27FC236}">
                        <a16:creationId xmlns:a16="http://schemas.microsoft.com/office/drawing/2014/main" id="{00000000-0008-0000-0D00-0000EE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48" name="テキスト ボックス 747">
                  <a:extLst>
                    <a:ext uri="{FF2B5EF4-FFF2-40B4-BE49-F238E27FC236}">
                      <a16:creationId xmlns:a16="http://schemas.microsoft.com/office/drawing/2014/main" id="{00000000-0008-0000-0D00-0000EC020000}"/>
                    </a:ext>
                  </a:extLst>
                </xdr:cNvPr>
                <xdr:cNvSpPr txBox="1"/>
              </xdr:nvSpPr>
              <xdr:spPr>
                <a:xfrm rot="10800000">
                  <a:off x="8008836" y="2531635"/>
                  <a:ext cx="613433" cy="2127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743" name="正方形/長方形 742">
                <a:extLst>
                  <a:ext uri="{FF2B5EF4-FFF2-40B4-BE49-F238E27FC236}">
                    <a16:creationId xmlns:a16="http://schemas.microsoft.com/office/drawing/2014/main" id="{00000000-0008-0000-0D00-0000E702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44" name="直線コネクタ 743">
                <a:extLst>
                  <a:ext uri="{FF2B5EF4-FFF2-40B4-BE49-F238E27FC236}">
                    <a16:creationId xmlns:a16="http://schemas.microsoft.com/office/drawing/2014/main" id="{00000000-0008-0000-0D00-0000E802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45" name="正方形/長方形 744">
                <a:extLst>
                  <a:ext uri="{FF2B5EF4-FFF2-40B4-BE49-F238E27FC236}">
                    <a16:creationId xmlns:a16="http://schemas.microsoft.com/office/drawing/2014/main" id="{00000000-0008-0000-0D00-0000E902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46" name="直線コネクタ 745">
                <a:extLst>
                  <a:ext uri="{FF2B5EF4-FFF2-40B4-BE49-F238E27FC236}">
                    <a16:creationId xmlns:a16="http://schemas.microsoft.com/office/drawing/2014/main" id="{00000000-0008-0000-0D00-0000EA02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741" name="直線コネクタ 740">
              <a:extLst>
                <a:ext uri="{FF2B5EF4-FFF2-40B4-BE49-F238E27FC236}">
                  <a16:creationId xmlns:a16="http://schemas.microsoft.com/office/drawing/2014/main" id="{00000000-0008-0000-0D00-0000E5020000}"/>
                </a:ext>
              </a:extLst>
            </xdr:cNvPr>
            <xdr:cNvCxnSpPr/>
          </xdr:nvCxnSpPr>
          <xdr:spPr>
            <a:xfrm rot="10800000">
              <a:off x="14994566" y="2908806"/>
              <a:ext cx="525832" cy="47783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39" name="テキスト ボックス 738">
            <a:extLst>
              <a:ext uri="{FF2B5EF4-FFF2-40B4-BE49-F238E27FC236}">
                <a16:creationId xmlns:a16="http://schemas.microsoft.com/office/drawing/2014/main" id="{00000000-0008-0000-0D00-0000E3020000}"/>
              </a:ext>
            </a:extLst>
          </xdr:cNvPr>
          <xdr:cNvSpPr txBox="1"/>
        </xdr:nvSpPr>
        <xdr:spPr>
          <a:xfrm rot="16200000">
            <a:off x="18893494" y="939327"/>
            <a:ext cx="720763" cy="1891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47</xdr:col>
      <xdr:colOff>318655</xdr:colOff>
      <xdr:row>12</xdr:row>
      <xdr:rowOff>103806</xdr:rowOff>
    </xdr:from>
    <xdr:to>
      <xdr:col>49</xdr:col>
      <xdr:colOff>392308</xdr:colOff>
      <xdr:row>16</xdr:row>
      <xdr:rowOff>205077</xdr:rowOff>
    </xdr:to>
    <xdr:grpSp>
      <xdr:nvGrpSpPr>
        <xdr:cNvPr id="751" name="グループ化 750">
          <a:extLst>
            <a:ext uri="{FF2B5EF4-FFF2-40B4-BE49-F238E27FC236}">
              <a16:creationId xmlns:a16="http://schemas.microsoft.com/office/drawing/2014/main" id="{00000000-0008-0000-0D00-0000EF020000}"/>
            </a:ext>
          </a:extLst>
        </xdr:cNvPr>
        <xdr:cNvGrpSpPr/>
      </xdr:nvGrpSpPr>
      <xdr:grpSpPr>
        <a:xfrm>
          <a:off x="18831347" y="3042716"/>
          <a:ext cx="1441346" cy="1021207"/>
          <a:chOff x="18545175" y="2513632"/>
          <a:chExt cx="1445255" cy="1053771"/>
        </a:xfrm>
      </xdr:grpSpPr>
      <xdr:grpSp>
        <xdr:nvGrpSpPr>
          <xdr:cNvPr id="752" name="グループ化 751">
            <a:extLst>
              <a:ext uri="{FF2B5EF4-FFF2-40B4-BE49-F238E27FC236}">
                <a16:creationId xmlns:a16="http://schemas.microsoft.com/office/drawing/2014/main" id="{00000000-0008-0000-0D00-0000F0020000}"/>
              </a:ext>
            </a:extLst>
          </xdr:cNvPr>
          <xdr:cNvGrpSpPr/>
        </xdr:nvGrpSpPr>
        <xdr:grpSpPr>
          <a:xfrm flipV="1">
            <a:off x="18552400" y="2513632"/>
            <a:ext cx="912591" cy="776408"/>
            <a:chOff x="9167184" y="4840782"/>
            <a:chExt cx="913469" cy="793663"/>
          </a:xfrm>
        </xdr:grpSpPr>
        <xdr:grpSp>
          <xdr:nvGrpSpPr>
            <xdr:cNvPr id="755" name="グループ化 754">
              <a:extLst>
                <a:ext uri="{FF2B5EF4-FFF2-40B4-BE49-F238E27FC236}">
                  <a16:creationId xmlns:a16="http://schemas.microsoft.com/office/drawing/2014/main" id="{00000000-0008-0000-0D00-0000F3020000}"/>
                </a:ext>
              </a:extLst>
            </xdr:cNvPr>
            <xdr:cNvGrpSpPr/>
          </xdr:nvGrpSpPr>
          <xdr:grpSpPr>
            <a:xfrm>
              <a:off x="9342756" y="4841080"/>
              <a:ext cx="358159" cy="793365"/>
              <a:chOff x="8396017" y="2159787"/>
              <a:chExt cx="384282" cy="802990"/>
            </a:xfrm>
          </xdr:grpSpPr>
          <xdr:sp macro="" textlink="">
            <xdr:nvSpPr>
              <xdr:cNvPr id="767" name="正方形/長方形 766">
                <a:extLst>
                  <a:ext uri="{FF2B5EF4-FFF2-40B4-BE49-F238E27FC236}">
                    <a16:creationId xmlns:a16="http://schemas.microsoft.com/office/drawing/2014/main" id="{00000000-0008-0000-0D00-0000FF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8" name="四角形: 角を丸くする 767">
                <a:extLst>
                  <a:ext uri="{FF2B5EF4-FFF2-40B4-BE49-F238E27FC236}">
                    <a16:creationId xmlns:a16="http://schemas.microsoft.com/office/drawing/2014/main" id="{00000000-0008-0000-0D00-00000003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756" name="グループ化 755">
              <a:extLst>
                <a:ext uri="{FF2B5EF4-FFF2-40B4-BE49-F238E27FC236}">
                  <a16:creationId xmlns:a16="http://schemas.microsoft.com/office/drawing/2014/main" id="{00000000-0008-0000-0D00-0000F4020000}"/>
                </a:ext>
              </a:extLst>
            </xdr:cNvPr>
            <xdr:cNvGrpSpPr/>
          </xdr:nvGrpSpPr>
          <xdr:grpSpPr>
            <a:xfrm>
              <a:off x="9167184" y="4840782"/>
              <a:ext cx="833806" cy="532469"/>
              <a:chOff x="9167184" y="4840782"/>
              <a:chExt cx="833806" cy="532469"/>
            </a:xfrm>
          </xdr:grpSpPr>
          <xdr:sp macro="" textlink="">
            <xdr:nvSpPr>
              <xdr:cNvPr id="758" name="正方形/長方形 757">
                <a:extLst>
                  <a:ext uri="{FF2B5EF4-FFF2-40B4-BE49-F238E27FC236}">
                    <a16:creationId xmlns:a16="http://schemas.microsoft.com/office/drawing/2014/main" id="{00000000-0008-0000-0D00-0000F6020000}"/>
                  </a:ext>
                </a:extLst>
              </xdr:cNvPr>
              <xdr:cNvSpPr/>
            </xdr:nvSpPr>
            <xdr:spPr>
              <a:xfrm>
                <a:off x="9180366"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9" name="直線コネクタ 758">
                <a:extLst>
                  <a:ext uri="{FF2B5EF4-FFF2-40B4-BE49-F238E27FC236}">
                    <a16:creationId xmlns:a16="http://schemas.microsoft.com/office/drawing/2014/main" id="{00000000-0008-0000-0D00-0000F7020000}"/>
                  </a:ext>
                </a:extLst>
              </xdr:cNvPr>
              <xdr:cNvCxnSpPr/>
            </xdr:nvCxnSpPr>
            <xdr:spPr>
              <a:xfrm flipH="1">
                <a:off x="9236269" y="5326003"/>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60" name="正方形/長方形 759">
                <a:extLst>
                  <a:ext uri="{FF2B5EF4-FFF2-40B4-BE49-F238E27FC236}">
                    <a16:creationId xmlns:a16="http://schemas.microsoft.com/office/drawing/2014/main" id="{00000000-0008-0000-0D00-0000F8020000}"/>
                  </a:ext>
                </a:extLst>
              </xdr:cNvPr>
              <xdr:cNvSpPr/>
            </xdr:nvSpPr>
            <xdr:spPr>
              <a:xfrm>
                <a:off x="9773950"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61" name="直線コネクタ 760">
                <a:extLst>
                  <a:ext uri="{FF2B5EF4-FFF2-40B4-BE49-F238E27FC236}">
                    <a16:creationId xmlns:a16="http://schemas.microsoft.com/office/drawing/2014/main" id="{00000000-0008-0000-0D00-0000F9020000}"/>
                  </a:ext>
                </a:extLst>
              </xdr:cNvPr>
              <xdr:cNvCxnSpPr/>
            </xdr:nvCxnSpPr>
            <xdr:spPr>
              <a:xfrm flipH="1">
                <a:off x="9673287" y="5330057"/>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62" name="正方形/長方形 761">
                <a:extLst>
                  <a:ext uri="{FF2B5EF4-FFF2-40B4-BE49-F238E27FC236}">
                    <a16:creationId xmlns:a16="http://schemas.microsoft.com/office/drawing/2014/main" id="{00000000-0008-0000-0D00-0000FA020000}"/>
                  </a:ext>
                </a:extLst>
              </xdr:cNvPr>
              <xdr:cNvSpPr/>
            </xdr:nvSpPr>
            <xdr:spPr>
              <a:xfrm>
                <a:off x="9167184" y="4845431"/>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63" name="直線コネクタ 762">
                <a:extLst>
                  <a:ext uri="{FF2B5EF4-FFF2-40B4-BE49-F238E27FC236}">
                    <a16:creationId xmlns:a16="http://schemas.microsoft.com/office/drawing/2014/main" id="{00000000-0008-0000-0D00-0000FB020000}"/>
                  </a:ext>
                </a:extLst>
              </xdr:cNvPr>
              <xdr:cNvCxnSpPr/>
            </xdr:nvCxnSpPr>
            <xdr:spPr>
              <a:xfrm flipH="1">
                <a:off x="9223088" y="4888217"/>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64" name="正方形/長方形 763">
                <a:extLst>
                  <a:ext uri="{FF2B5EF4-FFF2-40B4-BE49-F238E27FC236}">
                    <a16:creationId xmlns:a16="http://schemas.microsoft.com/office/drawing/2014/main" id="{00000000-0008-0000-0D00-0000FC020000}"/>
                  </a:ext>
                </a:extLst>
              </xdr:cNvPr>
              <xdr:cNvSpPr/>
            </xdr:nvSpPr>
            <xdr:spPr>
              <a:xfrm>
                <a:off x="9778344" y="4840782"/>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65" name="直線コネクタ 764">
                <a:extLst>
                  <a:ext uri="{FF2B5EF4-FFF2-40B4-BE49-F238E27FC236}">
                    <a16:creationId xmlns:a16="http://schemas.microsoft.com/office/drawing/2014/main" id="{00000000-0008-0000-0D00-0000FD020000}"/>
                  </a:ext>
                </a:extLst>
              </xdr:cNvPr>
              <xdr:cNvCxnSpPr/>
            </xdr:nvCxnSpPr>
            <xdr:spPr>
              <a:xfrm flipH="1">
                <a:off x="9677681" y="4887622"/>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66" name="直線コネクタ 765">
                <a:extLst>
                  <a:ext uri="{FF2B5EF4-FFF2-40B4-BE49-F238E27FC236}">
                    <a16:creationId xmlns:a16="http://schemas.microsoft.com/office/drawing/2014/main" id="{00000000-0008-0000-0D00-0000FE020000}"/>
                  </a:ext>
                </a:extLst>
              </xdr:cNvPr>
              <xdr:cNvCxnSpPr>
                <a:cxnSpLocks/>
                <a:endCxn id="757" idx="0"/>
              </xdr:cNvCxnSpPr>
            </xdr:nvCxnSpPr>
            <xdr:spPr>
              <a:xfrm>
                <a:off x="9532936" y="4944682"/>
                <a:ext cx="468054" cy="185373"/>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57" name="四角形: 角を丸くする 756">
              <a:extLst>
                <a:ext uri="{FF2B5EF4-FFF2-40B4-BE49-F238E27FC236}">
                  <a16:creationId xmlns:a16="http://schemas.microsoft.com/office/drawing/2014/main" id="{00000000-0008-0000-0D00-0000F5020000}"/>
                </a:ext>
              </a:extLst>
            </xdr:cNvPr>
            <xdr:cNvSpPr/>
          </xdr:nvSpPr>
          <xdr:spPr>
            <a:xfrm>
              <a:off x="9921326" y="5130055"/>
              <a:ext cx="159327" cy="117164"/>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53" name="テキスト ボックス 752">
            <a:extLst>
              <a:ext uri="{FF2B5EF4-FFF2-40B4-BE49-F238E27FC236}">
                <a16:creationId xmlns:a16="http://schemas.microsoft.com/office/drawing/2014/main" id="{00000000-0008-0000-0D00-0000F1020000}"/>
              </a:ext>
            </a:extLst>
          </xdr:cNvPr>
          <xdr:cNvSpPr txBox="1"/>
        </xdr:nvSpPr>
        <xdr:spPr>
          <a:xfrm>
            <a:off x="18545175" y="3356463"/>
            <a:ext cx="743158" cy="2109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sp macro="" textlink="">
        <xdr:nvSpPr>
          <xdr:cNvPr id="754" name="テキスト ボックス 753">
            <a:extLst>
              <a:ext uri="{FF2B5EF4-FFF2-40B4-BE49-F238E27FC236}">
                <a16:creationId xmlns:a16="http://schemas.microsoft.com/office/drawing/2014/main" id="{00000000-0008-0000-0D00-0000F2020000}"/>
              </a:ext>
            </a:extLst>
          </xdr:cNvPr>
          <xdr:cNvSpPr txBox="1"/>
        </xdr:nvSpPr>
        <xdr:spPr>
          <a:xfrm>
            <a:off x="19267476" y="3067051"/>
            <a:ext cx="722954" cy="185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50</xdr:col>
      <xdr:colOff>200007</xdr:colOff>
      <xdr:row>12</xdr:row>
      <xdr:rowOff>83995</xdr:rowOff>
    </xdr:from>
    <xdr:to>
      <xdr:col>52</xdr:col>
      <xdr:colOff>39019</xdr:colOff>
      <xdr:row>17</xdr:row>
      <xdr:rowOff>89046</xdr:rowOff>
    </xdr:to>
    <xdr:grpSp>
      <xdr:nvGrpSpPr>
        <xdr:cNvPr id="769" name="グループ化 768">
          <a:extLst>
            <a:ext uri="{FF2B5EF4-FFF2-40B4-BE49-F238E27FC236}">
              <a16:creationId xmlns:a16="http://schemas.microsoft.com/office/drawing/2014/main" id="{00000000-0008-0000-0D00-000001030000}"/>
            </a:ext>
          </a:extLst>
        </xdr:cNvPr>
        <xdr:cNvGrpSpPr/>
      </xdr:nvGrpSpPr>
      <xdr:grpSpPr>
        <a:xfrm>
          <a:off x="20764238" y="3022905"/>
          <a:ext cx="1206704" cy="1161077"/>
          <a:chOff x="20068292" y="2428876"/>
          <a:chExt cx="1217538" cy="1195677"/>
        </a:xfrm>
      </xdr:grpSpPr>
      <xdr:grpSp>
        <xdr:nvGrpSpPr>
          <xdr:cNvPr id="770" name="グループ化 769">
            <a:extLst>
              <a:ext uri="{FF2B5EF4-FFF2-40B4-BE49-F238E27FC236}">
                <a16:creationId xmlns:a16="http://schemas.microsoft.com/office/drawing/2014/main" id="{00000000-0008-0000-0D00-000002030000}"/>
              </a:ext>
            </a:extLst>
          </xdr:cNvPr>
          <xdr:cNvGrpSpPr/>
        </xdr:nvGrpSpPr>
        <xdr:grpSpPr>
          <a:xfrm rot="16200000" flipV="1">
            <a:off x="20011340" y="2534301"/>
            <a:ext cx="890312" cy="776408"/>
            <a:chOff x="9167184" y="4840782"/>
            <a:chExt cx="891169" cy="793663"/>
          </a:xfrm>
        </xdr:grpSpPr>
        <xdr:grpSp>
          <xdr:nvGrpSpPr>
            <xdr:cNvPr id="773" name="グループ化 772">
              <a:extLst>
                <a:ext uri="{FF2B5EF4-FFF2-40B4-BE49-F238E27FC236}">
                  <a16:creationId xmlns:a16="http://schemas.microsoft.com/office/drawing/2014/main" id="{00000000-0008-0000-0D00-000005030000}"/>
                </a:ext>
              </a:extLst>
            </xdr:cNvPr>
            <xdr:cNvGrpSpPr/>
          </xdr:nvGrpSpPr>
          <xdr:grpSpPr>
            <a:xfrm>
              <a:off x="9342756" y="4841080"/>
              <a:ext cx="358159" cy="793365"/>
              <a:chOff x="8396017" y="2159787"/>
              <a:chExt cx="384282" cy="802990"/>
            </a:xfrm>
          </xdr:grpSpPr>
          <xdr:sp macro="" textlink="">
            <xdr:nvSpPr>
              <xdr:cNvPr id="785" name="正方形/長方形 784">
                <a:extLst>
                  <a:ext uri="{FF2B5EF4-FFF2-40B4-BE49-F238E27FC236}">
                    <a16:creationId xmlns:a16="http://schemas.microsoft.com/office/drawing/2014/main" id="{00000000-0008-0000-0D00-00001103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86" name="四角形: 角を丸くする 785">
                <a:extLst>
                  <a:ext uri="{FF2B5EF4-FFF2-40B4-BE49-F238E27FC236}">
                    <a16:creationId xmlns:a16="http://schemas.microsoft.com/office/drawing/2014/main" id="{00000000-0008-0000-0D00-00001203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774" name="グループ化 773">
              <a:extLst>
                <a:ext uri="{FF2B5EF4-FFF2-40B4-BE49-F238E27FC236}">
                  <a16:creationId xmlns:a16="http://schemas.microsoft.com/office/drawing/2014/main" id="{00000000-0008-0000-0D00-000006030000}"/>
                </a:ext>
              </a:extLst>
            </xdr:cNvPr>
            <xdr:cNvGrpSpPr/>
          </xdr:nvGrpSpPr>
          <xdr:grpSpPr>
            <a:xfrm>
              <a:off x="9167184" y="4840782"/>
              <a:ext cx="776443" cy="532469"/>
              <a:chOff x="9167184" y="4840782"/>
              <a:chExt cx="776443" cy="532469"/>
            </a:xfrm>
          </xdr:grpSpPr>
          <xdr:sp macro="" textlink="">
            <xdr:nvSpPr>
              <xdr:cNvPr id="776" name="正方形/長方形 775">
                <a:extLst>
                  <a:ext uri="{FF2B5EF4-FFF2-40B4-BE49-F238E27FC236}">
                    <a16:creationId xmlns:a16="http://schemas.microsoft.com/office/drawing/2014/main" id="{00000000-0008-0000-0D00-000008030000}"/>
                  </a:ext>
                </a:extLst>
              </xdr:cNvPr>
              <xdr:cNvSpPr/>
            </xdr:nvSpPr>
            <xdr:spPr>
              <a:xfrm>
                <a:off x="9180366"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77" name="直線コネクタ 776">
                <a:extLst>
                  <a:ext uri="{FF2B5EF4-FFF2-40B4-BE49-F238E27FC236}">
                    <a16:creationId xmlns:a16="http://schemas.microsoft.com/office/drawing/2014/main" id="{00000000-0008-0000-0D00-000009030000}"/>
                  </a:ext>
                </a:extLst>
              </xdr:cNvPr>
              <xdr:cNvCxnSpPr/>
            </xdr:nvCxnSpPr>
            <xdr:spPr>
              <a:xfrm flipH="1">
                <a:off x="9236269" y="5326003"/>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78" name="正方形/長方形 777">
                <a:extLst>
                  <a:ext uri="{FF2B5EF4-FFF2-40B4-BE49-F238E27FC236}">
                    <a16:creationId xmlns:a16="http://schemas.microsoft.com/office/drawing/2014/main" id="{00000000-0008-0000-0D00-00000A030000}"/>
                  </a:ext>
                </a:extLst>
              </xdr:cNvPr>
              <xdr:cNvSpPr/>
            </xdr:nvSpPr>
            <xdr:spPr>
              <a:xfrm>
                <a:off x="9773950"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79" name="直線コネクタ 778">
                <a:extLst>
                  <a:ext uri="{FF2B5EF4-FFF2-40B4-BE49-F238E27FC236}">
                    <a16:creationId xmlns:a16="http://schemas.microsoft.com/office/drawing/2014/main" id="{00000000-0008-0000-0D00-00000B030000}"/>
                  </a:ext>
                </a:extLst>
              </xdr:cNvPr>
              <xdr:cNvCxnSpPr/>
            </xdr:nvCxnSpPr>
            <xdr:spPr>
              <a:xfrm flipH="1">
                <a:off x="9673287" y="5330057"/>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80" name="正方形/長方形 779">
                <a:extLst>
                  <a:ext uri="{FF2B5EF4-FFF2-40B4-BE49-F238E27FC236}">
                    <a16:creationId xmlns:a16="http://schemas.microsoft.com/office/drawing/2014/main" id="{00000000-0008-0000-0D00-00000C030000}"/>
                  </a:ext>
                </a:extLst>
              </xdr:cNvPr>
              <xdr:cNvSpPr/>
            </xdr:nvSpPr>
            <xdr:spPr>
              <a:xfrm>
                <a:off x="9167184" y="4845431"/>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81" name="直線コネクタ 780">
                <a:extLst>
                  <a:ext uri="{FF2B5EF4-FFF2-40B4-BE49-F238E27FC236}">
                    <a16:creationId xmlns:a16="http://schemas.microsoft.com/office/drawing/2014/main" id="{00000000-0008-0000-0D00-00000D030000}"/>
                  </a:ext>
                </a:extLst>
              </xdr:cNvPr>
              <xdr:cNvCxnSpPr/>
            </xdr:nvCxnSpPr>
            <xdr:spPr>
              <a:xfrm flipH="1">
                <a:off x="9223088" y="4888217"/>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82" name="正方形/長方形 781">
                <a:extLst>
                  <a:ext uri="{FF2B5EF4-FFF2-40B4-BE49-F238E27FC236}">
                    <a16:creationId xmlns:a16="http://schemas.microsoft.com/office/drawing/2014/main" id="{00000000-0008-0000-0D00-00000E030000}"/>
                  </a:ext>
                </a:extLst>
              </xdr:cNvPr>
              <xdr:cNvSpPr/>
            </xdr:nvSpPr>
            <xdr:spPr>
              <a:xfrm>
                <a:off x="9778344" y="4840782"/>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83" name="直線コネクタ 782">
                <a:extLst>
                  <a:ext uri="{FF2B5EF4-FFF2-40B4-BE49-F238E27FC236}">
                    <a16:creationId xmlns:a16="http://schemas.microsoft.com/office/drawing/2014/main" id="{00000000-0008-0000-0D00-00000F030000}"/>
                  </a:ext>
                </a:extLst>
              </xdr:cNvPr>
              <xdr:cNvCxnSpPr/>
            </xdr:nvCxnSpPr>
            <xdr:spPr>
              <a:xfrm flipH="1">
                <a:off x="9677681" y="4887622"/>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784" name="直線コネクタ 783">
                <a:extLst>
                  <a:ext uri="{FF2B5EF4-FFF2-40B4-BE49-F238E27FC236}">
                    <a16:creationId xmlns:a16="http://schemas.microsoft.com/office/drawing/2014/main" id="{00000000-0008-0000-0D00-000010030000}"/>
                  </a:ext>
                </a:extLst>
              </xdr:cNvPr>
              <xdr:cNvCxnSpPr>
                <a:endCxn id="775" idx="0"/>
              </xdr:cNvCxnSpPr>
            </xdr:nvCxnSpPr>
            <xdr:spPr>
              <a:xfrm rot="16200000" flipH="1">
                <a:off x="9616303" y="4861315"/>
                <a:ext cx="243957" cy="41069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75" name="四角形: 角を丸くする 774">
              <a:extLst>
                <a:ext uri="{FF2B5EF4-FFF2-40B4-BE49-F238E27FC236}">
                  <a16:creationId xmlns:a16="http://schemas.microsoft.com/office/drawing/2014/main" id="{00000000-0008-0000-0D00-000007030000}"/>
                </a:ext>
              </a:extLst>
            </xdr:cNvPr>
            <xdr:cNvSpPr/>
          </xdr:nvSpPr>
          <xdr:spPr>
            <a:xfrm rot="16200000">
              <a:off x="9919634" y="5131274"/>
              <a:ext cx="162712" cy="114727"/>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71" name="テキスト ボックス 770">
            <a:extLst>
              <a:ext uri="{FF2B5EF4-FFF2-40B4-BE49-F238E27FC236}">
                <a16:creationId xmlns:a16="http://schemas.microsoft.com/office/drawing/2014/main" id="{00000000-0008-0000-0D00-000003030000}"/>
              </a:ext>
            </a:extLst>
          </xdr:cNvPr>
          <xdr:cNvSpPr txBox="1"/>
        </xdr:nvSpPr>
        <xdr:spPr>
          <a:xfrm>
            <a:off x="20145375" y="3413613"/>
            <a:ext cx="743158" cy="2109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sp macro="" textlink="">
        <xdr:nvSpPr>
          <xdr:cNvPr id="772" name="テキスト ボックス 771">
            <a:extLst>
              <a:ext uri="{FF2B5EF4-FFF2-40B4-BE49-F238E27FC236}">
                <a16:creationId xmlns:a16="http://schemas.microsoft.com/office/drawing/2014/main" id="{00000000-0008-0000-0D00-000004030000}"/>
              </a:ext>
            </a:extLst>
          </xdr:cNvPr>
          <xdr:cNvSpPr txBox="1"/>
        </xdr:nvSpPr>
        <xdr:spPr>
          <a:xfrm>
            <a:off x="20562876" y="2428876"/>
            <a:ext cx="722954" cy="185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52</xdr:col>
      <xdr:colOff>470190</xdr:colOff>
      <xdr:row>12</xdr:row>
      <xdr:rowOff>138835</xdr:rowOff>
    </xdr:from>
    <xdr:to>
      <xdr:col>55</xdr:col>
      <xdr:colOff>45151</xdr:colOff>
      <xdr:row>17</xdr:row>
      <xdr:rowOff>222353</xdr:rowOff>
    </xdr:to>
    <xdr:grpSp>
      <xdr:nvGrpSpPr>
        <xdr:cNvPr id="787" name="グループ化 786">
          <a:extLst>
            <a:ext uri="{FF2B5EF4-FFF2-40B4-BE49-F238E27FC236}">
              <a16:creationId xmlns:a16="http://schemas.microsoft.com/office/drawing/2014/main" id="{00000000-0008-0000-0D00-000013030000}"/>
            </a:ext>
          </a:extLst>
        </xdr:cNvPr>
        <xdr:cNvGrpSpPr/>
      </xdr:nvGrpSpPr>
      <xdr:grpSpPr>
        <a:xfrm>
          <a:off x="22402113" y="3077745"/>
          <a:ext cx="1626500" cy="1239544"/>
          <a:chOff x="21336000" y="2397125"/>
          <a:chExt cx="1625434" cy="1274144"/>
        </a:xfrm>
      </xdr:grpSpPr>
      <xdr:grpSp>
        <xdr:nvGrpSpPr>
          <xdr:cNvPr id="788" name="グループ化 787">
            <a:extLst>
              <a:ext uri="{FF2B5EF4-FFF2-40B4-BE49-F238E27FC236}">
                <a16:creationId xmlns:a16="http://schemas.microsoft.com/office/drawing/2014/main" id="{00000000-0008-0000-0D00-000014030000}"/>
              </a:ext>
            </a:extLst>
          </xdr:cNvPr>
          <xdr:cNvGrpSpPr/>
        </xdr:nvGrpSpPr>
        <xdr:grpSpPr>
          <a:xfrm>
            <a:off x="21398919" y="2443909"/>
            <a:ext cx="1283710" cy="947972"/>
            <a:chOff x="9001125" y="4731036"/>
            <a:chExt cx="1537985" cy="956227"/>
          </a:xfrm>
        </xdr:grpSpPr>
        <xdr:sp macro="" textlink="">
          <xdr:nvSpPr>
            <xdr:cNvPr id="791" name="正方形/長方形 790">
              <a:extLst>
                <a:ext uri="{FF2B5EF4-FFF2-40B4-BE49-F238E27FC236}">
                  <a16:creationId xmlns:a16="http://schemas.microsoft.com/office/drawing/2014/main" id="{00000000-0008-0000-0D00-00001703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2" name="正方形/長方形 791">
              <a:extLst>
                <a:ext uri="{FF2B5EF4-FFF2-40B4-BE49-F238E27FC236}">
                  <a16:creationId xmlns:a16="http://schemas.microsoft.com/office/drawing/2014/main" id="{00000000-0008-0000-0D00-00001803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3" name="正方形/長方形 792">
              <a:extLst>
                <a:ext uri="{FF2B5EF4-FFF2-40B4-BE49-F238E27FC236}">
                  <a16:creationId xmlns:a16="http://schemas.microsoft.com/office/drawing/2014/main" id="{00000000-0008-0000-0D00-00001903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4" name="正方形/長方形 793">
              <a:extLst>
                <a:ext uri="{FF2B5EF4-FFF2-40B4-BE49-F238E27FC236}">
                  <a16:creationId xmlns:a16="http://schemas.microsoft.com/office/drawing/2014/main" id="{00000000-0008-0000-0D00-00001A03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5" name="正方形/長方形 794">
              <a:extLst>
                <a:ext uri="{FF2B5EF4-FFF2-40B4-BE49-F238E27FC236}">
                  <a16:creationId xmlns:a16="http://schemas.microsoft.com/office/drawing/2014/main" id="{00000000-0008-0000-0D00-00001B03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6" name="正方形/長方形 795">
              <a:extLst>
                <a:ext uri="{FF2B5EF4-FFF2-40B4-BE49-F238E27FC236}">
                  <a16:creationId xmlns:a16="http://schemas.microsoft.com/office/drawing/2014/main" id="{00000000-0008-0000-0D00-00001C03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7" name="正方形/長方形 796">
              <a:extLst>
                <a:ext uri="{FF2B5EF4-FFF2-40B4-BE49-F238E27FC236}">
                  <a16:creationId xmlns:a16="http://schemas.microsoft.com/office/drawing/2014/main" id="{00000000-0008-0000-0D00-00001D03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8" name="正方形/長方形 797">
              <a:extLst>
                <a:ext uri="{FF2B5EF4-FFF2-40B4-BE49-F238E27FC236}">
                  <a16:creationId xmlns:a16="http://schemas.microsoft.com/office/drawing/2014/main" id="{00000000-0008-0000-0D00-00001E03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99" name="正方形/長方形 798">
              <a:extLst>
                <a:ext uri="{FF2B5EF4-FFF2-40B4-BE49-F238E27FC236}">
                  <a16:creationId xmlns:a16="http://schemas.microsoft.com/office/drawing/2014/main" id="{00000000-0008-0000-0D00-00001F03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0" name="正方形/長方形 799">
              <a:extLst>
                <a:ext uri="{FF2B5EF4-FFF2-40B4-BE49-F238E27FC236}">
                  <a16:creationId xmlns:a16="http://schemas.microsoft.com/office/drawing/2014/main" id="{00000000-0008-0000-0D00-00002003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89" name="テキスト ボックス 788">
            <a:extLst>
              <a:ext uri="{FF2B5EF4-FFF2-40B4-BE49-F238E27FC236}">
                <a16:creationId xmlns:a16="http://schemas.microsoft.com/office/drawing/2014/main" id="{00000000-0008-0000-0D00-000015030000}"/>
              </a:ext>
            </a:extLst>
          </xdr:cNvPr>
          <xdr:cNvSpPr txBox="1"/>
        </xdr:nvSpPr>
        <xdr:spPr>
          <a:xfrm>
            <a:off x="21336000" y="3419475"/>
            <a:ext cx="1046105" cy="25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sp macro="" textlink="">
        <xdr:nvSpPr>
          <xdr:cNvPr id="790" name="テキスト ボックス 789">
            <a:extLst>
              <a:ext uri="{FF2B5EF4-FFF2-40B4-BE49-F238E27FC236}">
                <a16:creationId xmlns:a16="http://schemas.microsoft.com/office/drawing/2014/main" id="{00000000-0008-0000-0D00-000016030000}"/>
              </a:ext>
            </a:extLst>
          </xdr:cNvPr>
          <xdr:cNvSpPr txBox="1"/>
        </xdr:nvSpPr>
        <xdr:spPr>
          <a:xfrm>
            <a:off x="22240266" y="2397125"/>
            <a:ext cx="721168" cy="1862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55</xdr:col>
      <xdr:colOff>122351</xdr:colOff>
      <xdr:row>11</xdr:row>
      <xdr:rowOff>79228</xdr:rowOff>
    </xdr:from>
    <xdr:to>
      <xdr:col>57</xdr:col>
      <xdr:colOff>311813</xdr:colOff>
      <xdr:row>18</xdr:row>
      <xdr:rowOff>11071</xdr:rowOff>
    </xdr:to>
    <xdr:grpSp>
      <xdr:nvGrpSpPr>
        <xdr:cNvPr id="801" name="グループ化 800">
          <a:extLst>
            <a:ext uri="{FF2B5EF4-FFF2-40B4-BE49-F238E27FC236}">
              <a16:creationId xmlns:a16="http://schemas.microsoft.com/office/drawing/2014/main" id="{00000000-0008-0000-0D00-000021030000}"/>
            </a:ext>
          </a:extLst>
        </xdr:cNvPr>
        <xdr:cNvGrpSpPr/>
      </xdr:nvGrpSpPr>
      <xdr:grpSpPr>
        <a:xfrm>
          <a:off x="24105813" y="2782049"/>
          <a:ext cx="1557154" cy="1551907"/>
          <a:chOff x="23002266" y="2247465"/>
          <a:chExt cx="1561064" cy="1595254"/>
        </a:xfrm>
      </xdr:grpSpPr>
      <xdr:grpSp>
        <xdr:nvGrpSpPr>
          <xdr:cNvPr id="802" name="グループ化 801">
            <a:extLst>
              <a:ext uri="{FF2B5EF4-FFF2-40B4-BE49-F238E27FC236}">
                <a16:creationId xmlns:a16="http://schemas.microsoft.com/office/drawing/2014/main" id="{00000000-0008-0000-0D00-000022030000}"/>
              </a:ext>
            </a:extLst>
          </xdr:cNvPr>
          <xdr:cNvGrpSpPr/>
        </xdr:nvGrpSpPr>
        <xdr:grpSpPr>
          <a:xfrm rot="16200000">
            <a:off x="23284869" y="2415334"/>
            <a:ext cx="1283710" cy="947972"/>
            <a:chOff x="9001125" y="4731036"/>
            <a:chExt cx="1537985" cy="956227"/>
          </a:xfrm>
        </xdr:grpSpPr>
        <xdr:sp macro="" textlink="">
          <xdr:nvSpPr>
            <xdr:cNvPr id="805" name="正方形/長方形 804">
              <a:extLst>
                <a:ext uri="{FF2B5EF4-FFF2-40B4-BE49-F238E27FC236}">
                  <a16:creationId xmlns:a16="http://schemas.microsoft.com/office/drawing/2014/main" id="{00000000-0008-0000-0D00-00002503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6" name="正方形/長方形 805">
              <a:extLst>
                <a:ext uri="{FF2B5EF4-FFF2-40B4-BE49-F238E27FC236}">
                  <a16:creationId xmlns:a16="http://schemas.microsoft.com/office/drawing/2014/main" id="{00000000-0008-0000-0D00-00002603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7" name="正方形/長方形 806">
              <a:extLst>
                <a:ext uri="{FF2B5EF4-FFF2-40B4-BE49-F238E27FC236}">
                  <a16:creationId xmlns:a16="http://schemas.microsoft.com/office/drawing/2014/main" id="{00000000-0008-0000-0D00-00002703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8" name="正方形/長方形 807">
              <a:extLst>
                <a:ext uri="{FF2B5EF4-FFF2-40B4-BE49-F238E27FC236}">
                  <a16:creationId xmlns:a16="http://schemas.microsoft.com/office/drawing/2014/main" id="{00000000-0008-0000-0D00-00002803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9" name="正方形/長方形 808">
              <a:extLst>
                <a:ext uri="{FF2B5EF4-FFF2-40B4-BE49-F238E27FC236}">
                  <a16:creationId xmlns:a16="http://schemas.microsoft.com/office/drawing/2014/main" id="{00000000-0008-0000-0D00-00002903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10" name="正方形/長方形 809">
              <a:extLst>
                <a:ext uri="{FF2B5EF4-FFF2-40B4-BE49-F238E27FC236}">
                  <a16:creationId xmlns:a16="http://schemas.microsoft.com/office/drawing/2014/main" id="{00000000-0008-0000-0D00-00002A03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11" name="正方形/長方形 810">
              <a:extLst>
                <a:ext uri="{FF2B5EF4-FFF2-40B4-BE49-F238E27FC236}">
                  <a16:creationId xmlns:a16="http://schemas.microsoft.com/office/drawing/2014/main" id="{00000000-0008-0000-0D00-00002B03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12" name="正方形/長方形 811">
              <a:extLst>
                <a:ext uri="{FF2B5EF4-FFF2-40B4-BE49-F238E27FC236}">
                  <a16:creationId xmlns:a16="http://schemas.microsoft.com/office/drawing/2014/main" id="{00000000-0008-0000-0D00-00002C03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13" name="正方形/長方形 812">
              <a:extLst>
                <a:ext uri="{FF2B5EF4-FFF2-40B4-BE49-F238E27FC236}">
                  <a16:creationId xmlns:a16="http://schemas.microsoft.com/office/drawing/2014/main" id="{00000000-0008-0000-0D00-00002D03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14" name="正方形/長方形 813">
              <a:extLst>
                <a:ext uri="{FF2B5EF4-FFF2-40B4-BE49-F238E27FC236}">
                  <a16:creationId xmlns:a16="http://schemas.microsoft.com/office/drawing/2014/main" id="{00000000-0008-0000-0D00-00002E03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03" name="テキスト ボックス 802">
            <a:extLst>
              <a:ext uri="{FF2B5EF4-FFF2-40B4-BE49-F238E27FC236}">
                <a16:creationId xmlns:a16="http://schemas.microsoft.com/office/drawing/2014/main" id="{00000000-0008-0000-0D00-000023030000}"/>
              </a:ext>
            </a:extLst>
          </xdr:cNvPr>
          <xdr:cNvSpPr txBox="1"/>
        </xdr:nvSpPr>
        <xdr:spPr>
          <a:xfrm>
            <a:off x="23517225" y="3590925"/>
            <a:ext cx="1046105" cy="25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sp macro="" textlink="">
        <xdr:nvSpPr>
          <xdr:cNvPr id="804" name="テキスト ボックス 803">
            <a:extLst>
              <a:ext uri="{FF2B5EF4-FFF2-40B4-BE49-F238E27FC236}">
                <a16:creationId xmlns:a16="http://schemas.microsoft.com/office/drawing/2014/main" id="{00000000-0008-0000-0D00-000024030000}"/>
              </a:ext>
            </a:extLst>
          </xdr:cNvPr>
          <xdr:cNvSpPr txBox="1"/>
        </xdr:nvSpPr>
        <xdr:spPr>
          <a:xfrm>
            <a:off x="23002266" y="2854325"/>
            <a:ext cx="721168" cy="1862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editAs="oneCell">
    <xdr:from>
      <xdr:col>24</xdr:col>
      <xdr:colOff>117204</xdr:colOff>
      <xdr:row>57</xdr:row>
      <xdr:rowOff>45595</xdr:rowOff>
    </xdr:from>
    <xdr:to>
      <xdr:col>28</xdr:col>
      <xdr:colOff>3121</xdr:colOff>
      <xdr:row>61</xdr:row>
      <xdr:rowOff>19551</xdr:rowOff>
    </xdr:to>
    <xdr:pic>
      <xdr:nvPicPr>
        <xdr:cNvPr id="815" name="図 814">
          <a:extLst>
            <a:ext uri="{FF2B5EF4-FFF2-40B4-BE49-F238E27FC236}">
              <a16:creationId xmlns:a16="http://schemas.microsoft.com/office/drawing/2014/main" id="{00000000-0008-0000-0D00-00002F03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853" r="47235" b="26591"/>
        <a:stretch/>
      </xdr:blipFill>
      <xdr:spPr>
        <a:xfrm rot="5400000">
          <a:off x="10536397" y="13448427"/>
          <a:ext cx="926456" cy="1190842"/>
        </a:xfrm>
        <a:prstGeom prst="rect">
          <a:avLst/>
        </a:prstGeom>
      </xdr:spPr>
    </xdr:pic>
    <xdr:clientData/>
  </xdr:twoCellAnchor>
  <xdr:twoCellAnchor>
    <xdr:from>
      <xdr:col>28</xdr:col>
      <xdr:colOff>187133</xdr:colOff>
      <xdr:row>56</xdr:row>
      <xdr:rowOff>164620</xdr:rowOff>
    </xdr:from>
    <xdr:to>
      <xdr:col>30</xdr:col>
      <xdr:colOff>42026</xdr:colOff>
      <xdr:row>61</xdr:row>
      <xdr:rowOff>103890</xdr:rowOff>
    </xdr:to>
    <xdr:grpSp>
      <xdr:nvGrpSpPr>
        <xdr:cNvPr id="816" name="グループ化 815">
          <a:extLst>
            <a:ext uri="{FF2B5EF4-FFF2-40B4-BE49-F238E27FC236}">
              <a16:creationId xmlns:a16="http://schemas.microsoft.com/office/drawing/2014/main" id="{00000000-0008-0000-0D00-000030030000}"/>
            </a:ext>
          </a:extLst>
        </xdr:cNvPr>
        <xdr:cNvGrpSpPr>
          <a:grpSpLocks noChangeAspect="1"/>
        </xdr:cNvGrpSpPr>
      </xdr:nvGrpSpPr>
      <xdr:grpSpPr>
        <a:xfrm>
          <a:off x="11714825" y="13263530"/>
          <a:ext cx="555022" cy="1079014"/>
          <a:chOff x="24326430" y="5404335"/>
          <a:chExt cx="3971917" cy="4847650"/>
        </a:xfrm>
      </xdr:grpSpPr>
      <xdr:pic>
        <xdr:nvPicPr>
          <xdr:cNvPr id="817" name="図 816">
            <a:extLst>
              <a:ext uri="{FF2B5EF4-FFF2-40B4-BE49-F238E27FC236}">
                <a16:creationId xmlns:a16="http://schemas.microsoft.com/office/drawing/2014/main" id="{00000000-0008-0000-0D00-00003103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36004" y="8510401"/>
            <a:ext cx="3962343" cy="1741584"/>
          </a:xfrm>
          <a:prstGeom prst="rect">
            <a:avLst/>
          </a:prstGeom>
        </xdr:spPr>
      </xdr:pic>
      <xdr:pic>
        <xdr:nvPicPr>
          <xdr:cNvPr id="818" name="図 817">
            <a:extLst>
              <a:ext uri="{FF2B5EF4-FFF2-40B4-BE49-F238E27FC236}">
                <a16:creationId xmlns:a16="http://schemas.microsoft.com/office/drawing/2014/main" id="{00000000-0008-0000-0D00-00003203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26430" y="5404335"/>
            <a:ext cx="3935606" cy="3090210"/>
          </a:xfrm>
          <a:prstGeom prst="rect">
            <a:avLst/>
          </a:prstGeom>
        </xdr:spPr>
      </xdr:pic>
    </xdr:grpSp>
    <xdr:clientData/>
  </xdr:twoCellAnchor>
  <xdr:twoCellAnchor>
    <xdr:from>
      <xdr:col>23</xdr:col>
      <xdr:colOff>334954</xdr:colOff>
      <xdr:row>63</xdr:row>
      <xdr:rowOff>69150</xdr:rowOff>
    </xdr:from>
    <xdr:to>
      <xdr:col>25</xdr:col>
      <xdr:colOff>205152</xdr:colOff>
      <xdr:row>68</xdr:row>
      <xdr:rowOff>71873</xdr:rowOff>
    </xdr:to>
    <xdr:grpSp>
      <xdr:nvGrpSpPr>
        <xdr:cNvPr id="819" name="グループ化 818">
          <a:extLst>
            <a:ext uri="{FF2B5EF4-FFF2-40B4-BE49-F238E27FC236}">
              <a16:creationId xmlns:a16="http://schemas.microsoft.com/office/drawing/2014/main" id="{00000000-0008-0000-0D00-000033030000}"/>
            </a:ext>
          </a:extLst>
        </xdr:cNvPr>
        <xdr:cNvGrpSpPr>
          <a:grpSpLocks noChangeAspect="1"/>
        </xdr:cNvGrpSpPr>
      </xdr:nvGrpSpPr>
      <xdr:grpSpPr>
        <a:xfrm>
          <a:off x="10218159" y="14763701"/>
          <a:ext cx="570326" cy="1142467"/>
          <a:chOff x="5442857" y="6368143"/>
          <a:chExt cx="7636329" cy="9758965"/>
        </a:xfrm>
      </xdr:grpSpPr>
      <xdr:pic>
        <xdr:nvPicPr>
          <xdr:cNvPr id="820" name="図 819">
            <a:extLst>
              <a:ext uri="{FF2B5EF4-FFF2-40B4-BE49-F238E27FC236}">
                <a16:creationId xmlns:a16="http://schemas.microsoft.com/office/drawing/2014/main" id="{00000000-0008-0000-0D00-00003403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442857" y="6368143"/>
            <a:ext cx="7636329" cy="4595640"/>
          </a:xfrm>
          <a:prstGeom prst="rect">
            <a:avLst/>
          </a:prstGeom>
        </xdr:spPr>
      </xdr:pic>
      <xdr:pic>
        <xdr:nvPicPr>
          <xdr:cNvPr id="821" name="図 820">
            <a:extLst>
              <a:ext uri="{FF2B5EF4-FFF2-40B4-BE49-F238E27FC236}">
                <a16:creationId xmlns:a16="http://schemas.microsoft.com/office/drawing/2014/main" id="{00000000-0008-0000-0D00-00003503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5448621" y="10959515"/>
            <a:ext cx="7580256" cy="5167593"/>
          </a:xfrm>
          <a:prstGeom prst="rect">
            <a:avLst/>
          </a:prstGeom>
        </xdr:spPr>
      </xdr:pic>
    </xdr:grpSp>
    <xdr:clientData/>
  </xdr:twoCellAnchor>
  <xdr:twoCellAnchor>
    <xdr:from>
      <xdr:col>27</xdr:col>
      <xdr:colOff>50964</xdr:colOff>
      <xdr:row>61</xdr:row>
      <xdr:rowOff>164648</xdr:rowOff>
    </xdr:from>
    <xdr:to>
      <xdr:col>30</xdr:col>
      <xdr:colOff>77745</xdr:colOff>
      <xdr:row>63</xdr:row>
      <xdr:rowOff>17074</xdr:rowOff>
    </xdr:to>
    <xdr:sp macro="" textlink="">
      <xdr:nvSpPr>
        <xdr:cNvPr id="822" name="テキスト ボックス 821">
          <a:extLst>
            <a:ext uri="{FF2B5EF4-FFF2-40B4-BE49-F238E27FC236}">
              <a16:creationId xmlns:a16="http://schemas.microsoft.com/office/drawing/2014/main" id="{00000000-0008-0000-0D00-000036030000}"/>
            </a:ext>
          </a:extLst>
        </xdr:cNvPr>
        <xdr:cNvSpPr txBox="1"/>
      </xdr:nvSpPr>
      <xdr:spPr>
        <a:xfrm>
          <a:off x="11338089" y="14652173"/>
          <a:ext cx="1036431" cy="3286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定格荷重表</a:t>
          </a:r>
        </a:p>
      </xdr:txBody>
    </xdr:sp>
    <xdr:clientData/>
  </xdr:twoCellAnchor>
  <xdr:twoCellAnchor>
    <xdr:from>
      <xdr:col>24</xdr:col>
      <xdr:colOff>678</xdr:colOff>
      <xdr:row>68</xdr:row>
      <xdr:rowOff>167369</xdr:rowOff>
    </xdr:from>
    <xdr:to>
      <xdr:col>26</xdr:col>
      <xdr:colOff>285068</xdr:colOff>
      <xdr:row>70</xdr:row>
      <xdr:rowOff>11878</xdr:rowOff>
    </xdr:to>
    <xdr:sp macro="" textlink="">
      <xdr:nvSpPr>
        <xdr:cNvPr id="823" name="テキスト ボックス 822">
          <a:extLst>
            <a:ext uri="{FF2B5EF4-FFF2-40B4-BE49-F238E27FC236}">
              <a16:creationId xmlns:a16="http://schemas.microsoft.com/office/drawing/2014/main" id="{00000000-0008-0000-0D00-000037030000}"/>
            </a:ext>
          </a:extLst>
        </xdr:cNvPr>
        <xdr:cNvSpPr txBox="1"/>
      </xdr:nvSpPr>
      <xdr:spPr>
        <a:xfrm>
          <a:off x="10287678" y="16321769"/>
          <a:ext cx="932090" cy="32075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定格荷重表</a:t>
          </a:r>
        </a:p>
      </xdr:txBody>
    </xdr:sp>
    <xdr:clientData/>
  </xdr:twoCellAnchor>
  <xdr:twoCellAnchor>
    <xdr:from>
      <xdr:col>46</xdr:col>
      <xdr:colOff>554180</xdr:colOff>
      <xdr:row>1</xdr:row>
      <xdr:rowOff>190501</xdr:rowOff>
    </xdr:from>
    <xdr:to>
      <xdr:col>57</xdr:col>
      <xdr:colOff>554186</xdr:colOff>
      <xdr:row>33</xdr:row>
      <xdr:rowOff>138549</xdr:rowOff>
    </xdr:to>
    <xdr:grpSp>
      <xdr:nvGrpSpPr>
        <xdr:cNvPr id="824" name="グループ化 823">
          <a:extLst>
            <a:ext uri="{FF2B5EF4-FFF2-40B4-BE49-F238E27FC236}">
              <a16:creationId xmlns:a16="http://schemas.microsoft.com/office/drawing/2014/main" id="{00000000-0008-0000-0D00-000038030000}"/>
            </a:ext>
          </a:extLst>
        </xdr:cNvPr>
        <xdr:cNvGrpSpPr/>
      </xdr:nvGrpSpPr>
      <xdr:grpSpPr>
        <a:xfrm>
          <a:off x="18383026" y="418450"/>
          <a:ext cx="7522314" cy="7535484"/>
          <a:chOff x="18253362" y="51955"/>
          <a:chExt cx="7620006" cy="7689276"/>
        </a:xfrm>
      </xdr:grpSpPr>
      <xdr:grpSp>
        <xdr:nvGrpSpPr>
          <xdr:cNvPr id="825" name="グループ化 824">
            <a:extLst>
              <a:ext uri="{FF2B5EF4-FFF2-40B4-BE49-F238E27FC236}">
                <a16:creationId xmlns:a16="http://schemas.microsoft.com/office/drawing/2014/main" id="{00000000-0008-0000-0D00-000039030000}"/>
              </a:ext>
            </a:extLst>
          </xdr:cNvPr>
          <xdr:cNvGrpSpPr/>
        </xdr:nvGrpSpPr>
        <xdr:grpSpPr>
          <a:xfrm>
            <a:off x="18253365" y="467592"/>
            <a:ext cx="7620003" cy="7273639"/>
            <a:chOff x="17820410" y="467592"/>
            <a:chExt cx="7620003" cy="7273639"/>
          </a:xfrm>
        </xdr:grpSpPr>
        <xdr:sp macro="" textlink="">
          <xdr:nvSpPr>
            <xdr:cNvPr id="827" name="正方形/長方形 826">
              <a:extLst>
                <a:ext uri="{FF2B5EF4-FFF2-40B4-BE49-F238E27FC236}">
                  <a16:creationId xmlns:a16="http://schemas.microsoft.com/office/drawing/2014/main" id="{00000000-0008-0000-0D00-00003B030000}"/>
                </a:ext>
              </a:extLst>
            </xdr:cNvPr>
            <xdr:cNvSpPr/>
          </xdr:nvSpPr>
          <xdr:spPr>
            <a:xfrm>
              <a:off x="17820410"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28" name="正方形/長方形 827">
              <a:extLst>
                <a:ext uri="{FF2B5EF4-FFF2-40B4-BE49-F238E27FC236}">
                  <a16:creationId xmlns:a16="http://schemas.microsoft.com/office/drawing/2014/main" id="{00000000-0008-0000-0D00-00003C030000}"/>
                </a:ext>
              </a:extLst>
            </xdr:cNvPr>
            <xdr:cNvSpPr/>
          </xdr:nvSpPr>
          <xdr:spPr>
            <a:xfrm>
              <a:off x="19725411"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29" name="正方形/長方形 828">
              <a:extLst>
                <a:ext uri="{FF2B5EF4-FFF2-40B4-BE49-F238E27FC236}">
                  <a16:creationId xmlns:a16="http://schemas.microsoft.com/office/drawing/2014/main" id="{00000000-0008-0000-0D00-00003D030000}"/>
                </a:ext>
              </a:extLst>
            </xdr:cNvPr>
            <xdr:cNvSpPr/>
          </xdr:nvSpPr>
          <xdr:spPr>
            <a:xfrm>
              <a:off x="21630411"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0" name="正方形/長方形 829">
              <a:extLst>
                <a:ext uri="{FF2B5EF4-FFF2-40B4-BE49-F238E27FC236}">
                  <a16:creationId xmlns:a16="http://schemas.microsoft.com/office/drawing/2014/main" id="{00000000-0008-0000-0D00-00003E030000}"/>
                </a:ext>
              </a:extLst>
            </xdr:cNvPr>
            <xdr:cNvSpPr/>
          </xdr:nvSpPr>
          <xdr:spPr>
            <a:xfrm>
              <a:off x="23535412"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1" name="正方形/長方形 830">
              <a:extLst>
                <a:ext uri="{FF2B5EF4-FFF2-40B4-BE49-F238E27FC236}">
                  <a16:creationId xmlns:a16="http://schemas.microsoft.com/office/drawing/2014/main" id="{00000000-0008-0000-0D00-00003F030000}"/>
                </a:ext>
              </a:extLst>
            </xdr:cNvPr>
            <xdr:cNvSpPr/>
          </xdr:nvSpPr>
          <xdr:spPr>
            <a:xfrm>
              <a:off x="17820410"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2" name="正方形/長方形 831">
              <a:extLst>
                <a:ext uri="{FF2B5EF4-FFF2-40B4-BE49-F238E27FC236}">
                  <a16:creationId xmlns:a16="http://schemas.microsoft.com/office/drawing/2014/main" id="{00000000-0008-0000-0D00-000040030000}"/>
                </a:ext>
              </a:extLst>
            </xdr:cNvPr>
            <xdr:cNvSpPr/>
          </xdr:nvSpPr>
          <xdr:spPr>
            <a:xfrm>
              <a:off x="19725411"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3" name="正方形/長方形 832">
              <a:extLst>
                <a:ext uri="{FF2B5EF4-FFF2-40B4-BE49-F238E27FC236}">
                  <a16:creationId xmlns:a16="http://schemas.microsoft.com/office/drawing/2014/main" id="{00000000-0008-0000-0D00-000041030000}"/>
                </a:ext>
              </a:extLst>
            </xdr:cNvPr>
            <xdr:cNvSpPr/>
          </xdr:nvSpPr>
          <xdr:spPr>
            <a:xfrm>
              <a:off x="21630411"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4" name="正方形/長方形 833">
              <a:extLst>
                <a:ext uri="{FF2B5EF4-FFF2-40B4-BE49-F238E27FC236}">
                  <a16:creationId xmlns:a16="http://schemas.microsoft.com/office/drawing/2014/main" id="{00000000-0008-0000-0D00-000042030000}"/>
                </a:ext>
              </a:extLst>
            </xdr:cNvPr>
            <xdr:cNvSpPr/>
          </xdr:nvSpPr>
          <xdr:spPr>
            <a:xfrm>
              <a:off x="23535412"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5" name="正方形/長方形 834">
              <a:extLst>
                <a:ext uri="{FF2B5EF4-FFF2-40B4-BE49-F238E27FC236}">
                  <a16:creationId xmlns:a16="http://schemas.microsoft.com/office/drawing/2014/main" id="{00000000-0008-0000-0D00-000043030000}"/>
                </a:ext>
              </a:extLst>
            </xdr:cNvPr>
            <xdr:cNvSpPr/>
          </xdr:nvSpPr>
          <xdr:spPr>
            <a:xfrm>
              <a:off x="17820411"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6" name="正方形/長方形 835">
              <a:extLst>
                <a:ext uri="{FF2B5EF4-FFF2-40B4-BE49-F238E27FC236}">
                  <a16:creationId xmlns:a16="http://schemas.microsoft.com/office/drawing/2014/main" id="{00000000-0008-0000-0D00-000044030000}"/>
                </a:ext>
              </a:extLst>
            </xdr:cNvPr>
            <xdr:cNvSpPr/>
          </xdr:nvSpPr>
          <xdr:spPr>
            <a:xfrm>
              <a:off x="21630412"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7" name="正方形/長方形 836">
              <a:extLst>
                <a:ext uri="{FF2B5EF4-FFF2-40B4-BE49-F238E27FC236}">
                  <a16:creationId xmlns:a16="http://schemas.microsoft.com/office/drawing/2014/main" id="{00000000-0008-0000-0D00-000045030000}"/>
                </a:ext>
              </a:extLst>
            </xdr:cNvPr>
            <xdr:cNvSpPr/>
          </xdr:nvSpPr>
          <xdr:spPr>
            <a:xfrm>
              <a:off x="23535413"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8" name="正方形/長方形 837">
              <a:extLst>
                <a:ext uri="{FF2B5EF4-FFF2-40B4-BE49-F238E27FC236}">
                  <a16:creationId xmlns:a16="http://schemas.microsoft.com/office/drawing/2014/main" id="{00000000-0008-0000-0D00-000046030000}"/>
                </a:ext>
              </a:extLst>
            </xdr:cNvPr>
            <xdr:cNvSpPr/>
          </xdr:nvSpPr>
          <xdr:spPr>
            <a:xfrm>
              <a:off x="17820411"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9" name="正方形/長方形 838">
              <a:extLst>
                <a:ext uri="{FF2B5EF4-FFF2-40B4-BE49-F238E27FC236}">
                  <a16:creationId xmlns:a16="http://schemas.microsoft.com/office/drawing/2014/main" id="{00000000-0008-0000-0D00-000047030000}"/>
                </a:ext>
              </a:extLst>
            </xdr:cNvPr>
            <xdr:cNvSpPr/>
          </xdr:nvSpPr>
          <xdr:spPr>
            <a:xfrm>
              <a:off x="19725412"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40" name="正方形/長方形 839">
              <a:extLst>
                <a:ext uri="{FF2B5EF4-FFF2-40B4-BE49-F238E27FC236}">
                  <a16:creationId xmlns:a16="http://schemas.microsoft.com/office/drawing/2014/main" id="{00000000-0008-0000-0D00-000048030000}"/>
                </a:ext>
              </a:extLst>
            </xdr:cNvPr>
            <xdr:cNvSpPr/>
          </xdr:nvSpPr>
          <xdr:spPr>
            <a:xfrm>
              <a:off x="21630412"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41" name="正方形/長方形 840">
              <a:extLst>
                <a:ext uri="{FF2B5EF4-FFF2-40B4-BE49-F238E27FC236}">
                  <a16:creationId xmlns:a16="http://schemas.microsoft.com/office/drawing/2014/main" id="{00000000-0008-0000-0D00-000049030000}"/>
                </a:ext>
              </a:extLst>
            </xdr:cNvPr>
            <xdr:cNvSpPr/>
          </xdr:nvSpPr>
          <xdr:spPr>
            <a:xfrm>
              <a:off x="23535413"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26" name="テキスト ボックス 825">
            <a:extLst>
              <a:ext uri="{FF2B5EF4-FFF2-40B4-BE49-F238E27FC236}">
                <a16:creationId xmlns:a16="http://schemas.microsoft.com/office/drawing/2014/main" id="{00000000-0008-0000-0D00-00003A030000}"/>
              </a:ext>
            </a:extLst>
          </xdr:cNvPr>
          <xdr:cNvSpPr txBox="1"/>
        </xdr:nvSpPr>
        <xdr:spPr>
          <a:xfrm>
            <a:off x="18253362" y="51955"/>
            <a:ext cx="848592" cy="3636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500" b="1"/>
              <a:t>標準図</a:t>
            </a:r>
          </a:p>
        </xdr:txBody>
      </xdr:sp>
    </xdr:grpSp>
    <xdr:clientData/>
  </xdr:twoCellAnchor>
  <xdr:twoCellAnchor>
    <xdr:from>
      <xdr:col>50</xdr:col>
      <xdr:colOff>223461</xdr:colOff>
      <xdr:row>30</xdr:row>
      <xdr:rowOff>1682</xdr:rowOff>
    </xdr:from>
    <xdr:to>
      <xdr:col>51</xdr:col>
      <xdr:colOff>424960</xdr:colOff>
      <xdr:row>31</xdr:row>
      <xdr:rowOff>207247</xdr:rowOff>
    </xdr:to>
    <xdr:sp macro="" textlink="">
      <xdr:nvSpPr>
        <xdr:cNvPr id="842" name="テキスト ボックス 841">
          <a:extLst>
            <a:ext uri="{FF2B5EF4-FFF2-40B4-BE49-F238E27FC236}">
              <a16:creationId xmlns:a16="http://schemas.microsoft.com/office/drawing/2014/main" id="{00000000-0008-0000-0D00-00004A030000}"/>
            </a:ext>
          </a:extLst>
        </xdr:cNvPr>
        <xdr:cNvSpPr txBox="1"/>
      </xdr:nvSpPr>
      <xdr:spPr>
        <a:xfrm>
          <a:off x="20902236" y="7212107"/>
          <a:ext cx="887299" cy="443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カラーコーン</a:t>
          </a:r>
          <a:endParaRPr kumimoji="1" lang="en-US" altLang="ja-JP" sz="800"/>
        </a:p>
        <a:p>
          <a:r>
            <a:rPr kumimoji="1" lang="ja-JP" altLang="en-US" sz="800"/>
            <a:t>カラーバー</a:t>
          </a:r>
        </a:p>
      </xdr:txBody>
    </xdr:sp>
    <xdr:clientData/>
  </xdr:twoCellAnchor>
  <xdr:twoCellAnchor>
    <xdr:from>
      <xdr:col>47</xdr:col>
      <xdr:colOff>490904</xdr:colOff>
      <xdr:row>28</xdr:row>
      <xdr:rowOff>98390</xdr:rowOff>
    </xdr:from>
    <xdr:to>
      <xdr:col>48</xdr:col>
      <xdr:colOff>125064</xdr:colOff>
      <xdr:row>29</xdr:row>
      <xdr:rowOff>167474</xdr:rowOff>
    </xdr:to>
    <xdr:grpSp>
      <xdr:nvGrpSpPr>
        <xdr:cNvPr id="843" name="Group 192">
          <a:extLst>
            <a:ext uri="{FF2B5EF4-FFF2-40B4-BE49-F238E27FC236}">
              <a16:creationId xmlns:a16="http://schemas.microsoft.com/office/drawing/2014/main" id="{00000000-0008-0000-0D00-00004B030000}"/>
            </a:ext>
          </a:extLst>
        </xdr:cNvPr>
        <xdr:cNvGrpSpPr>
          <a:grpSpLocks noChangeAspect="1"/>
        </xdr:cNvGrpSpPr>
      </xdr:nvGrpSpPr>
      <xdr:grpSpPr bwMode="auto">
        <a:xfrm>
          <a:off x="19003596" y="6765890"/>
          <a:ext cx="318006" cy="297033"/>
          <a:chOff x="0" y="0"/>
          <a:chExt cx="355" cy="314"/>
        </a:xfrm>
      </xdr:grpSpPr>
      <xdr:sp macro="" textlink="">
        <xdr:nvSpPr>
          <xdr:cNvPr id="844" name="AutoShape 193">
            <a:extLst>
              <a:ext uri="{FF2B5EF4-FFF2-40B4-BE49-F238E27FC236}">
                <a16:creationId xmlns:a16="http://schemas.microsoft.com/office/drawing/2014/main" id="{00000000-0008-0000-0D00-00004C030000}"/>
              </a:ext>
            </a:extLst>
          </xdr:cNvPr>
          <xdr:cNvSpPr>
            <a:spLocks noChangeArrowheads="1"/>
          </xdr:cNvSpPr>
        </xdr:nvSpPr>
        <xdr:spPr bwMode="auto">
          <a:xfrm rot="-5369290">
            <a:off x="58" y="32"/>
            <a:ext cx="4" cy="98"/>
          </a:xfrm>
          <a:prstGeom prst="roundRect">
            <a:avLst>
              <a:gd name="adj" fmla="val 50000"/>
            </a:avLst>
          </a:prstGeom>
          <a:gradFill rotWithShape="0">
            <a:gsLst>
              <a:gs pos="0">
                <a:srgbClr val="471800"/>
              </a:gs>
              <a:gs pos="50000">
                <a:srgbClr val="993300"/>
              </a:gs>
              <a:gs pos="100000">
                <a:srgbClr val="471800"/>
              </a:gs>
            </a:gsLst>
            <a:lin ang="5400000" scaled="1"/>
          </a:gra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45" name="Freeform 194">
            <a:extLst>
              <a:ext uri="{FF2B5EF4-FFF2-40B4-BE49-F238E27FC236}">
                <a16:creationId xmlns:a16="http://schemas.microsoft.com/office/drawing/2014/main" id="{00000000-0008-0000-0D00-00004D030000}"/>
              </a:ext>
            </a:extLst>
          </xdr:cNvPr>
          <xdr:cNvSpPr>
            <a:spLocks/>
          </xdr:cNvSpPr>
        </xdr:nvSpPr>
        <xdr:spPr bwMode="auto">
          <a:xfrm>
            <a:off x="86" y="69"/>
            <a:ext cx="33" cy="16"/>
          </a:xfrm>
          <a:custGeom>
            <a:avLst/>
            <a:gdLst>
              <a:gd name="T0" fmla="*/ 26 w 33"/>
              <a:gd name="T1" fmla="*/ 8 h 16"/>
              <a:gd name="T2" fmla="*/ 33 w 33"/>
              <a:gd name="T3" fmla="*/ 10 h 16"/>
              <a:gd name="T4" fmla="*/ 20 w 33"/>
              <a:gd name="T5" fmla="*/ 11 h 16"/>
              <a:gd name="T6" fmla="*/ 13 w 33"/>
              <a:gd name="T7" fmla="*/ 13 h 16"/>
              <a:gd name="T8" fmla="*/ 7 w 33"/>
              <a:gd name="T9" fmla="*/ 16 h 16"/>
              <a:gd name="T10" fmla="*/ 7 w 33"/>
              <a:gd name="T11" fmla="*/ 13 h 16"/>
              <a:gd name="T12" fmla="*/ 12 w 33"/>
              <a:gd name="T13" fmla="*/ 8 h 16"/>
              <a:gd name="T14" fmla="*/ 10 w 33"/>
              <a:gd name="T15" fmla="*/ 10 h 16"/>
              <a:gd name="T16" fmla="*/ 0 w 33"/>
              <a:gd name="T17" fmla="*/ 10 h 16"/>
              <a:gd name="T18" fmla="*/ 3 w 33"/>
              <a:gd name="T19" fmla="*/ 7 h 16"/>
              <a:gd name="T20" fmla="*/ 16 w 33"/>
              <a:gd name="T21" fmla="*/ 2 h 16"/>
              <a:gd name="T22" fmla="*/ 20 w 33"/>
              <a:gd name="T23" fmla="*/ 1 h 16"/>
              <a:gd name="T24" fmla="*/ 25 w 33"/>
              <a:gd name="T25" fmla="*/ 0 h 16"/>
              <a:gd name="T26" fmla="*/ 26 w 33"/>
              <a:gd name="T27" fmla="*/ 8 h 1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w 33"/>
              <a:gd name="T43" fmla="*/ 0 h 16"/>
              <a:gd name="T44" fmla="*/ 33 w 33"/>
              <a:gd name="T45" fmla="*/ 16 h 1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T42" t="T43" r="T44" b="T45"/>
            <a:pathLst>
              <a:path w="33" h="16">
                <a:moveTo>
                  <a:pt x="26" y="8"/>
                </a:moveTo>
                <a:lnTo>
                  <a:pt x="33" y="10"/>
                </a:lnTo>
                <a:lnTo>
                  <a:pt x="20" y="11"/>
                </a:lnTo>
                <a:lnTo>
                  <a:pt x="13" y="13"/>
                </a:lnTo>
                <a:lnTo>
                  <a:pt x="7" y="16"/>
                </a:lnTo>
                <a:lnTo>
                  <a:pt x="7" y="13"/>
                </a:lnTo>
                <a:lnTo>
                  <a:pt x="12" y="8"/>
                </a:lnTo>
                <a:lnTo>
                  <a:pt x="10" y="10"/>
                </a:lnTo>
                <a:lnTo>
                  <a:pt x="0" y="10"/>
                </a:lnTo>
                <a:lnTo>
                  <a:pt x="3" y="7"/>
                </a:lnTo>
                <a:lnTo>
                  <a:pt x="16" y="2"/>
                </a:lnTo>
                <a:lnTo>
                  <a:pt x="20" y="1"/>
                </a:lnTo>
                <a:lnTo>
                  <a:pt x="25" y="0"/>
                </a:lnTo>
                <a:lnTo>
                  <a:pt x="26" y="8"/>
                </a:lnTo>
              </a:path>
            </a:pathLst>
          </a:custGeom>
          <a:solidFill>
            <a:srgbClr val="FFCC99"/>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46" name="Freeform 195">
            <a:extLst>
              <a:ext uri="{FF2B5EF4-FFF2-40B4-BE49-F238E27FC236}">
                <a16:creationId xmlns:a16="http://schemas.microsoft.com/office/drawing/2014/main" id="{00000000-0008-0000-0D00-00004E030000}"/>
              </a:ext>
            </a:extLst>
          </xdr:cNvPr>
          <xdr:cNvSpPr>
            <a:spLocks/>
          </xdr:cNvSpPr>
        </xdr:nvSpPr>
        <xdr:spPr bwMode="auto">
          <a:xfrm>
            <a:off x="247" y="296"/>
            <a:ext cx="45" cy="18"/>
          </a:xfrm>
          <a:custGeom>
            <a:avLst/>
            <a:gdLst>
              <a:gd name="T0" fmla="*/ 0 w 19"/>
              <a:gd name="T1" fmla="*/ 0 h 8"/>
              <a:gd name="T2" fmla="*/ 0 w 19"/>
              <a:gd name="T3" fmla="*/ 419859 h 8"/>
              <a:gd name="T4" fmla="*/ 527554 w 19"/>
              <a:gd name="T5" fmla="*/ 539233 h 8"/>
              <a:gd name="T6" fmla="*/ 1026725 w 19"/>
              <a:gd name="T7" fmla="*/ 539233 h 8"/>
              <a:gd name="T8" fmla="*/ 1550399 w 19"/>
              <a:gd name="T9" fmla="*/ 688986 h 8"/>
              <a:gd name="T10" fmla="*/ 3327636 w 19"/>
              <a:gd name="T11" fmla="*/ 688986 h 8"/>
              <a:gd name="T12" fmla="*/ 3327636 w 19"/>
              <a:gd name="T13" fmla="*/ 539233 h 8"/>
              <a:gd name="T14" fmla="*/ 3182016 w 19"/>
              <a:gd name="T15" fmla="*/ 335797 h 8"/>
              <a:gd name="T16" fmla="*/ 1777024 w 19"/>
              <a:gd name="T17" fmla="*/ 0 h 8"/>
              <a:gd name="T18" fmla="*/ 0 w 19"/>
              <a:gd name="T19" fmla="*/ 0 h 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 name="T30" fmla="*/ 0 w 19"/>
              <a:gd name="T31" fmla="*/ 0 h 8"/>
              <a:gd name="T32" fmla="*/ 19 w 19"/>
              <a:gd name="T33" fmla="*/ 8 h 8"/>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T30" t="T31" r="T32" b="T33"/>
            <a:pathLst>
              <a:path w="19" h="8">
                <a:moveTo>
                  <a:pt x="0" y="0"/>
                </a:moveTo>
                <a:lnTo>
                  <a:pt x="0" y="5"/>
                </a:lnTo>
                <a:lnTo>
                  <a:pt x="3" y="6"/>
                </a:lnTo>
                <a:lnTo>
                  <a:pt x="6" y="6"/>
                </a:lnTo>
                <a:lnTo>
                  <a:pt x="9" y="8"/>
                </a:lnTo>
                <a:lnTo>
                  <a:pt x="19" y="8"/>
                </a:lnTo>
                <a:lnTo>
                  <a:pt x="19" y="6"/>
                </a:lnTo>
                <a:lnTo>
                  <a:pt x="18" y="4"/>
                </a:lnTo>
                <a:lnTo>
                  <a:pt x="10" y="0"/>
                </a:lnTo>
                <a:lnTo>
                  <a:pt x="0" y="0"/>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47" name="Oval 196">
            <a:extLst>
              <a:ext uri="{FF2B5EF4-FFF2-40B4-BE49-F238E27FC236}">
                <a16:creationId xmlns:a16="http://schemas.microsoft.com/office/drawing/2014/main" id="{00000000-0008-0000-0D00-00004F030000}"/>
              </a:ext>
            </a:extLst>
          </xdr:cNvPr>
          <xdr:cNvSpPr>
            <a:spLocks noChangeArrowheads="1"/>
          </xdr:cNvSpPr>
        </xdr:nvSpPr>
        <xdr:spPr bwMode="auto">
          <a:xfrm>
            <a:off x="230" y="85"/>
            <a:ext cx="7" cy="7"/>
          </a:xfrm>
          <a:prstGeom prst="ellipse">
            <a:avLst/>
          </a:prstGeom>
          <a:solidFill>
            <a:srgbClr val="FFFFFF"/>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48" name="Freeform 197">
            <a:extLst>
              <a:ext uri="{FF2B5EF4-FFF2-40B4-BE49-F238E27FC236}">
                <a16:creationId xmlns:a16="http://schemas.microsoft.com/office/drawing/2014/main" id="{00000000-0008-0000-0D00-000050030000}"/>
              </a:ext>
            </a:extLst>
          </xdr:cNvPr>
          <xdr:cNvSpPr>
            <a:spLocks/>
          </xdr:cNvSpPr>
        </xdr:nvSpPr>
        <xdr:spPr bwMode="auto">
          <a:xfrm>
            <a:off x="194" y="53"/>
            <a:ext cx="77" cy="80"/>
          </a:xfrm>
          <a:custGeom>
            <a:avLst/>
            <a:gdLst>
              <a:gd name="T0" fmla="*/ 0 w 32"/>
              <a:gd name="T1" fmla="*/ 999091 h 36"/>
              <a:gd name="T2" fmla="*/ 453985 w 32"/>
              <a:gd name="T3" fmla="*/ 1292311 h 36"/>
              <a:gd name="T4" fmla="*/ 644079 w 32"/>
              <a:gd name="T5" fmla="*/ 1800262 h 36"/>
              <a:gd name="T6" fmla="*/ 911295 w 32"/>
              <a:gd name="T7" fmla="*/ 2349664 h 36"/>
              <a:gd name="T8" fmla="*/ 4979104 w 32"/>
              <a:gd name="T9" fmla="*/ 2505373 h 36"/>
              <a:gd name="T10" fmla="*/ 6057951 w 32"/>
              <a:gd name="T11" fmla="*/ 2585196 h 36"/>
              <a:gd name="T12" fmla="*/ 6779602 w 32"/>
              <a:gd name="T13" fmla="*/ 1873867 h 36"/>
              <a:gd name="T14" fmla="*/ 6969292 w 32"/>
              <a:gd name="T15" fmla="*/ 1350696 h 36"/>
              <a:gd name="T16" fmla="*/ 6779602 w 32"/>
              <a:gd name="T17" fmla="*/ 999091 h 36"/>
              <a:gd name="T18" fmla="*/ 6969292 w 32"/>
              <a:gd name="T19" fmla="*/ 287936 h 36"/>
              <a:gd name="T20" fmla="*/ 6325045 w 32"/>
              <a:gd name="T21" fmla="*/ 129571 h 36"/>
              <a:gd name="T22" fmla="*/ 4821644 w 32"/>
              <a:gd name="T23" fmla="*/ 0 h 36"/>
              <a:gd name="T24" fmla="*/ 1549815 w 32"/>
              <a:gd name="T25" fmla="*/ 58307 h 36"/>
              <a:gd name="T26" fmla="*/ 0 w 32"/>
              <a:gd name="T27" fmla="*/ 999091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w 32"/>
              <a:gd name="T43" fmla="*/ 0 h 36"/>
              <a:gd name="T44" fmla="*/ 32 w 32"/>
              <a:gd name="T45" fmla="*/ 36 h 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T42" t="T43" r="T44" b="T45"/>
            <a:pathLst>
              <a:path w="32" h="36">
                <a:moveTo>
                  <a:pt x="0" y="14"/>
                </a:moveTo>
                <a:lnTo>
                  <a:pt x="2" y="18"/>
                </a:lnTo>
                <a:lnTo>
                  <a:pt x="3" y="25"/>
                </a:lnTo>
                <a:lnTo>
                  <a:pt x="4" y="33"/>
                </a:lnTo>
                <a:lnTo>
                  <a:pt x="23" y="35"/>
                </a:lnTo>
                <a:lnTo>
                  <a:pt x="28" y="36"/>
                </a:lnTo>
                <a:lnTo>
                  <a:pt x="31" y="26"/>
                </a:lnTo>
                <a:lnTo>
                  <a:pt x="32" y="19"/>
                </a:lnTo>
                <a:lnTo>
                  <a:pt x="31" y="14"/>
                </a:lnTo>
                <a:lnTo>
                  <a:pt x="32" y="4"/>
                </a:lnTo>
                <a:lnTo>
                  <a:pt x="29" y="2"/>
                </a:lnTo>
                <a:lnTo>
                  <a:pt x="22" y="0"/>
                </a:lnTo>
                <a:lnTo>
                  <a:pt x="7" y="1"/>
                </a:lnTo>
                <a:lnTo>
                  <a:pt x="0" y="14"/>
                </a:lnTo>
              </a:path>
            </a:pathLst>
          </a:custGeom>
          <a:gradFill rotWithShape="0">
            <a:gsLst>
              <a:gs pos="0">
                <a:srgbClr val="000080"/>
              </a:gs>
              <a:gs pos="100000">
                <a:srgbClr val="00003B"/>
              </a:gs>
            </a:gsLst>
            <a:lin ang="2700000" scaled="1"/>
          </a:gra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49" name="Rectangle 198">
            <a:extLst>
              <a:ext uri="{FF2B5EF4-FFF2-40B4-BE49-F238E27FC236}">
                <a16:creationId xmlns:a16="http://schemas.microsoft.com/office/drawing/2014/main" id="{00000000-0008-0000-0D00-000051030000}"/>
              </a:ext>
            </a:extLst>
          </xdr:cNvPr>
          <xdr:cNvSpPr>
            <a:spLocks noChangeArrowheads="1"/>
          </xdr:cNvSpPr>
        </xdr:nvSpPr>
        <xdr:spPr bwMode="auto">
          <a:xfrm>
            <a:off x="213" y="53"/>
            <a:ext cx="12" cy="74"/>
          </a:xfrm>
          <a:prstGeom prst="rect">
            <a:avLst/>
          </a:prstGeom>
          <a:gradFill rotWithShape="0">
            <a:gsLst>
              <a:gs pos="0">
                <a:srgbClr val="765E00"/>
              </a:gs>
              <a:gs pos="50000">
                <a:srgbClr val="FFCC00"/>
              </a:gs>
              <a:gs pos="100000">
                <a:srgbClr val="765E00"/>
              </a:gs>
            </a:gsLst>
            <a:lin ang="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0" name="Rectangle 199">
            <a:extLst>
              <a:ext uri="{FF2B5EF4-FFF2-40B4-BE49-F238E27FC236}">
                <a16:creationId xmlns:a16="http://schemas.microsoft.com/office/drawing/2014/main" id="{00000000-0008-0000-0D00-000052030000}"/>
              </a:ext>
            </a:extLst>
          </xdr:cNvPr>
          <xdr:cNvSpPr>
            <a:spLocks noChangeArrowheads="1"/>
          </xdr:cNvSpPr>
        </xdr:nvSpPr>
        <xdr:spPr bwMode="auto">
          <a:xfrm>
            <a:off x="223" y="45"/>
            <a:ext cx="19" cy="15"/>
          </a:xfrm>
          <a:prstGeom prst="rect">
            <a:avLst/>
          </a:prstGeom>
          <a:solidFill>
            <a:srgbClr val="FFCC99"/>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1" name="Line 200">
            <a:extLst>
              <a:ext uri="{FF2B5EF4-FFF2-40B4-BE49-F238E27FC236}">
                <a16:creationId xmlns:a16="http://schemas.microsoft.com/office/drawing/2014/main" id="{00000000-0008-0000-0D00-000053030000}"/>
              </a:ext>
            </a:extLst>
          </xdr:cNvPr>
          <xdr:cNvSpPr>
            <a:spLocks noChangeShapeType="1"/>
          </xdr:cNvSpPr>
        </xdr:nvSpPr>
        <xdr:spPr bwMode="auto">
          <a:xfrm flipH="1">
            <a:off x="242" y="26"/>
            <a:ext cx="9" cy="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2" name="Line 201">
            <a:extLst>
              <a:ext uri="{FF2B5EF4-FFF2-40B4-BE49-F238E27FC236}">
                <a16:creationId xmlns:a16="http://schemas.microsoft.com/office/drawing/2014/main" id="{00000000-0008-0000-0D00-000054030000}"/>
              </a:ext>
            </a:extLst>
          </xdr:cNvPr>
          <xdr:cNvSpPr>
            <a:spLocks noChangeShapeType="1"/>
          </xdr:cNvSpPr>
        </xdr:nvSpPr>
        <xdr:spPr bwMode="auto">
          <a:xfrm>
            <a:off x="213" y="26"/>
            <a:ext cx="12" cy="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3" name="Oval 202">
            <a:extLst>
              <a:ext uri="{FF2B5EF4-FFF2-40B4-BE49-F238E27FC236}">
                <a16:creationId xmlns:a16="http://schemas.microsoft.com/office/drawing/2014/main" id="{00000000-0008-0000-0D00-000055030000}"/>
              </a:ext>
            </a:extLst>
          </xdr:cNvPr>
          <xdr:cNvSpPr>
            <a:spLocks noChangeArrowheads="1"/>
          </xdr:cNvSpPr>
        </xdr:nvSpPr>
        <xdr:spPr bwMode="auto">
          <a:xfrm>
            <a:off x="218" y="10"/>
            <a:ext cx="29" cy="41"/>
          </a:xfrm>
          <a:prstGeom prst="ellipse">
            <a:avLst/>
          </a:prstGeom>
          <a:solidFill>
            <a:srgbClr val="FFCC99"/>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4" name="Freeform 203">
            <a:extLst>
              <a:ext uri="{FF2B5EF4-FFF2-40B4-BE49-F238E27FC236}">
                <a16:creationId xmlns:a16="http://schemas.microsoft.com/office/drawing/2014/main" id="{00000000-0008-0000-0D00-000056030000}"/>
              </a:ext>
            </a:extLst>
          </xdr:cNvPr>
          <xdr:cNvSpPr>
            <a:spLocks/>
          </xdr:cNvSpPr>
        </xdr:nvSpPr>
        <xdr:spPr bwMode="auto">
          <a:xfrm>
            <a:off x="232" y="49"/>
            <a:ext cx="21" cy="15"/>
          </a:xfrm>
          <a:custGeom>
            <a:avLst/>
            <a:gdLst>
              <a:gd name="T0" fmla="*/ 545648 w 9"/>
              <a:gd name="T1" fmla="*/ 0 h 7"/>
              <a:gd name="T2" fmla="*/ 1273179 w 9"/>
              <a:gd name="T3" fmla="*/ 122593 h 7"/>
              <a:gd name="T4" fmla="*/ 0 w 9"/>
              <a:gd name="T5" fmla="*/ 301849 h 7"/>
              <a:gd name="T6" fmla="*/ 545648 w 9"/>
              <a:gd name="T7" fmla="*/ 84041 h 7"/>
              <a:gd name="T8" fmla="*/ 545648 w 9"/>
              <a:gd name="T9" fmla="*/ 0 h 7"/>
              <a:gd name="T10" fmla="*/ 0 60000 65536"/>
              <a:gd name="T11" fmla="*/ 0 60000 65536"/>
              <a:gd name="T12" fmla="*/ 0 60000 65536"/>
              <a:gd name="T13" fmla="*/ 0 60000 65536"/>
              <a:gd name="T14" fmla="*/ 0 60000 65536"/>
              <a:gd name="T15" fmla="*/ 0 w 9"/>
              <a:gd name="T16" fmla="*/ 0 h 7"/>
              <a:gd name="T17" fmla="*/ 9 w 9"/>
              <a:gd name="T18" fmla="*/ 7 h 7"/>
            </a:gdLst>
            <a:ahLst/>
            <a:cxnLst>
              <a:cxn ang="T10">
                <a:pos x="T0" y="T1"/>
              </a:cxn>
              <a:cxn ang="T11">
                <a:pos x="T2" y="T3"/>
              </a:cxn>
              <a:cxn ang="T12">
                <a:pos x="T4" y="T5"/>
              </a:cxn>
              <a:cxn ang="T13">
                <a:pos x="T6" y="T7"/>
              </a:cxn>
              <a:cxn ang="T14">
                <a:pos x="T8" y="T9"/>
              </a:cxn>
            </a:cxnLst>
            <a:rect l="T15" t="T16" r="T17" b="T18"/>
            <a:pathLst>
              <a:path w="9" h="7">
                <a:moveTo>
                  <a:pt x="4" y="0"/>
                </a:moveTo>
                <a:lnTo>
                  <a:pt x="9" y="3"/>
                </a:lnTo>
                <a:lnTo>
                  <a:pt x="0" y="7"/>
                </a:lnTo>
                <a:lnTo>
                  <a:pt x="4" y="2"/>
                </a:lnTo>
                <a:lnTo>
                  <a:pt x="4"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5" name="Freeform 204">
            <a:extLst>
              <a:ext uri="{FF2B5EF4-FFF2-40B4-BE49-F238E27FC236}">
                <a16:creationId xmlns:a16="http://schemas.microsoft.com/office/drawing/2014/main" id="{00000000-0008-0000-0D00-000057030000}"/>
              </a:ext>
            </a:extLst>
          </xdr:cNvPr>
          <xdr:cNvSpPr>
            <a:spLocks/>
          </xdr:cNvSpPr>
        </xdr:nvSpPr>
        <xdr:spPr bwMode="auto">
          <a:xfrm flipH="1">
            <a:off x="211" y="49"/>
            <a:ext cx="21" cy="15"/>
          </a:xfrm>
          <a:custGeom>
            <a:avLst/>
            <a:gdLst>
              <a:gd name="T0" fmla="*/ 545648 w 9"/>
              <a:gd name="T1" fmla="*/ 0 h 7"/>
              <a:gd name="T2" fmla="*/ 1273179 w 9"/>
              <a:gd name="T3" fmla="*/ 122593 h 7"/>
              <a:gd name="T4" fmla="*/ 0 w 9"/>
              <a:gd name="T5" fmla="*/ 301849 h 7"/>
              <a:gd name="T6" fmla="*/ 545648 w 9"/>
              <a:gd name="T7" fmla="*/ 84041 h 7"/>
              <a:gd name="T8" fmla="*/ 545648 w 9"/>
              <a:gd name="T9" fmla="*/ 0 h 7"/>
              <a:gd name="T10" fmla="*/ 0 60000 65536"/>
              <a:gd name="T11" fmla="*/ 0 60000 65536"/>
              <a:gd name="T12" fmla="*/ 0 60000 65536"/>
              <a:gd name="T13" fmla="*/ 0 60000 65536"/>
              <a:gd name="T14" fmla="*/ 0 60000 65536"/>
              <a:gd name="T15" fmla="*/ 0 w 9"/>
              <a:gd name="T16" fmla="*/ 0 h 7"/>
              <a:gd name="T17" fmla="*/ 9 w 9"/>
              <a:gd name="T18" fmla="*/ 7 h 7"/>
            </a:gdLst>
            <a:ahLst/>
            <a:cxnLst>
              <a:cxn ang="T10">
                <a:pos x="T0" y="T1"/>
              </a:cxn>
              <a:cxn ang="T11">
                <a:pos x="T2" y="T3"/>
              </a:cxn>
              <a:cxn ang="T12">
                <a:pos x="T4" y="T5"/>
              </a:cxn>
              <a:cxn ang="T13">
                <a:pos x="T6" y="T7"/>
              </a:cxn>
              <a:cxn ang="T14">
                <a:pos x="T8" y="T9"/>
              </a:cxn>
            </a:cxnLst>
            <a:rect l="T15" t="T16" r="T17" b="T18"/>
            <a:pathLst>
              <a:path w="9" h="7">
                <a:moveTo>
                  <a:pt x="4" y="0"/>
                </a:moveTo>
                <a:lnTo>
                  <a:pt x="9" y="3"/>
                </a:lnTo>
                <a:lnTo>
                  <a:pt x="0" y="7"/>
                </a:lnTo>
                <a:lnTo>
                  <a:pt x="4" y="2"/>
                </a:lnTo>
                <a:lnTo>
                  <a:pt x="4"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6" name="Rectangle 205">
            <a:extLst>
              <a:ext uri="{FF2B5EF4-FFF2-40B4-BE49-F238E27FC236}">
                <a16:creationId xmlns:a16="http://schemas.microsoft.com/office/drawing/2014/main" id="{00000000-0008-0000-0D00-000058030000}"/>
              </a:ext>
            </a:extLst>
          </xdr:cNvPr>
          <xdr:cNvSpPr>
            <a:spLocks noChangeArrowheads="1"/>
          </xdr:cNvSpPr>
        </xdr:nvSpPr>
        <xdr:spPr bwMode="auto">
          <a:xfrm rot="855002">
            <a:off x="242" y="55"/>
            <a:ext cx="11" cy="74"/>
          </a:xfrm>
          <a:prstGeom prst="rect">
            <a:avLst/>
          </a:prstGeom>
          <a:gradFill rotWithShape="0">
            <a:gsLst>
              <a:gs pos="0">
                <a:srgbClr val="765E00"/>
              </a:gs>
              <a:gs pos="50000">
                <a:srgbClr val="FFCC00"/>
              </a:gs>
              <a:gs pos="100000">
                <a:srgbClr val="765E00"/>
              </a:gs>
            </a:gsLst>
            <a:lin ang="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7" name="Rectangle 206">
            <a:extLst>
              <a:ext uri="{FF2B5EF4-FFF2-40B4-BE49-F238E27FC236}">
                <a16:creationId xmlns:a16="http://schemas.microsoft.com/office/drawing/2014/main" id="{00000000-0008-0000-0D00-000059030000}"/>
              </a:ext>
            </a:extLst>
          </xdr:cNvPr>
          <xdr:cNvSpPr>
            <a:spLocks noChangeArrowheads="1"/>
          </xdr:cNvSpPr>
        </xdr:nvSpPr>
        <xdr:spPr bwMode="auto">
          <a:xfrm>
            <a:off x="249" y="82"/>
            <a:ext cx="14" cy="13"/>
          </a:xfrm>
          <a:prstGeom prst="rect">
            <a:avLst/>
          </a:prstGeom>
          <a:solidFill>
            <a:srgbClr val="99CC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8" name="Rectangle 207">
            <a:extLst>
              <a:ext uri="{FF2B5EF4-FFF2-40B4-BE49-F238E27FC236}">
                <a16:creationId xmlns:a16="http://schemas.microsoft.com/office/drawing/2014/main" id="{00000000-0008-0000-0D00-00005A030000}"/>
              </a:ext>
            </a:extLst>
          </xdr:cNvPr>
          <xdr:cNvSpPr>
            <a:spLocks noChangeArrowheads="1"/>
          </xdr:cNvSpPr>
        </xdr:nvSpPr>
        <xdr:spPr bwMode="auto">
          <a:xfrm>
            <a:off x="202" y="125"/>
            <a:ext cx="63" cy="10"/>
          </a:xfrm>
          <a:prstGeom prst="rect">
            <a:avLst/>
          </a:prstGeom>
          <a:gradFill rotWithShape="0">
            <a:gsLst>
              <a:gs pos="0">
                <a:srgbClr val="FFCC00"/>
              </a:gs>
              <a:gs pos="100000">
                <a:srgbClr val="765E00"/>
              </a:gs>
            </a:gsLst>
            <a:lin ang="540000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59" name="Freeform 208">
            <a:extLst>
              <a:ext uri="{FF2B5EF4-FFF2-40B4-BE49-F238E27FC236}">
                <a16:creationId xmlns:a16="http://schemas.microsoft.com/office/drawing/2014/main" id="{00000000-0008-0000-0D00-00005B030000}"/>
              </a:ext>
            </a:extLst>
          </xdr:cNvPr>
          <xdr:cNvSpPr>
            <a:spLocks/>
          </xdr:cNvSpPr>
        </xdr:nvSpPr>
        <xdr:spPr bwMode="auto">
          <a:xfrm>
            <a:off x="230" y="64"/>
            <a:ext cx="2" cy="63"/>
          </a:xfrm>
          <a:custGeom>
            <a:avLst/>
            <a:gdLst>
              <a:gd name="T0" fmla="*/ 16384 w 1"/>
              <a:gd name="T1" fmla="*/ 0 h 28"/>
              <a:gd name="T2" fmla="*/ 16384 w 1"/>
              <a:gd name="T3" fmla="*/ 419859 h 28"/>
              <a:gd name="T4" fmla="*/ 0 w 1"/>
              <a:gd name="T5" fmla="*/ 944683 h 28"/>
              <a:gd name="T6" fmla="*/ 0 w 1"/>
              <a:gd name="T7" fmla="*/ 1699972 h 28"/>
              <a:gd name="T8" fmla="*/ 0 w 1"/>
              <a:gd name="T9" fmla="*/ 2394072 h 28"/>
              <a:gd name="T10" fmla="*/ 0 60000 65536"/>
              <a:gd name="T11" fmla="*/ 0 60000 65536"/>
              <a:gd name="T12" fmla="*/ 0 60000 65536"/>
              <a:gd name="T13" fmla="*/ 0 60000 65536"/>
              <a:gd name="T14" fmla="*/ 0 60000 65536"/>
              <a:gd name="T15" fmla="*/ 0 w 1"/>
              <a:gd name="T16" fmla="*/ 0 h 28"/>
              <a:gd name="T17" fmla="*/ 1 w 1"/>
              <a:gd name="T18" fmla="*/ 28 h 28"/>
            </a:gdLst>
            <a:ahLst/>
            <a:cxnLst>
              <a:cxn ang="T10">
                <a:pos x="T0" y="T1"/>
              </a:cxn>
              <a:cxn ang="T11">
                <a:pos x="T2" y="T3"/>
              </a:cxn>
              <a:cxn ang="T12">
                <a:pos x="T4" y="T5"/>
              </a:cxn>
              <a:cxn ang="T13">
                <a:pos x="T6" y="T7"/>
              </a:cxn>
              <a:cxn ang="T14">
                <a:pos x="T8" y="T9"/>
              </a:cxn>
            </a:cxnLst>
            <a:rect l="T15" t="T16" r="T17" b="T18"/>
            <a:pathLst>
              <a:path w="1" h="28">
                <a:moveTo>
                  <a:pt x="1" y="0"/>
                </a:moveTo>
                <a:lnTo>
                  <a:pt x="1" y="5"/>
                </a:lnTo>
                <a:lnTo>
                  <a:pt x="0" y="11"/>
                </a:lnTo>
                <a:lnTo>
                  <a:pt x="0" y="20"/>
                </a:lnTo>
                <a:lnTo>
                  <a:pt x="0" y="28"/>
                </a:lnTo>
              </a:path>
            </a:pathLst>
          </a:custGeom>
          <a:noFill/>
          <a:ln w="3175" cap="flat" cmpd="sng">
            <a:solidFill>
              <a:srgbClr val="000000"/>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60" name="Oval 209">
            <a:extLst>
              <a:ext uri="{FF2B5EF4-FFF2-40B4-BE49-F238E27FC236}">
                <a16:creationId xmlns:a16="http://schemas.microsoft.com/office/drawing/2014/main" id="{00000000-0008-0000-0D00-00005C030000}"/>
              </a:ext>
            </a:extLst>
          </xdr:cNvPr>
          <xdr:cNvSpPr>
            <a:spLocks noChangeArrowheads="1"/>
          </xdr:cNvSpPr>
        </xdr:nvSpPr>
        <xdr:spPr bwMode="auto">
          <a:xfrm>
            <a:off x="232" y="71"/>
            <a:ext cx="7" cy="7"/>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61" name="Oval 210">
            <a:extLst>
              <a:ext uri="{FF2B5EF4-FFF2-40B4-BE49-F238E27FC236}">
                <a16:creationId xmlns:a16="http://schemas.microsoft.com/office/drawing/2014/main" id="{00000000-0008-0000-0D00-00005D030000}"/>
              </a:ext>
            </a:extLst>
          </xdr:cNvPr>
          <xdr:cNvSpPr>
            <a:spLocks noChangeArrowheads="1"/>
          </xdr:cNvSpPr>
        </xdr:nvSpPr>
        <xdr:spPr bwMode="auto">
          <a:xfrm>
            <a:off x="230" y="87"/>
            <a:ext cx="7" cy="6"/>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62" name="Oval 211">
            <a:extLst>
              <a:ext uri="{FF2B5EF4-FFF2-40B4-BE49-F238E27FC236}">
                <a16:creationId xmlns:a16="http://schemas.microsoft.com/office/drawing/2014/main" id="{00000000-0008-0000-0D00-00005E030000}"/>
              </a:ext>
            </a:extLst>
          </xdr:cNvPr>
          <xdr:cNvSpPr>
            <a:spLocks noChangeArrowheads="1"/>
          </xdr:cNvSpPr>
        </xdr:nvSpPr>
        <xdr:spPr bwMode="auto">
          <a:xfrm>
            <a:off x="230" y="102"/>
            <a:ext cx="7" cy="7"/>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63" name="AutoShape 212">
            <a:extLst>
              <a:ext uri="{FF2B5EF4-FFF2-40B4-BE49-F238E27FC236}">
                <a16:creationId xmlns:a16="http://schemas.microsoft.com/office/drawing/2014/main" id="{00000000-0008-0000-0D00-00005F030000}"/>
              </a:ext>
            </a:extLst>
          </xdr:cNvPr>
          <xdr:cNvSpPr>
            <a:spLocks noChangeArrowheads="1"/>
          </xdr:cNvSpPr>
        </xdr:nvSpPr>
        <xdr:spPr bwMode="auto">
          <a:xfrm rot="5465830">
            <a:off x="0" y="78"/>
            <a:ext cx="61" cy="61"/>
          </a:xfrm>
          <a:prstGeom prst="flowChartPunchedTape">
            <a:avLst/>
          </a:prstGeom>
          <a:solidFill>
            <a:srgbClr val="FF0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864" name="Group 213">
            <a:extLst>
              <a:ext uri="{FF2B5EF4-FFF2-40B4-BE49-F238E27FC236}">
                <a16:creationId xmlns:a16="http://schemas.microsoft.com/office/drawing/2014/main" id="{00000000-0008-0000-0D00-000060030000}"/>
              </a:ext>
            </a:extLst>
          </xdr:cNvPr>
          <xdr:cNvGrpSpPr>
            <a:grpSpLocks/>
          </xdr:cNvGrpSpPr>
        </xdr:nvGrpSpPr>
        <xdr:grpSpPr bwMode="auto">
          <a:xfrm>
            <a:off x="198" y="290"/>
            <a:ext cx="32" cy="22"/>
            <a:chOff x="198" y="290"/>
            <a:chExt cx="13" cy="10"/>
          </a:xfrm>
        </xdr:grpSpPr>
        <xdr:sp macro="" textlink="">
          <xdr:nvSpPr>
            <xdr:cNvPr id="898" name="Freeform 214">
              <a:extLst>
                <a:ext uri="{FF2B5EF4-FFF2-40B4-BE49-F238E27FC236}">
                  <a16:creationId xmlns:a16="http://schemas.microsoft.com/office/drawing/2014/main" id="{00000000-0008-0000-0D00-000082030000}"/>
                </a:ext>
              </a:extLst>
            </xdr:cNvPr>
            <xdr:cNvSpPr>
              <a:spLocks/>
            </xdr:cNvSpPr>
          </xdr:nvSpPr>
          <xdr:spPr bwMode="auto">
            <a:xfrm>
              <a:off x="198" y="290"/>
              <a:ext cx="13" cy="10"/>
            </a:xfrm>
            <a:custGeom>
              <a:avLst/>
              <a:gdLst>
                <a:gd name="T0" fmla="*/ 3 w 13"/>
                <a:gd name="T1" fmla="*/ 2 h 10"/>
                <a:gd name="T2" fmla="*/ 0 w 13"/>
                <a:gd name="T3" fmla="*/ 6 h 10"/>
                <a:gd name="T4" fmla="*/ 0 w 13"/>
                <a:gd name="T5" fmla="*/ 10 h 10"/>
                <a:gd name="T6" fmla="*/ 12 w 13"/>
                <a:gd name="T7" fmla="*/ 10 h 10"/>
                <a:gd name="T8" fmla="*/ 13 w 13"/>
                <a:gd name="T9" fmla="*/ 6 h 10"/>
                <a:gd name="T10" fmla="*/ 13 w 13"/>
                <a:gd name="T11" fmla="*/ 3 h 10"/>
                <a:gd name="T12" fmla="*/ 12 w 13"/>
                <a:gd name="T13" fmla="*/ 0 h 10"/>
                <a:gd name="T14" fmla="*/ 3 w 13"/>
                <a:gd name="T15" fmla="*/ 2 h 10"/>
                <a:gd name="T16" fmla="*/ 0 60000 65536"/>
                <a:gd name="T17" fmla="*/ 0 60000 65536"/>
                <a:gd name="T18" fmla="*/ 0 60000 65536"/>
                <a:gd name="T19" fmla="*/ 0 60000 65536"/>
                <a:gd name="T20" fmla="*/ 0 60000 65536"/>
                <a:gd name="T21" fmla="*/ 0 60000 65536"/>
                <a:gd name="T22" fmla="*/ 0 60000 65536"/>
                <a:gd name="T23" fmla="*/ 0 60000 65536"/>
                <a:gd name="T24" fmla="*/ 0 w 13"/>
                <a:gd name="T25" fmla="*/ 0 h 10"/>
                <a:gd name="T26" fmla="*/ 13 w 13"/>
                <a:gd name="T27" fmla="*/ 10 h 1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3" h="10">
                  <a:moveTo>
                    <a:pt x="3" y="2"/>
                  </a:moveTo>
                  <a:lnTo>
                    <a:pt x="0" y="6"/>
                  </a:lnTo>
                  <a:lnTo>
                    <a:pt x="0" y="10"/>
                  </a:lnTo>
                  <a:lnTo>
                    <a:pt x="12" y="10"/>
                  </a:lnTo>
                  <a:lnTo>
                    <a:pt x="13" y="6"/>
                  </a:lnTo>
                  <a:lnTo>
                    <a:pt x="13" y="3"/>
                  </a:lnTo>
                  <a:lnTo>
                    <a:pt x="12" y="0"/>
                  </a:lnTo>
                  <a:lnTo>
                    <a:pt x="3" y="2"/>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9" name="Freeform 215">
              <a:extLst>
                <a:ext uri="{FF2B5EF4-FFF2-40B4-BE49-F238E27FC236}">
                  <a16:creationId xmlns:a16="http://schemas.microsoft.com/office/drawing/2014/main" id="{00000000-0008-0000-0D00-000083030000}"/>
                </a:ext>
              </a:extLst>
            </xdr:cNvPr>
            <xdr:cNvSpPr>
              <a:spLocks/>
            </xdr:cNvSpPr>
          </xdr:nvSpPr>
          <xdr:spPr bwMode="auto">
            <a:xfrm>
              <a:off x="198" y="294"/>
              <a:ext cx="12" cy="2"/>
            </a:xfrm>
            <a:custGeom>
              <a:avLst/>
              <a:gdLst>
                <a:gd name="T0" fmla="*/ 0 w 12"/>
                <a:gd name="T1" fmla="*/ 2 h 2"/>
                <a:gd name="T2" fmla="*/ 9 w 12"/>
                <a:gd name="T3" fmla="*/ 2 h 2"/>
                <a:gd name="T4" fmla="*/ 12 w 12"/>
                <a:gd name="T5" fmla="*/ 0 h 2"/>
                <a:gd name="T6" fmla="*/ 0 60000 65536"/>
                <a:gd name="T7" fmla="*/ 0 60000 65536"/>
                <a:gd name="T8" fmla="*/ 0 60000 65536"/>
                <a:gd name="T9" fmla="*/ 0 w 12"/>
                <a:gd name="T10" fmla="*/ 0 h 2"/>
                <a:gd name="T11" fmla="*/ 12 w 12"/>
                <a:gd name="T12" fmla="*/ 2 h 2"/>
              </a:gdLst>
              <a:ahLst/>
              <a:cxnLst>
                <a:cxn ang="T6">
                  <a:pos x="T0" y="T1"/>
                </a:cxn>
                <a:cxn ang="T7">
                  <a:pos x="T2" y="T3"/>
                </a:cxn>
                <a:cxn ang="T8">
                  <a:pos x="T4" y="T5"/>
                </a:cxn>
              </a:cxnLst>
              <a:rect l="T9" t="T10" r="T11" b="T12"/>
              <a:pathLst>
                <a:path w="12" h="2">
                  <a:moveTo>
                    <a:pt x="0" y="2"/>
                  </a:moveTo>
                  <a:lnTo>
                    <a:pt x="9" y="2"/>
                  </a:lnTo>
                  <a:lnTo>
                    <a:pt x="12" y="0"/>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grpSp>
        <xdr:nvGrpSpPr>
          <xdr:cNvPr id="865" name="Group 216">
            <a:extLst>
              <a:ext uri="{FF2B5EF4-FFF2-40B4-BE49-F238E27FC236}">
                <a16:creationId xmlns:a16="http://schemas.microsoft.com/office/drawing/2014/main" id="{00000000-0008-0000-0D00-000061030000}"/>
              </a:ext>
            </a:extLst>
          </xdr:cNvPr>
          <xdr:cNvGrpSpPr>
            <a:grpSpLocks/>
          </xdr:cNvGrpSpPr>
        </xdr:nvGrpSpPr>
        <xdr:grpSpPr bwMode="auto">
          <a:xfrm>
            <a:off x="198" y="135"/>
            <a:ext cx="79" cy="165"/>
            <a:chOff x="198" y="135"/>
            <a:chExt cx="33" cy="74"/>
          </a:xfrm>
        </xdr:grpSpPr>
        <xdr:sp macro="" textlink="">
          <xdr:nvSpPr>
            <xdr:cNvPr id="895" name="Freeform 217">
              <a:extLst>
                <a:ext uri="{FF2B5EF4-FFF2-40B4-BE49-F238E27FC236}">
                  <a16:creationId xmlns:a16="http://schemas.microsoft.com/office/drawing/2014/main" id="{00000000-0008-0000-0D00-00007F030000}"/>
                </a:ext>
              </a:extLst>
            </xdr:cNvPr>
            <xdr:cNvSpPr>
              <a:spLocks/>
            </xdr:cNvSpPr>
          </xdr:nvSpPr>
          <xdr:spPr bwMode="auto">
            <a:xfrm>
              <a:off x="198" y="135"/>
              <a:ext cx="33" cy="74"/>
            </a:xfrm>
            <a:custGeom>
              <a:avLst/>
              <a:gdLst>
                <a:gd name="T0" fmla="*/ 2 w 33"/>
                <a:gd name="T1" fmla="*/ 0 h 74"/>
                <a:gd name="T2" fmla="*/ 0 w 33"/>
                <a:gd name="T3" fmla="*/ 9 h 74"/>
                <a:gd name="T4" fmla="*/ 0 w 33"/>
                <a:gd name="T5" fmla="*/ 16 h 74"/>
                <a:gd name="T6" fmla="*/ 0 w 33"/>
                <a:gd name="T7" fmla="*/ 32 h 74"/>
                <a:gd name="T8" fmla="*/ 1 w 33"/>
                <a:gd name="T9" fmla="*/ 46 h 74"/>
                <a:gd name="T10" fmla="*/ 2 w 33"/>
                <a:gd name="T11" fmla="*/ 67 h 74"/>
                <a:gd name="T12" fmla="*/ 2 w 33"/>
                <a:gd name="T13" fmla="*/ 70 h 74"/>
                <a:gd name="T14" fmla="*/ 5 w 33"/>
                <a:gd name="T15" fmla="*/ 72 h 74"/>
                <a:gd name="T16" fmla="*/ 10 w 33"/>
                <a:gd name="T17" fmla="*/ 70 h 74"/>
                <a:gd name="T18" fmla="*/ 13 w 33"/>
                <a:gd name="T19" fmla="*/ 69 h 74"/>
                <a:gd name="T20" fmla="*/ 12 w 33"/>
                <a:gd name="T21" fmla="*/ 45 h 74"/>
                <a:gd name="T22" fmla="*/ 15 w 33"/>
                <a:gd name="T23" fmla="*/ 14 h 74"/>
                <a:gd name="T24" fmla="*/ 18 w 33"/>
                <a:gd name="T25" fmla="*/ 45 h 74"/>
                <a:gd name="T26" fmla="*/ 19 w 33"/>
                <a:gd name="T27" fmla="*/ 72 h 74"/>
                <a:gd name="T28" fmla="*/ 22 w 33"/>
                <a:gd name="T29" fmla="*/ 73 h 74"/>
                <a:gd name="T30" fmla="*/ 28 w 33"/>
                <a:gd name="T31" fmla="*/ 74 h 74"/>
                <a:gd name="T32" fmla="*/ 33 w 33"/>
                <a:gd name="T33" fmla="*/ 72 h 74"/>
                <a:gd name="T34" fmla="*/ 30 w 33"/>
                <a:gd name="T35" fmla="*/ 63 h 74"/>
                <a:gd name="T36" fmla="*/ 29 w 33"/>
                <a:gd name="T37" fmla="*/ 44 h 74"/>
                <a:gd name="T38" fmla="*/ 30 w 33"/>
                <a:gd name="T39" fmla="*/ 29 h 74"/>
                <a:gd name="T40" fmla="*/ 30 w 33"/>
                <a:gd name="T41" fmla="*/ 14 h 74"/>
                <a:gd name="T42" fmla="*/ 29 w 33"/>
                <a:gd name="T43" fmla="*/ 4 h 74"/>
                <a:gd name="T44" fmla="*/ 28 w 33"/>
                <a:gd name="T45" fmla="*/ 0 h 74"/>
                <a:gd name="T46" fmla="*/ 2 w 33"/>
                <a:gd name="T47" fmla="*/ 0 h 74"/>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w 33"/>
                <a:gd name="T73" fmla="*/ 0 h 74"/>
                <a:gd name="T74" fmla="*/ 33 w 33"/>
                <a:gd name="T75" fmla="*/ 74 h 74"/>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T72" t="T73" r="T74" b="T75"/>
              <a:pathLst>
                <a:path w="33" h="74">
                  <a:moveTo>
                    <a:pt x="2" y="0"/>
                  </a:moveTo>
                  <a:lnTo>
                    <a:pt x="0" y="9"/>
                  </a:lnTo>
                  <a:lnTo>
                    <a:pt x="0" y="16"/>
                  </a:lnTo>
                  <a:lnTo>
                    <a:pt x="0" y="32"/>
                  </a:lnTo>
                  <a:lnTo>
                    <a:pt x="1" y="46"/>
                  </a:lnTo>
                  <a:lnTo>
                    <a:pt x="2" y="67"/>
                  </a:lnTo>
                  <a:lnTo>
                    <a:pt x="2" y="70"/>
                  </a:lnTo>
                  <a:lnTo>
                    <a:pt x="5" y="72"/>
                  </a:lnTo>
                  <a:lnTo>
                    <a:pt x="10" y="70"/>
                  </a:lnTo>
                  <a:lnTo>
                    <a:pt x="13" y="69"/>
                  </a:lnTo>
                  <a:lnTo>
                    <a:pt x="12" y="45"/>
                  </a:lnTo>
                  <a:lnTo>
                    <a:pt x="15" y="14"/>
                  </a:lnTo>
                  <a:lnTo>
                    <a:pt x="18" y="45"/>
                  </a:lnTo>
                  <a:lnTo>
                    <a:pt x="19" y="72"/>
                  </a:lnTo>
                  <a:lnTo>
                    <a:pt x="22" y="73"/>
                  </a:lnTo>
                  <a:lnTo>
                    <a:pt x="28" y="74"/>
                  </a:lnTo>
                  <a:lnTo>
                    <a:pt x="33" y="72"/>
                  </a:lnTo>
                  <a:lnTo>
                    <a:pt x="30" y="63"/>
                  </a:lnTo>
                  <a:lnTo>
                    <a:pt x="29" y="44"/>
                  </a:lnTo>
                  <a:lnTo>
                    <a:pt x="30" y="29"/>
                  </a:lnTo>
                  <a:lnTo>
                    <a:pt x="30" y="14"/>
                  </a:lnTo>
                  <a:lnTo>
                    <a:pt x="29" y="4"/>
                  </a:lnTo>
                  <a:lnTo>
                    <a:pt x="28" y="0"/>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6" name="Line 218">
              <a:extLst>
                <a:ext uri="{FF2B5EF4-FFF2-40B4-BE49-F238E27FC236}">
                  <a16:creationId xmlns:a16="http://schemas.microsoft.com/office/drawing/2014/main" id="{00000000-0008-0000-0D00-000080030000}"/>
                </a:ext>
              </a:extLst>
            </xdr:cNvPr>
            <xdr:cNvSpPr>
              <a:spLocks noChangeShapeType="1"/>
            </xdr:cNvSpPr>
          </xdr:nvSpPr>
          <xdr:spPr bwMode="auto">
            <a:xfrm>
              <a:off x="213" y="135"/>
              <a:ext cx="0" cy="13"/>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7" name="Freeform 219">
              <a:extLst>
                <a:ext uri="{FF2B5EF4-FFF2-40B4-BE49-F238E27FC236}">
                  <a16:creationId xmlns:a16="http://schemas.microsoft.com/office/drawing/2014/main" id="{00000000-0008-0000-0D00-000081030000}"/>
                </a:ext>
              </a:extLst>
            </xdr:cNvPr>
            <xdr:cNvSpPr>
              <a:spLocks/>
            </xdr:cNvSpPr>
          </xdr:nvSpPr>
          <xdr:spPr bwMode="auto">
            <a:xfrm>
              <a:off x="214" y="135"/>
              <a:ext cx="1" cy="13"/>
            </a:xfrm>
            <a:custGeom>
              <a:avLst/>
              <a:gdLst>
                <a:gd name="T0" fmla="*/ 1 w 1"/>
                <a:gd name="T1" fmla="*/ 0 h 13"/>
                <a:gd name="T2" fmla="*/ 1 w 1"/>
                <a:gd name="T3" fmla="*/ 10 h 13"/>
                <a:gd name="T4" fmla="*/ 0 w 1"/>
                <a:gd name="T5" fmla="*/ 13 h 13"/>
                <a:gd name="T6" fmla="*/ 0 60000 65536"/>
                <a:gd name="T7" fmla="*/ 0 60000 65536"/>
                <a:gd name="T8" fmla="*/ 0 60000 65536"/>
                <a:gd name="T9" fmla="*/ 0 w 1"/>
                <a:gd name="T10" fmla="*/ 0 h 13"/>
                <a:gd name="T11" fmla="*/ 1 w 1"/>
                <a:gd name="T12" fmla="*/ 13 h 13"/>
              </a:gdLst>
              <a:ahLst/>
              <a:cxnLst>
                <a:cxn ang="T6">
                  <a:pos x="T0" y="T1"/>
                </a:cxn>
                <a:cxn ang="T7">
                  <a:pos x="T2" y="T3"/>
                </a:cxn>
                <a:cxn ang="T8">
                  <a:pos x="T4" y="T5"/>
                </a:cxn>
              </a:cxnLst>
              <a:rect l="T9" t="T10" r="T11" b="T12"/>
              <a:pathLst>
                <a:path w="1" h="13">
                  <a:moveTo>
                    <a:pt x="1" y="0"/>
                  </a:moveTo>
                  <a:lnTo>
                    <a:pt x="1" y="10"/>
                  </a:lnTo>
                  <a:lnTo>
                    <a:pt x="0" y="13"/>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866" name="Line 220">
            <a:extLst>
              <a:ext uri="{FF2B5EF4-FFF2-40B4-BE49-F238E27FC236}">
                <a16:creationId xmlns:a16="http://schemas.microsoft.com/office/drawing/2014/main" id="{00000000-0008-0000-0D00-000062030000}"/>
              </a:ext>
            </a:extLst>
          </xdr:cNvPr>
          <xdr:cNvSpPr>
            <a:spLocks noChangeShapeType="1"/>
          </xdr:cNvSpPr>
        </xdr:nvSpPr>
        <xdr:spPr bwMode="auto">
          <a:xfrm>
            <a:off x="280" y="156"/>
            <a:ext cx="14"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867" name="Group 221">
            <a:extLst>
              <a:ext uri="{FF2B5EF4-FFF2-40B4-BE49-F238E27FC236}">
                <a16:creationId xmlns:a16="http://schemas.microsoft.com/office/drawing/2014/main" id="{00000000-0008-0000-0D00-000063030000}"/>
              </a:ext>
            </a:extLst>
          </xdr:cNvPr>
          <xdr:cNvGrpSpPr>
            <a:grpSpLocks/>
          </xdr:cNvGrpSpPr>
        </xdr:nvGrpSpPr>
        <xdr:grpSpPr bwMode="auto">
          <a:xfrm>
            <a:off x="265" y="62"/>
            <a:ext cx="32" cy="105"/>
            <a:chOff x="265" y="62"/>
            <a:chExt cx="13" cy="47"/>
          </a:xfrm>
        </xdr:grpSpPr>
        <xdr:sp macro="" textlink="">
          <xdr:nvSpPr>
            <xdr:cNvPr id="893" name="Freeform 222">
              <a:extLst>
                <a:ext uri="{FF2B5EF4-FFF2-40B4-BE49-F238E27FC236}">
                  <a16:creationId xmlns:a16="http://schemas.microsoft.com/office/drawing/2014/main" id="{00000000-0008-0000-0D00-00007D030000}"/>
                </a:ext>
              </a:extLst>
            </xdr:cNvPr>
            <xdr:cNvSpPr>
              <a:spLocks/>
            </xdr:cNvSpPr>
          </xdr:nvSpPr>
          <xdr:spPr bwMode="auto">
            <a:xfrm>
              <a:off x="265" y="62"/>
              <a:ext cx="13" cy="47"/>
            </a:xfrm>
            <a:custGeom>
              <a:avLst/>
              <a:gdLst>
                <a:gd name="T0" fmla="*/ 2 w 13"/>
                <a:gd name="T1" fmla="*/ 0 h 47"/>
                <a:gd name="T2" fmla="*/ 5 w 13"/>
                <a:gd name="T3" fmla="*/ 2 h 47"/>
                <a:gd name="T4" fmla="*/ 7 w 13"/>
                <a:gd name="T5" fmla="*/ 5 h 47"/>
                <a:gd name="T6" fmla="*/ 8 w 13"/>
                <a:gd name="T7" fmla="*/ 8 h 47"/>
                <a:gd name="T8" fmla="*/ 9 w 13"/>
                <a:gd name="T9" fmla="*/ 17 h 47"/>
                <a:gd name="T10" fmla="*/ 11 w 13"/>
                <a:gd name="T11" fmla="*/ 25 h 47"/>
                <a:gd name="T12" fmla="*/ 11 w 13"/>
                <a:gd name="T13" fmla="*/ 33 h 47"/>
                <a:gd name="T14" fmla="*/ 12 w 13"/>
                <a:gd name="T15" fmla="*/ 32 h 47"/>
                <a:gd name="T16" fmla="*/ 12 w 13"/>
                <a:gd name="T17" fmla="*/ 38 h 47"/>
                <a:gd name="T18" fmla="*/ 13 w 13"/>
                <a:gd name="T19" fmla="*/ 38 h 47"/>
                <a:gd name="T20" fmla="*/ 13 w 13"/>
                <a:gd name="T21" fmla="*/ 40 h 47"/>
                <a:gd name="T22" fmla="*/ 12 w 13"/>
                <a:gd name="T23" fmla="*/ 41 h 47"/>
                <a:gd name="T24" fmla="*/ 12 w 13"/>
                <a:gd name="T25" fmla="*/ 46 h 47"/>
                <a:gd name="T26" fmla="*/ 11 w 13"/>
                <a:gd name="T27" fmla="*/ 47 h 47"/>
                <a:gd name="T28" fmla="*/ 7 w 13"/>
                <a:gd name="T29" fmla="*/ 46 h 47"/>
                <a:gd name="T30" fmla="*/ 6 w 13"/>
                <a:gd name="T31" fmla="*/ 42 h 47"/>
                <a:gd name="T32" fmla="*/ 5 w 13"/>
                <a:gd name="T33" fmla="*/ 41 h 47"/>
                <a:gd name="T34" fmla="*/ 4 w 13"/>
                <a:gd name="T35" fmla="*/ 40 h 47"/>
                <a:gd name="T36" fmla="*/ 3 w 13"/>
                <a:gd name="T37" fmla="*/ 35 h 47"/>
                <a:gd name="T38" fmla="*/ 2 w 13"/>
                <a:gd name="T39" fmla="*/ 28 h 47"/>
                <a:gd name="T40" fmla="*/ 0 w 13"/>
                <a:gd name="T41" fmla="*/ 21 h 47"/>
                <a:gd name="T42" fmla="*/ 1 w 13"/>
                <a:gd name="T43" fmla="*/ 12 h 47"/>
                <a:gd name="T44" fmla="*/ 2 w 13"/>
                <a:gd name="T45" fmla="*/ 0 h 47"/>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w 13"/>
                <a:gd name="T70" fmla="*/ 0 h 47"/>
                <a:gd name="T71" fmla="*/ 13 w 13"/>
                <a:gd name="T72" fmla="*/ 47 h 47"/>
              </a:gdLst>
              <a:ahLst/>
              <a:cxnLst>
                <a:cxn ang="T46">
                  <a:pos x="T0" y="T1"/>
                </a:cxn>
                <a:cxn ang="T47">
                  <a:pos x="T2" y="T3"/>
                </a:cxn>
                <a:cxn ang="T48">
                  <a:pos x="T4" y="T5"/>
                </a:cxn>
                <a:cxn ang="T49">
                  <a:pos x="T6" y="T7"/>
                </a:cxn>
                <a:cxn ang="T50">
                  <a:pos x="T8" y="T9"/>
                </a:cxn>
                <a:cxn ang="T51">
                  <a:pos x="T10" y="T11"/>
                </a:cxn>
                <a:cxn ang="T52">
                  <a:pos x="T12" y="T13"/>
                </a:cxn>
                <a:cxn ang="T53">
                  <a:pos x="T14" y="T15"/>
                </a:cxn>
                <a:cxn ang="T54">
                  <a:pos x="T16" y="T17"/>
                </a:cxn>
                <a:cxn ang="T55">
                  <a:pos x="T18" y="T19"/>
                </a:cxn>
                <a:cxn ang="T56">
                  <a:pos x="T20" y="T21"/>
                </a:cxn>
                <a:cxn ang="T57">
                  <a:pos x="T22" y="T23"/>
                </a:cxn>
                <a:cxn ang="T58">
                  <a:pos x="T24" y="T25"/>
                </a:cxn>
                <a:cxn ang="T59">
                  <a:pos x="T26" y="T27"/>
                </a:cxn>
                <a:cxn ang="T60">
                  <a:pos x="T28" y="T29"/>
                </a:cxn>
                <a:cxn ang="T61">
                  <a:pos x="T30" y="T31"/>
                </a:cxn>
                <a:cxn ang="T62">
                  <a:pos x="T32" y="T33"/>
                </a:cxn>
                <a:cxn ang="T63">
                  <a:pos x="T34" y="T35"/>
                </a:cxn>
                <a:cxn ang="T64">
                  <a:pos x="T36" y="T37"/>
                </a:cxn>
                <a:cxn ang="T65">
                  <a:pos x="T38" y="T39"/>
                </a:cxn>
                <a:cxn ang="T66">
                  <a:pos x="T40" y="T41"/>
                </a:cxn>
                <a:cxn ang="T67">
                  <a:pos x="T42" y="T43"/>
                </a:cxn>
                <a:cxn ang="T68">
                  <a:pos x="T44" y="T45"/>
                </a:cxn>
              </a:cxnLst>
              <a:rect l="T69" t="T70" r="T71" b="T72"/>
              <a:pathLst>
                <a:path w="13" h="47">
                  <a:moveTo>
                    <a:pt x="2" y="0"/>
                  </a:moveTo>
                  <a:lnTo>
                    <a:pt x="5" y="2"/>
                  </a:lnTo>
                  <a:lnTo>
                    <a:pt x="7" y="5"/>
                  </a:lnTo>
                  <a:lnTo>
                    <a:pt x="8" y="8"/>
                  </a:lnTo>
                  <a:lnTo>
                    <a:pt x="9" y="17"/>
                  </a:lnTo>
                  <a:lnTo>
                    <a:pt x="11" y="25"/>
                  </a:lnTo>
                  <a:lnTo>
                    <a:pt x="11" y="33"/>
                  </a:lnTo>
                  <a:lnTo>
                    <a:pt x="12" y="32"/>
                  </a:lnTo>
                  <a:lnTo>
                    <a:pt x="12" y="38"/>
                  </a:lnTo>
                  <a:lnTo>
                    <a:pt x="13" y="38"/>
                  </a:lnTo>
                  <a:lnTo>
                    <a:pt x="13" y="40"/>
                  </a:lnTo>
                  <a:lnTo>
                    <a:pt x="12" y="41"/>
                  </a:lnTo>
                  <a:lnTo>
                    <a:pt x="12" y="46"/>
                  </a:lnTo>
                  <a:lnTo>
                    <a:pt x="11" y="47"/>
                  </a:lnTo>
                  <a:lnTo>
                    <a:pt x="7" y="46"/>
                  </a:lnTo>
                  <a:lnTo>
                    <a:pt x="6" y="42"/>
                  </a:lnTo>
                  <a:lnTo>
                    <a:pt x="5" y="41"/>
                  </a:lnTo>
                  <a:lnTo>
                    <a:pt x="4" y="40"/>
                  </a:lnTo>
                  <a:lnTo>
                    <a:pt x="3" y="35"/>
                  </a:lnTo>
                  <a:lnTo>
                    <a:pt x="2" y="28"/>
                  </a:lnTo>
                  <a:lnTo>
                    <a:pt x="0" y="21"/>
                  </a:lnTo>
                  <a:lnTo>
                    <a:pt x="1" y="12"/>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4" name="Line 223">
              <a:extLst>
                <a:ext uri="{FF2B5EF4-FFF2-40B4-BE49-F238E27FC236}">
                  <a16:creationId xmlns:a16="http://schemas.microsoft.com/office/drawing/2014/main" id="{00000000-0008-0000-0D00-00007E030000}"/>
                </a:ext>
              </a:extLst>
            </xdr:cNvPr>
            <xdr:cNvSpPr>
              <a:spLocks noChangeShapeType="1"/>
            </xdr:cNvSpPr>
          </xdr:nvSpPr>
          <xdr:spPr bwMode="auto">
            <a:xfrm flipV="1">
              <a:off x="266" y="68"/>
              <a:ext cx="2" cy="6"/>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grpSp>
        <xdr:nvGrpSpPr>
          <xdr:cNvPr id="868" name="Group 224">
            <a:extLst>
              <a:ext uri="{FF2B5EF4-FFF2-40B4-BE49-F238E27FC236}">
                <a16:creationId xmlns:a16="http://schemas.microsoft.com/office/drawing/2014/main" id="{00000000-0008-0000-0D00-000064030000}"/>
              </a:ext>
            </a:extLst>
          </xdr:cNvPr>
          <xdr:cNvGrpSpPr>
            <a:grpSpLocks/>
          </xdr:cNvGrpSpPr>
        </xdr:nvGrpSpPr>
        <xdr:grpSpPr bwMode="auto">
          <a:xfrm rot="1207282">
            <a:off x="224" y="90"/>
            <a:ext cx="31" cy="22"/>
            <a:chOff x="261" y="95"/>
            <a:chExt cx="14" cy="11"/>
          </a:xfrm>
        </xdr:grpSpPr>
        <xdr:sp macro="" textlink="">
          <xdr:nvSpPr>
            <xdr:cNvPr id="888" name="Rectangle 225">
              <a:extLst>
                <a:ext uri="{FF2B5EF4-FFF2-40B4-BE49-F238E27FC236}">
                  <a16:creationId xmlns:a16="http://schemas.microsoft.com/office/drawing/2014/main" id="{00000000-0008-0000-0D00-000078030000}"/>
                </a:ext>
              </a:extLst>
            </xdr:cNvPr>
            <xdr:cNvSpPr>
              <a:spLocks noChangeArrowheads="1"/>
            </xdr:cNvSpPr>
          </xdr:nvSpPr>
          <xdr:spPr bwMode="auto">
            <a:xfrm rot="-1751849">
              <a:off x="261" y="95"/>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9" name="Rectangle 226">
              <a:extLst>
                <a:ext uri="{FF2B5EF4-FFF2-40B4-BE49-F238E27FC236}">
                  <a16:creationId xmlns:a16="http://schemas.microsoft.com/office/drawing/2014/main" id="{00000000-0008-0000-0D00-000079030000}"/>
                </a:ext>
              </a:extLst>
            </xdr:cNvPr>
            <xdr:cNvSpPr>
              <a:spLocks noChangeArrowheads="1"/>
            </xdr:cNvSpPr>
          </xdr:nvSpPr>
          <xdr:spPr bwMode="auto">
            <a:xfrm rot="-1751849">
              <a:off x="262" y="97"/>
              <a:ext cx="10" cy="3"/>
            </a:xfrm>
            <a:prstGeom prst="rect">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0" name="Rectangle 227">
              <a:extLst>
                <a:ext uri="{FF2B5EF4-FFF2-40B4-BE49-F238E27FC236}">
                  <a16:creationId xmlns:a16="http://schemas.microsoft.com/office/drawing/2014/main" id="{00000000-0008-0000-0D00-00007A030000}"/>
                </a:ext>
              </a:extLst>
            </xdr:cNvPr>
            <xdr:cNvSpPr>
              <a:spLocks noChangeArrowheads="1"/>
            </xdr:cNvSpPr>
          </xdr:nvSpPr>
          <xdr:spPr bwMode="auto">
            <a:xfrm rot="-1751849">
              <a:off x="263" y="99"/>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1" name="Rectangle 228">
              <a:extLst>
                <a:ext uri="{FF2B5EF4-FFF2-40B4-BE49-F238E27FC236}">
                  <a16:creationId xmlns:a16="http://schemas.microsoft.com/office/drawing/2014/main" id="{00000000-0008-0000-0D00-00007B030000}"/>
                </a:ext>
              </a:extLst>
            </xdr:cNvPr>
            <xdr:cNvSpPr>
              <a:spLocks noChangeArrowheads="1"/>
            </xdr:cNvSpPr>
          </xdr:nvSpPr>
          <xdr:spPr bwMode="auto">
            <a:xfrm rot="-1751849">
              <a:off x="264" y="101"/>
              <a:ext cx="10" cy="3"/>
            </a:xfrm>
            <a:prstGeom prst="rect">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92" name="Rectangle 229">
              <a:extLst>
                <a:ext uri="{FF2B5EF4-FFF2-40B4-BE49-F238E27FC236}">
                  <a16:creationId xmlns:a16="http://schemas.microsoft.com/office/drawing/2014/main" id="{00000000-0008-0000-0D00-00007C030000}"/>
                </a:ext>
              </a:extLst>
            </xdr:cNvPr>
            <xdr:cNvSpPr>
              <a:spLocks noChangeArrowheads="1"/>
            </xdr:cNvSpPr>
          </xdr:nvSpPr>
          <xdr:spPr bwMode="auto">
            <a:xfrm rot="-1751849">
              <a:off x="265" y="103"/>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869" name="Line 230">
            <a:extLst>
              <a:ext uri="{FF2B5EF4-FFF2-40B4-BE49-F238E27FC236}">
                <a16:creationId xmlns:a16="http://schemas.microsoft.com/office/drawing/2014/main" id="{00000000-0008-0000-0D00-000065030000}"/>
              </a:ext>
            </a:extLst>
          </xdr:cNvPr>
          <xdr:cNvSpPr>
            <a:spLocks noChangeShapeType="1"/>
          </xdr:cNvSpPr>
        </xdr:nvSpPr>
        <xdr:spPr bwMode="auto">
          <a:xfrm flipV="1">
            <a:off x="198" y="76"/>
            <a:ext cx="8" cy="1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0" name="AutoShape 231">
            <a:extLst>
              <a:ext uri="{FF2B5EF4-FFF2-40B4-BE49-F238E27FC236}">
                <a16:creationId xmlns:a16="http://schemas.microsoft.com/office/drawing/2014/main" id="{00000000-0008-0000-0D00-000066030000}"/>
              </a:ext>
            </a:extLst>
          </xdr:cNvPr>
          <xdr:cNvSpPr>
            <a:spLocks noChangeArrowheads="1"/>
          </xdr:cNvSpPr>
        </xdr:nvSpPr>
        <xdr:spPr bwMode="auto">
          <a:xfrm>
            <a:off x="247" y="97"/>
            <a:ext cx="18" cy="19"/>
          </a:xfrm>
          <a:prstGeom prst="hexagon">
            <a:avLst>
              <a:gd name="adj" fmla="val 25000"/>
              <a:gd name="vf" fmla="val 115470"/>
            </a:avLst>
          </a:prstGeom>
          <a:solidFill>
            <a:srgbClr val="C0C0C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1" name="AutoShape 232">
            <a:extLst>
              <a:ext uri="{FF2B5EF4-FFF2-40B4-BE49-F238E27FC236}">
                <a16:creationId xmlns:a16="http://schemas.microsoft.com/office/drawing/2014/main" id="{00000000-0008-0000-0D00-000067030000}"/>
              </a:ext>
            </a:extLst>
          </xdr:cNvPr>
          <xdr:cNvSpPr>
            <a:spLocks noChangeArrowheads="1"/>
          </xdr:cNvSpPr>
        </xdr:nvSpPr>
        <xdr:spPr bwMode="auto">
          <a:xfrm>
            <a:off x="247" y="97"/>
            <a:ext cx="18" cy="19"/>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5898240 60000 65536"/>
              <a:gd name="T10" fmla="*/ 11796480 60000 65536"/>
              <a:gd name="T11" fmla="*/ 17694720 60000 65536"/>
              <a:gd name="T12" fmla="*/ 6000 w 21600"/>
              <a:gd name="T13" fmla="*/ 5684 h 21600"/>
              <a:gd name="T14" fmla="*/ 16800 w 21600"/>
              <a:gd name="T15" fmla="*/ 15916 h 21600"/>
            </a:gdLst>
            <a:ahLst/>
            <a:cxnLst>
              <a:cxn ang="T8">
                <a:pos x="T0" y="T1"/>
              </a:cxn>
              <a:cxn ang="T9">
                <a:pos x="T2" y="T3"/>
              </a:cxn>
              <a:cxn ang="T10">
                <a:pos x="T4" y="T5"/>
              </a:cxn>
              <a:cxn ang="T11">
                <a:pos x="T6" y="T7"/>
              </a:cxn>
            </a:cxnLst>
            <a:rect l="T12" t="T13" r="T14" b="T15"/>
            <a:pathLst>
              <a:path w="21600" h="21600">
                <a:moveTo>
                  <a:pt x="5400" y="5400"/>
                </a:moveTo>
                <a:lnTo>
                  <a:pt x="9450" y="5400"/>
                </a:lnTo>
                <a:lnTo>
                  <a:pt x="9450" y="2700"/>
                </a:lnTo>
                <a:lnTo>
                  <a:pt x="8100" y="2700"/>
                </a:lnTo>
                <a:lnTo>
                  <a:pt x="10800" y="0"/>
                </a:lnTo>
                <a:lnTo>
                  <a:pt x="13500" y="2700"/>
                </a:lnTo>
                <a:lnTo>
                  <a:pt x="12150" y="2700"/>
                </a:lnTo>
                <a:lnTo>
                  <a:pt x="12150" y="5400"/>
                </a:lnTo>
                <a:lnTo>
                  <a:pt x="16200" y="5400"/>
                </a:lnTo>
                <a:lnTo>
                  <a:pt x="16200" y="9450"/>
                </a:lnTo>
                <a:lnTo>
                  <a:pt x="18900" y="9450"/>
                </a:lnTo>
                <a:lnTo>
                  <a:pt x="18900" y="8100"/>
                </a:lnTo>
                <a:lnTo>
                  <a:pt x="21600" y="10800"/>
                </a:lnTo>
                <a:lnTo>
                  <a:pt x="18900" y="13500"/>
                </a:lnTo>
                <a:lnTo>
                  <a:pt x="18900" y="12150"/>
                </a:lnTo>
                <a:lnTo>
                  <a:pt x="16200" y="12150"/>
                </a:lnTo>
                <a:lnTo>
                  <a:pt x="16200" y="16200"/>
                </a:lnTo>
                <a:lnTo>
                  <a:pt x="12150" y="16200"/>
                </a:lnTo>
                <a:lnTo>
                  <a:pt x="12150" y="18900"/>
                </a:lnTo>
                <a:lnTo>
                  <a:pt x="13500" y="18900"/>
                </a:lnTo>
                <a:lnTo>
                  <a:pt x="10800" y="21600"/>
                </a:lnTo>
                <a:lnTo>
                  <a:pt x="8100" y="18900"/>
                </a:lnTo>
                <a:lnTo>
                  <a:pt x="9450" y="18900"/>
                </a:lnTo>
                <a:lnTo>
                  <a:pt x="9450" y="16200"/>
                </a:lnTo>
                <a:lnTo>
                  <a:pt x="5400" y="16200"/>
                </a:lnTo>
                <a:lnTo>
                  <a:pt x="5400" y="12150"/>
                </a:lnTo>
                <a:lnTo>
                  <a:pt x="2700" y="12150"/>
                </a:lnTo>
                <a:lnTo>
                  <a:pt x="2700" y="13500"/>
                </a:lnTo>
                <a:lnTo>
                  <a:pt x="0" y="10800"/>
                </a:lnTo>
                <a:lnTo>
                  <a:pt x="2700" y="8100"/>
                </a:lnTo>
                <a:lnTo>
                  <a:pt x="2700" y="9450"/>
                </a:lnTo>
                <a:lnTo>
                  <a:pt x="5400" y="9450"/>
                </a:lnTo>
                <a:lnTo>
                  <a:pt x="5400" y="5400"/>
                </a:lnTo>
                <a:close/>
              </a:path>
            </a:pathLst>
          </a:custGeom>
          <a:solidFill>
            <a:srgbClr val="333333"/>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872" name="Group 233">
            <a:extLst>
              <a:ext uri="{FF2B5EF4-FFF2-40B4-BE49-F238E27FC236}">
                <a16:creationId xmlns:a16="http://schemas.microsoft.com/office/drawing/2014/main" id="{00000000-0008-0000-0D00-000068030000}"/>
              </a:ext>
            </a:extLst>
          </xdr:cNvPr>
          <xdr:cNvGrpSpPr>
            <a:grpSpLocks/>
          </xdr:cNvGrpSpPr>
        </xdr:nvGrpSpPr>
        <xdr:grpSpPr bwMode="auto">
          <a:xfrm>
            <a:off x="211" y="0"/>
            <a:ext cx="43" cy="35"/>
            <a:chOff x="211" y="0"/>
            <a:chExt cx="39" cy="30"/>
          </a:xfrm>
        </xdr:grpSpPr>
        <xdr:sp macro="" textlink="">
          <xdr:nvSpPr>
            <xdr:cNvPr id="884" name="Freeform 234">
              <a:extLst>
                <a:ext uri="{FF2B5EF4-FFF2-40B4-BE49-F238E27FC236}">
                  <a16:creationId xmlns:a16="http://schemas.microsoft.com/office/drawing/2014/main" id="{00000000-0008-0000-0D00-000074030000}"/>
                </a:ext>
              </a:extLst>
            </xdr:cNvPr>
            <xdr:cNvSpPr>
              <a:spLocks/>
            </xdr:cNvSpPr>
          </xdr:nvSpPr>
          <xdr:spPr bwMode="auto">
            <a:xfrm>
              <a:off x="211" y="0"/>
              <a:ext cx="39" cy="30"/>
            </a:xfrm>
            <a:custGeom>
              <a:avLst/>
              <a:gdLst>
                <a:gd name="T0" fmla="*/ 394981 w 18"/>
                <a:gd name="T1" fmla="*/ 0 h 13"/>
                <a:gd name="T2" fmla="*/ 258044 w 18"/>
                <a:gd name="T3" fmla="*/ 120558 h 13"/>
                <a:gd name="T4" fmla="*/ 164075 w 18"/>
                <a:gd name="T5" fmla="*/ 278211 h 13"/>
                <a:gd name="T6" fmla="*/ 98185 w 18"/>
                <a:gd name="T7" fmla="*/ 475456 h 13"/>
                <a:gd name="T8" fmla="*/ 45316 w 18"/>
                <a:gd name="T9" fmla="*/ 838955 h 13"/>
                <a:gd name="T10" fmla="*/ 0 w 18"/>
                <a:gd name="T11" fmla="*/ 1207959 h 13"/>
                <a:gd name="T12" fmla="*/ 98185 w 18"/>
                <a:gd name="T13" fmla="*/ 1481596 h 13"/>
                <a:gd name="T14" fmla="*/ 258044 w 18"/>
                <a:gd name="T15" fmla="*/ 1572549 h 13"/>
                <a:gd name="T16" fmla="*/ 597870 w 18"/>
                <a:gd name="T17" fmla="*/ 1572549 h 13"/>
                <a:gd name="T18" fmla="*/ 770241 w 18"/>
                <a:gd name="T19" fmla="*/ 1481596 h 13"/>
                <a:gd name="T20" fmla="*/ 910098 w 18"/>
                <a:gd name="T21" fmla="*/ 1207959 h 13"/>
                <a:gd name="T22" fmla="*/ 855792 w 18"/>
                <a:gd name="T23" fmla="*/ 959511 h 13"/>
                <a:gd name="T24" fmla="*/ 816370 w 18"/>
                <a:gd name="T25" fmla="*/ 642025 h 13"/>
                <a:gd name="T26" fmla="*/ 770241 w 18"/>
                <a:gd name="T27" fmla="*/ 363547 h 13"/>
                <a:gd name="T28" fmla="*/ 652299 w 18"/>
                <a:gd name="T29" fmla="*/ 120558 h 13"/>
                <a:gd name="T30" fmla="*/ 513346 w 18"/>
                <a:gd name="T31" fmla="*/ 0 h 13"/>
                <a:gd name="T32" fmla="*/ 394981 w 18"/>
                <a:gd name="T33" fmla="*/ 0 h 13"/>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w 18"/>
                <a:gd name="T52" fmla="*/ 0 h 13"/>
                <a:gd name="T53" fmla="*/ 18 w 18"/>
                <a:gd name="T54" fmla="*/ 13 h 13"/>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T51" t="T52" r="T53" b="T54"/>
              <a:pathLst>
                <a:path w="18" h="13">
                  <a:moveTo>
                    <a:pt x="8" y="0"/>
                  </a:moveTo>
                  <a:lnTo>
                    <a:pt x="5" y="1"/>
                  </a:lnTo>
                  <a:lnTo>
                    <a:pt x="3" y="2"/>
                  </a:lnTo>
                  <a:lnTo>
                    <a:pt x="2" y="4"/>
                  </a:lnTo>
                  <a:lnTo>
                    <a:pt x="1" y="7"/>
                  </a:lnTo>
                  <a:lnTo>
                    <a:pt x="0" y="10"/>
                  </a:lnTo>
                  <a:lnTo>
                    <a:pt x="2" y="12"/>
                  </a:lnTo>
                  <a:lnTo>
                    <a:pt x="5" y="13"/>
                  </a:lnTo>
                  <a:lnTo>
                    <a:pt x="12" y="13"/>
                  </a:lnTo>
                  <a:lnTo>
                    <a:pt x="15" y="12"/>
                  </a:lnTo>
                  <a:lnTo>
                    <a:pt x="18" y="10"/>
                  </a:lnTo>
                  <a:lnTo>
                    <a:pt x="17" y="8"/>
                  </a:lnTo>
                  <a:lnTo>
                    <a:pt x="16" y="5"/>
                  </a:lnTo>
                  <a:lnTo>
                    <a:pt x="15" y="3"/>
                  </a:lnTo>
                  <a:lnTo>
                    <a:pt x="13" y="1"/>
                  </a:lnTo>
                  <a:lnTo>
                    <a:pt x="10" y="0"/>
                  </a:lnTo>
                  <a:lnTo>
                    <a:pt x="8" y="0"/>
                  </a:lnTo>
                </a:path>
              </a:pathLst>
            </a:custGeom>
            <a:gradFill rotWithShape="0">
              <a:gsLst>
                <a:gs pos="0">
                  <a:srgbClr val="000080"/>
                </a:gs>
                <a:gs pos="100000">
                  <a:srgbClr val="00003B"/>
                </a:gs>
              </a:gsLst>
              <a:path path="rect">
                <a:fillToRect l="50000" t="50000" r="50000" b="50000"/>
              </a:path>
            </a:gra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5" name="Freeform 235">
              <a:extLst>
                <a:ext uri="{FF2B5EF4-FFF2-40B4-BE49-F238E27FC236}">
                  <a16:creationId xmlns:a16="http://schemas.microsoft.com/office/drawing/2014/main" id="{00000000-0008-0000-0D00-000075030000}"/>
                </a:ext>
              </a:extLst>
            </xdr:cNvPr>
            <xdr:cNvSpPr>
              <a:spLocks/>
            </xdr:cNvSpPr>
          </xdr:nvSpPr>
          <xdr:spPr bwMode="auto">
            <a:xfrm>
              <a:off x="211" y="16"/>
              <a:ext cx="11" cy="7"/>
            </a:xfrm>
            <a:custGeom>
              <a:avLst/>
              <a:gdLst>
                <a:gd name="T0" fmla="*/ 1511579 w 4"/>
                <a:gd name="T1" fmla="*/ 0 h 3"/>
                <a:gd name="T2" fmla="*/ 5639136 w 4"/>
                <a:gd name="T3" fmla="*/ 0 h 3"/>
                <a:gd name="T4" fmla="*/ 5639136 w 4"/>
                <a:gd name="T5" fmla="*/ 412020 h 3"/>
                <a:gd name="T6" fmla="*/ 0 w 4"/>
                <a:gd name="T7" fmla="*/ 311799 h 3"/>
                <a:gd name="T8" fmla="*/ 1511579 w 4"/>
                <a:gd name="T9" fmla="*/ 0 h 3"/>
                <a:gd name="T10" fmla="*/ 0 60000 65536"/>
                <a:gd name="T11" fmla="*/ 0 60000 65536"/>
                <a:gd name="T12" fmla="*/ 0 60000 65536"/>
                <a:gd name="T13" fmla="*/ 0 60000 65536"/>
                <a:gd name="T14" fmla="*/ 0 60000 65536"/>
                <a:gd name="T15" fmla="*/ 0 w 4"/>
                <a:gd name="T16" fmla="*/ 0 h 3"/>
                <a:gd name="T17" fmla="*/ 4 w 4"/>
                <a:gd name="T18" fmla="*/ 3 h 3"/>
              </a:gdLst>
              <a:ahLst/>
              <a:cxnLst>
                <a:cxn ang="T10">
                  <a:pos x="T0" y="T1"/>
                </a:cxn>
                <a:cxn ang="T11">
                  <a:pos x="T2" y="T3"/>
                </a:cxn>
                <a:cxn ang="T12">
                  <a:pos x="T4" y="T5"/>
                </a:cxn>
                <a:cxn ang="T13">
                  <a:pos x="T6" y="T7"/>
                </a:cxn>
                <a:cxn ang="T14">
                  <a:pos x="T8" y="T9"/>
                </a:cxn>
              </a:cxnLst>
              <a:rect l="T15" t="T16" r="T17" b="T18"/>
              <a:pathLst>
                <a:path w="4" h="3">
                  <a:moveTo>
                    <a:pt x="1" y="0"/>
                  </a:moveTo>
                  <a:lnTo>
                    <a:pt x="4" y="0"/>
                  </a:lnTo>
                  <a:lnTo>
                    <a:pt x="4" y="3"/>
                  </a:lnTo>
                  <a:lnTo>
                    <a:pt x="0" y="2"/>
                  </a:lnTo>
                  <a:lnTo>
                    <a:pt x="1" y="0"/>
                  </a:lnTo>
                </a:path>
              </a:pathLst>
            </a:custGeom>
            <a:solidFill>
              <a:srgbClr val="FFCC0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6" name="Freeform 236">
              <a:extLst>
                <a:ext uri="{FF2B5EF4-FFF2-40B4-BE49-F238E27FC236}">
                  <a16:creationId xmlns:a16="http://schemas.microsoft.com/office/drawing/2014/main" id="{00000000-0008-0000-0D00-000076030000}"/>
                </a:ext>
              </a:extLst>
            </xdr:cNvPr>
            <xdr:cNvSpPr>
              <a:spLocks/>
            </xdr:cNvSpPr>
          </xdr:nvSpPr>
          <xdr:spPr bwMode="auto">
            <a:xfrm>
              <a:off x="237" y="14"/>
              <a:ext cx="11" cy="9"/>
            </a:xfrm>
            <a:custGeom>
              <a:avLst/>
              <a:gdLst>
                <a:gd name="T0" fmla="*/ 0 w 5"/>
                <a:gd name="T1" fmla="*/ 82935 h 4"/>
                <a:gd name="T2" fmla="*/ 257371 w 5"/>
                <a:gd name="T3" fmla="*/ 0 h 4"/>
                <a:gd name="T4" fmla="*/ 310079 w 5"/>
                <a:gd name="T5" fmla="*/ 186604 h 4"/>
                <a:gd name="T6" fmla="*/ 0 w 5"/>
                <a:gd name="T7" fmla="*/ 335797 h 4"/>
                <a:gd name="T8" fmla="*/ 0 w 5"/>
                <a:gd name="T9" fmla="*/ 82935 h 4"/>
                <a:gd name="T10" fmla="*/ 0 60000 65536"/>
                <a:gd name="T11" fmla="*/ 0 60000 65536"/>
                <a:gd name="T12" fmla="*/ 0 60000 65536"/>
                <a:gd name="T13" fmla="*/ 0 60000 65536"/>
                <a:gd name="T14" fmla="*/ 0 60000 65536"/>
                <a:gd name="T15" fmla="*/ 0 w 5"/>
                <a:gd name="T16" fmla="*/ 0 h 4"/>
                <a:gd name="T17" fmla="*/ 5 w 5"/>
                <a:gd name="T18" fmla="*/ 4 h 4"/>
              </a:gdLst>
              <a:ahLst/>
              <a:cxnLst>
                <a:cxn ang="T10">
                  <a:pos x="T0" y="T1"/>
                </a:cxn>
                <a:cxn ang="T11">
                  <a:pos x="T2" y="T3"/>
                </a:cxn>
                <a:cxn ang="T12">
                  <a:pos x="T4" y="T5"/>
                </a:cxn>
                <a:cxn ang="T13">
                  <a:pos x="T6" y="T7"/>
                </a:cxn>
                <a:cxn ang="T14">
                  <a:pos x="T8" y="T9"/>
                </a:cxn>
              </a:cxnLst>
              <a:rect l="T15" t="T16" r="T17" b="T18"/>
              <a:pathLst>
                <a:path w="5" h="4">
                  <a:moveTo>
                    <a:pt x="0" y="1"/>
                  </a:moveTo>
                  <a:lnTo>
                    <a:pt x="4" y="0"/>
                  </a:lnTo>
                  <a:lnTo>
                    <a:pt x="5" y="2"/>
                  </a:lnTo>
                  <a:lnTo>
                    <a:pt x="0" y="4"/>
                  </a:lnTo>
                  <a:lnTo>
                    <a:pt x="0" y="1"/>
                  </a:lnTo>
                </a:path>
              </a:pathLst>
            </a:custGeom>
            <a:solidFill>
              <a:srgbClr val="FFCC0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7" name="AutoShape 237">
              <a:extLst>
                <a:ext uri="{FF2B5EF4-FFF2-40B4-BE49-F238E27FC236}">
                  <a16:creationId xmlns:a16="http://schemas.microsoft.com/office/drawing/2014/main" id="{00000000-0008-0000-0D00-000077030000}"/>
                </a:ext>
              </a:extLst>
            </xdr:cNvPr>
            <xdr:cNvSpPr>
              <a:spLocks noChangeArrowheads="1"/>
            </xdr:cNvSpPr>
          </xdr:nvSpPr>
          <xdr:spPr bwMode="auto">
            <a:xfrm>
              <a:off x="224" y="16"/>
              <a:ext cx="11" cy="9"/>
            </a:xfrm>
            <a:prstGeom prst="hexagon">
              <a:avLst>
                <a:gd name="adj" fmla="val 30556"/>
                <a:gd name="vf" fmla="val 115470"/>
              </a:avLst>
            </a:prstGeom>
            <a:solidFill>
              <a:srgbClr val="FFFF99"/>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873" name="Line 238">
            <a:extLst>
              <a:ext uri="{FF2B5EF4-FFF2-40B4-BE49-F238E27FC236}">
                <a16:creationId xmlns:a16="http://schemas.microsoft.com/office/drawing/2014/main" id="{00000000-0008-0000-0D00-000069030000}"/>
              </a:ext>
            </a:extLst>
          </xdr:cNvPr>
          <xdr:cNvSpPr>
            <a:spLocks noChangeShapeType="1"/>
          </xdr:cNvSpPr>
        </xdr:nvSpPr>
        <xdr:spPr bwMode="auto">
          <a:xfrm>
            <a:off x="219" y="34"/>
            <a:ext cx="4" cy="1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4" name="Line 239">
            <a:extLst>
              <a:ext uri="{FF2B5EF4-FFF2-40B4-BE49-F238E27FC236}">
                <a16:creationId xmlns:a16="http://schemas.microsoft.com/office/drawing/2014/main" id="{00000000-0008-0000-0D00-00006A030000}"/>
              </a:ext>
            </a:extLst>
          </xdr:cNvPr>
          <xdr:cNvSpPr>
            <a:spLocks noChangeShapeType="1"/>
          </xdr:cNvSpPr>
        </xdr:nvSpPr>
        <xdr:spPr bwMode="auto">
          <a:xfrm flipH="1">
            <a:off x="242" y="33"/>
            <a:ext cx="4" cy="1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5" name="Freeform 240">
            <a:extLst>
              <a:ext uri="{FF2B5EF4-FFF2-40B4-BE49-F238E27FC236}">
                <a16:creationId xmlns:a16="http://schemas.microsoft.com/office/drawing/2014/main" id="{00000000-0008-0000-0D00-00006B030000}"/>
              </a:ext>
            </a:extLst>
          </xdr:cNvPr>
          <xdr:cNvSpPr>
            <a:spLocks/>
          </xdr:cNvSpPr>
        </xdr:nvSpPr>
        <xdr:spPr bwMode="auto">
          <a:xfrm>
            <a:off x="109" y="54"/>
            <a:ext cx="100" cy="33"/>
          </a:xfrm>
          <a:custGeom>
            <a:avLst/>
            <a:gdLst>
              <a:gd name="T0" fmla="*/ 69 w 100"/>
              <a:gd name="T1" fmla="*/ 28 h 33"/>
              <a:gd name="T2" fmla="*/ 87 w 100"/>
              <a:gd name="T3" fmla="*/ 33 h 33"/>
              <a:gd name="T4" fmla="*/ 97 w 100"/>
              <a:gd name="T5" fmla="*/ 19 h 33"/>
              <a:gd name="T6" fmla="*/ 100 w 100"/>
              <a:gd name="T7" fmla="*/ 0 h 33"/>
              <a:gd name="T8" fmla="*/ 91 w 100"/>
              <a:gd name="T9" fmla="*/ 0 h 33"/>
              <a:gd name="T10" fmla="*/ 55 w 100"/>
              <a:gd name="T11" fmla="*/ 6 h 33"/>
              <a:gd name="T12" fmla="*/ 21 w 100"/>
              <a:gd name="T13" fmla="*/ 12 h 33"/>
              <a:gd name="T14" fmla="*/ 0 w 100"/>
              <a:gd name="T15" fmla="*/ 14 h 33"/>
              <a:gd name="T16" fmla="*/ 1 w 100"/>
              <a:gd name="T17" fmla="*/ 27 h 33"/>
              <a:gd name="T18" fmla="*/ 46 w 100"/>
              <a:gd name="T19" fmla="*/ 27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 name="T30" fmla="*/ 0 w 100"/>
              <a:gd name="T31" fmla="*/ 0 h 33"/>
              <a:gd name="T32" fmla="*/ 100 w 100"/>
              <a:gd name="T33" fmla="*/ 33 h 33"/>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T30" t="T31" r="T32" b="T33"/>
            <a:pathLst>
              <a:path w="100" h="33">
                <a:moveTo>
                  <a:pt x="69" y="28"/>
                </a:moveTo>
                <a:lnTo>
                  <a:pt x="87" y="33"/>
                </a:lnTo>
                <a:lnTo>
                  <a:pt x="97" y="19"/>
                </a:lnTo>
                <a:lnTo>
                  <a:pt x="100" y="0"/>
                </a:lnTo>
                <a:lnTo>
                  <a:pt x="91" y="0"/>
                </a:lnTo>
                <a:lnTo>
                  <a:pt x="55" y="6"/>
                </a:lnTo>
                <a:lnTo>
                  <a:pt x="21" y="12"/>
                </a:lnTo>
                <a:lnTo>
                  <a:pt x="0" y="14"/>
                </a:lnTo>
                <a:lnTo>
                  <a:pt x="1" y="27"/>
                </a:lnTo>
                <a:lnTo>
                  <a:pt x="46" y="27"/>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6" name="Freeform 241">
            <a:extLst>
              <a:ext uri="{FF2B5EF4-FFF2-40B4-BE49-F238E27FC236}">
                <a16:creationId xmlns:a16="http://schemas.microsoft.com/office/drawing/2014/main" id="{00000000-0008-0000-0D00-00006C030000}"/>
              </a:ext>
            </a:extLst>
          </xdr:cNvPr>
          <xdr:cNvSpPr>
            <a:spLocks/>
          </xdr:cNvSpPr>
        </xdr:nvSpPr>
        <xdr:spPr bwMode="auto">
          <a:xfrm rot="18707153" flipV="1">
            <a:off x="178" y="65"/>
            <a:ext cx="7" cy="26"/>
          </a:xfrm>
          <a:custGeom>
            <a:avLst/>
            <a:gdLst>
              <a:gd name="T0" fmla="*/ 311799 w 3"/>
              <a:gd name="T1" fmla="*/ 0 h 13"/>
              <a:gd name="T2" fmla="*/ 412020 w 3"/>
              <a:gd name="T3" fmla="*/ 65536 h 13"/>
              <a:gd name="T4" fmla="*/ 412020 w 3"/>
              <a:gd name="T5" fmla="*/ 131072 h 13"/>
              <a:gd name="T6" fmla="*/ 311799 w 3"/>
              <a:gd name="T7" fmla="*/ 196608 h 13"/>
              <a:gd name="T8" fmla="*/ 133628 w 3"/>
              <a:gd name="T9" fmla="*/ 212992 h 13"/>
              <a:gd name="T10" fmla="*/ 0 w 3"/>
              <a:gd name="T11" fmla="*/ 196608 h 13"/>
              <a:gd name="T12" fmla="*/ 311799 w 3"/>
              <a:gd name="T13" fmla="*/ 98304 h 13"/>
              <a:gd name="T14" fmla="*/ 311799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3" y="4"/>
                </a:lnTo>
                <a:lnTo>
                  <a:pt x="3" y="8"/>
                </a:lnTo>
                <a:lnTo>
                  <a:pt x="2" y="12"/>
                </a:lnTo>
                <a:lnTo>
                  <a:pt x="1" y="13"/>
                </a:lnTo>
                <a:lnTo>
                  <a:pt x="0" y="12"/>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77" name="Freeform 242">
            <a:extLst>
              <a:ext uri="{FF2B5EF4-FFF2-40B4-BE49-F238E27FC236}">
                <a16:creationId xmlns:a16="http://schemas.microsoft.com/office/drawing/2014/main" id="{00000000-0008-0000-0D00-00006D030000}"/>
              </a:ext>
            </a:extLst>
          </xdr:cNvPr>
          <xdr:cNvSpPr>
            <a:spLocks/>
          </xdr:cNvSpPr>
        </xdr:nvSpPr>
        <xdr:spPr bwMode="auto">
          <a:xfrm rot="17344288" flipV="1">
            <a:off x="168" y="64"/>
            <a:ext cx="8" cy="29"/>
          </a:xfrm>
          <a:custGeom>
            <a:avLst/>
            <a:gdLst>
              <a:gd name="T0" fmla="*/ 1690432 w 3"/>
              <a:gd name="T1" fmla="*/ 0 h 13"/>
              <a:gd name="T2" fmla="*/ 1015560 w 3"/>
              <a:gd name="T3" fmla="*/ 304890 h 13"/>
              <a:gd name="T4" fmla="*/ 0 w 3"/>
              <a:gd name="T5" fmla="*/ 912449 h 13"/>
              <a:gd name="T6" fmla="*/ 1015560 w 3"/>
              <a:gd name="T7" fmla="*/ 986114 h 13"/>
              <a:gd name="T8" fmla="*/ 1690432 w 3"/>
              <a:gd name="T9" fmla="*/ 680139 h 13"/>
              <a:gd name="T10" fmla="*/ 2708160 w 3"/>
              <a:gd name="T11" fmla="*/ 607064 h 13"/>
              <a:gd name="T12" fmla="*/ 1690432 w 3"/>
              <a:gd name="T13" fmla="*/ 442051 h 13"/>
              <a:gd name="T14" fmla="*/ 1690432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1" y="4"/>
                </a:lnTo>
                <a:lnTo>
                  <a:pt x="0" y="12"/>
                </a:lnTo>
                <a:lnTo>
                  <a:pt x="1" y="13"/>
                </a:lnTo>
                <a:lnTo>
                  <a:pt x="2" y="9"/>
                </a:lnTo>
                <a:lnTo>
                  <a:pt x="3" y="8"/>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878" name="Group 243">
            <a:extLst>
              <a:ext uri="{FF2B5EF4-FFF2-40B4-BE49-F238E27FC236}">
                <a16:creationId xmlns:a16="http://schemas.microsoft.com/office/drawing/2014/main" id="{00000000-0008-0000-0D00-00006E030000}"/>
              </a:ext>
            </a:extLst>
          </xdr:cNvPr>
          <xdr:cNvGrpSpPr>
            <a:grpSpLocks/>
          </xdr:cNvGrpSpPr>
        </xdr:nvGrpSpPr>
        <xdr:grpSpPr bwMode="auto">
          <a:xfrm rot="9439384">
            <a:off x="302" y="149"/>
            <a:ext cx="53" cy="111"/>
            <a:chOff x="267" y="162"/>
            <a:chExt cx="71" cy="129"/>
          </a:xfrm>
        </xdr:grpSpPr>
        <xdr:sp macro="" textlink="">
          <xdr:nvSpPr>
            <xdr:cNvPr id="882" name="AutoShape 244">
              <a:extLst>
                <a:ext uri="{FF2B5EF4-FFF2-40B4-BE49-F238E27FC236}">
                  <a16:creationId xmlns:a16="http://schemas.microsoft.com/office/drawing/2014/main" id="{00000000-0008-0000-0D00-000072030000}"/>
                </a:ext>
              </a:extLst>
            </xdr:cNvPr>
            <xdr:cNvSpPr>
              <a:spLocks noChangeArrowheads="1"/>
            </xdr:cNvSpPr>
          </xdr:nvSpPr>
          <xdr:spPr bwMode="auto">
            <a:xfrm rot="-864922">
              <a:off x="280" y="177"/>
              <a:ext cx="4" cy="114"/>
            </a:xfrm>
            <a:prstGeom prst="roundRect">
              <a:avLst>
                <a:gd name="adj" fmla="val 50000"/>
              </a:avLst>
            </a:prstGeom>
            <a:gradFill rotWithShape="0">
              <a:gsLst>
                <a:gs pos="0">
                  <a:srgbClr val="471800"/>
                </a:gs>
                <a:gs pos="50000">
                  <a:srgbClr val="993300"/>
                </a:gs>
                <a:gs pos="100000">
                  <a:srgbClr val="471800"/>
                </a:gs>
              </a:gsLst>
              <a:lin ang="0" scaled="1"/>
            </a:gra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3" name="AutoShape 245">
              <a:extLst>
                <a:ext uri="{FF2B5EF4-FFF2-40B4-BE49-F238E27FC236}">
                  <a16:creationId xmlns:a16="http://schemas.microsoft.com/office/drawing/2014/main" id="{00000000-0008-0000-0D00-000073030000}"/>
                </a:ext>
              </a:extLst>
            </xdr:cNvPr>
            <xdr:cNvSpPr>
              <a:spLocks noChangeArrowheads="1"/>
            </xdr:cNvSpPr>
          </xdr:nvSpPr>
          <xdr:spPr bwMode="auto">
            <a:xfrm rot="-844643">
              <a:off x="267" y="162"/>
              <a:ext cx="71" cy="58"/>
            </a:xfrm>
            <a:prstGeom prst="flowChartPunchedTape">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879" name="Freeform 246">
            <a:extLst>
              <a:ext uri="{FF2B5EF4-FFF2-40B4-BE49-F238E27FC236}">
                <a16:creationId xmlns:a16="http://schemas.microsoft.com/office/drawing/2014/main" id="{00000000-0008-0000-0D00-00006F030000}"/>
              </a:ext>
            </a:extLst>
          </xdr:cNvPr>
          <xdr:cNvSpPr>
            <a:spLocks/>
          </xdr:cNvSpPr>
        </xdr:nvSpPr>
        <xdr:spPr bwMode="auto">
          <a:xfrm rot="20380990" flipV="1">
            <a:off x="184" y="62"/>
            <a:ext cx="7" cy="26"/>
          </a:xfrm>
          <a:custGeom>
            <a:avLst/>
            <a:gdLst>
              <a:gd name="T0" fmla="*/ 311799 w 3"/>
              <a:gd name="T1" fmla="*/ 0 h 13"/>
              <a:gd name="T2" fmla="*/ 412020 w 3"/>
              <a:gd name="T3" fmla="*/ 65536 h 13"/>
              <a:gd name="T4" fmla="*/ 412020 w 3"/>
              <a:gd name="T5" fmla="*/ 131072 h 13"/>
              <a:gd name="T6" fmla="*/ 311799 w 3"/>
              <a:gd name="T7" fmla="*/ 196608 h 13"/>
              <a:gd name="T8" fmla="*/ 133628 w 3"/>
              <a:gd name="T9" fmla="*/ 212992 h 13"/>
              <a:gd name="T10" fmla="*/ 0 w 3"/>
              <a:gd name="T11" fmla="*/ 196608 h 13"/>
              <a:gd name="T12" fmla="*/ 311799 w 3"/>
              <a:gd name="T13" fmla="*/ 98304 h 13"/>
              <a:gd name="T14" fmla="*/ 311799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3" y="4"/>
                </a:lnTo>
                <a:lnTo>
                  <a:pt x="3" y="8"/>
                </a:lnTo>
                <a:lnTo>
                  <a:pt x="2" y="12"/>
                </a:lnTo>
                <a:lnTo>
                  <a:pt x="1" y="13"/>
                </a:lnTo>
                <a:lnTo>
                  <a:pt x="0" y="12"/>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0" name="AutoShape 247" descr="うろこ">
            <a:extLst>
              <a:ext uri="{FF2B5EF4-FFF2-40B4-BE49-F238E27FC236}">
                <a16:creationId xmlns:a16="http://schemas.microsoft.com/office/drawing/2014/main" id="{00000000-0008-0000-0D00-000070030000}"/>
              </a:ext>
            </a:extLst>
          </xdr:cNvPr>
          <xdr:cNvSpPr>
            <a:spLocks noChangeArrowheads="1"/>
          </xdr:cNvSpPr>
        </xdr:nvSpPr>
        <xdr:spPr bwMode="auto">
          <a:xfrm rot="1619750">
            <a:off x="198" y="49"/>
            <a:ext cx="8" cy="40"/>
          </a:xfrm>
          <a:prstGeom prst="roundRect">
            <a:avLst>
              <a:gd name="adj" fmla="val 50000"/>
            </a:avLst>
          </a:prstGeom>
          <a:pattFill prst="shingle">
            <a:fgClr>
              <a:srgbClr val="000000"/>
            </a:fgClr>
            <a:bgClr>
              <a:srgbClr val="33CCCC"/>
            </a:bgClr>
          </a:patt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881" name="Freeform 248">
            <a:extLst>
              <a:ext uri="{FF2B5EF4-FFF2-40B4-BE49-F238E27FC236}">
                <a16:creationId xmlns:a16="http://schemas.microsoft.com/office/drawing/2014/main" id="{00000000-0008-0000-0D00-000071030000}"/>
              </a:ext>
            </a:extLst>
          </xdr:cNvPr>
          <xdr:cNvSpPr>
            <a:spLocks/>
          </xdr:cNvSpPr>
        </xdr:nvSpPr>
        <xdr:spPr bwMode="auto">
          <a:xfrm>
            <a:off x="285" y="165"/>
            <a:ext cx="16" cy="20"/>
          </a:xfrm>
          <a:custGeom>
            <a:avLst/>
            <a:gdLst>
              <a:gd name="T0" fmla="*/ 0 w 7"/>
              <a:gd name="T1" fmla="*/ 0 h 9"/>
              <a:gd name="T2" fmla="*/ 96809 w 7"/>
              <a:gd name="T3" fmla="*/ 235576 h 9"/>
              <a:gd name="T4" fmla="*/ 221278 w 7"/>
              <a:gd name="T5" fmla="*/ 417491 h 9"/>
              <a:gd name="T6" fmla="*/ 330105 w 7"/>
              <a:gd name="T7" fmla="*/ 639858 h 9"/>
              <a:gd name="T8" fmla="*/ 427691 w 7"/>
              <a:gd name="T9" fmla="*/ 581540 h 9"/>
              <a:gd name="T10" fmla="*/ 427691 w 7"/>
              <a:gd name="T11" fmla="*/ 345976 h 9"/>
              <a:gd name="T12" fmla="*/ 505778 w 7"/>
              <a:gd name="T13" fmla="*/ 523502 h 9"/>
              <a:gd name="T14" fmla="*/ 754526 w 7"/>
              <a:gd name="T15" fmla="*/ 639858 h 9"/>
              <a:gd name="T16" fmla="*/ 505778 w 7"/>
              <a:gd name="T17" fmla="*/ 129571 h 9"/>
              <a:gd name="T18" fmla="*/ 427691 w 7"/>
              <a:gd name="T19" fmla="*/ 0 h 9"/>
              <a:gd name="T20" fmla="*/ 0 w 7"/>
              <a:gd name="T21" fmla="*/ 0 h 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w 7"/>
              <a:gd name="T34" fmla="*/ 0 h 9"/>
              <a:gd name="T35" fmla="*/ 7 w 7"/>
              <a:gd name="T36" fmla="*/ 9 h 9"/>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T33" t="T34" r="T35" b="T36"/>
            <a:pathLst>
              <a:path w="7" h="9">
                <a:moveTo>
                  <a:pt x="0" y="0"/>
                </a:moveTo>
                <a:lnTo>
                  <a:pt x="1" y="3"/>
                </a:lnTo>
                <a:lnTo>
                  <a:pt x="2" y="6"/>
                </a:lnTo>
                <a:lnTo>
                  <a:pt x="3" y="9"/>
                </a:lnTo>
                <a:lnTo>
                  <a:pt x="4" y="8"/>
                </a:lnTo>
                <a:lnTo>
                  <a:pt x="4" y="5"/>
                </a:lnTo>
                <a:lnTo>
                  <a:pt x="5" y="7"/>
                </a:lnTo>
                <a:lnTo>
                  <a:pt x="7" y="9"/>
                </a:lnTo>
                <a:lnTo>
                  <a:pt x="5" y="2"/>
                </a:lnTo>
                <a:lnTo>
                  <a:pt x="4" y="0"/>
                </a:lnTo>
                <a:lnTo>
                  <a:pt x="0" y="0"/>
                </a:lnTo>
              </a:path>
            </a:pathLst>
          </a:custGeom>
          <a:solidFill>
            <a:srgbClr val="FFCC99"/>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clientData/>
  </xdr:twoCellAnchor>
  <xdr:twoCellAnchor>
    <xdr:from>
      <xdr:col>47</xdr:col>
      <xdr:colOff>337772</xdr:colOff>
      <xdr:row>30</xdr:row>
      <xdr:rowOff>126777</xdr:rowOff>
    </xdr:from>
    <xdr:to>
      <xdr:col>48</xdr:col>
      <xdr:colOff>412462</xdr:colOff>
      <xdr:row>31</xdr:row>
      <xdr:rowOff>156021</xdr:rowOff>
    </xdr:to>
    <xdr:sp macro="" textlink="">
      <xdr:nvSpPr>
        <xdr:cNvPr id="900" name="テキスト ボックス 899">
          <a:extLst>
            <a:ext uri="{FF2B5EF4-FFF2-40B4-BE49-F238E27FC236}">
              <a16:creationId xmlns:a16="http://schemas.microsoft.com/office/drawing/2014/main" id="{00000000-0008-0000-0D00-000084030000}"/>
            </a:ext>
          </a:extLst>
        </xdr:cNvPr>
        <xdr:cNvSpPr txBox="1"/>
      </xdr:nvSpPr>
      <xdr:spPr>
        <a:xfrm>
          <a:off x="18959147" y="7337202"/>
          <a:ext cx="760490" cy="2673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交通誘導員</a:t>
          </a:r>
        </a:p>
      </xdr:txBody>
    </xdr:sp>
    <xdr:clientData/>
  </xdr:twoCellAnchor>
  <xdr:twoCellAnchor>
    <xdr:from>
      <xdr:col>53</xdr:col>
      <xdr:colOff>358588</xdr:colOff>
      <xdr:row>28</xdr:row>
      <xdr:rowOff>67236</xdr:rowOff>
    </xdr:from>
    <xdr:to>
      <xdr:col>53</xdr:col>
      <xdr:colOff>582706</xdr:colOff>
      <xdr:row>30</xdr:row>
      <xdr:rowOff>179294</xdr:rowOff>
    </xdr:to>
    <xdr:sp macro="" textlink="">
      <xdr:nvSpPr>
        <xdr:cNvPr id="901" name="テキスト ボックス 900">
          <a:extLst>
            <a:ext uri="{FF2B5EF4-FFF2-40B4-BE49-F238E27FC236}">
              <a16:creationId xmlns:a16="http://schemas.microsoft.com/office/drawing/2014/main" id="{00000000-0008-0000-0D00-000085030000}"/>
            </a:ext>
          </a:extLst>
        </xdr:cNvPr>
        <xdr:cNvSpPr txBox="1"/>
      </xdr:nvSpPr>
      <xdr:spPr>
        <a:xfrm>
          <a:off x="23094763" y="6810936"/>
          <a:ext cx="224118" cy="578783"/>
        </a:xfrm>
        <a:prstGeom prst="rect">
          <a:avLst/>
        </a:prstGeom>
        <a:solidFill>
          <a:schemeClr val="accent1">
            <a:lumMod val="60000"/>
            <a:lumOff val="40000"/>
          </a:schemeClr>
        </a:solidFill>
        <a:ln w="19050"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700" b="1"/>
            <a:t>作業中</a:t>
          </a:r>
        </a:p>
      </xdr:txBody>
    </xdr:sp>
    <xdr:clientData/>
  </xdr:twoCellAnchor>
  <xdr:twoCellAnchor>
    <xdr:from>
      <xdr:col>53</xdr:col>
      <xdr:colOff>93397</xdr:colOff>
      <xdr:row>31</xdr:row>
      <xdr:rowOff>112986</xdr:rowOff>
    </xdr:from>
    <xdr:to>
      <xdr:col>54</xdr:col>
      <xdr:colOff>246531</xdr:colOff>
      <xdr:row>32</xdr:row>
      <xdr:rowOff>168089</xdr:rowOff>
    </xdr:to>
    <xdr:sp macro="" textlink="">
      <xdr:nvSpPr>
        <xdr:cNvPr id="902" name="テキスト ボックス 901">
          <a:extLst>
            <a:ext uri="{FF2B5EF4-FFF2-40B4-BE49-F238E27FC236}">
              <a16:creationId xmlns:a16="http://schemas.microsoft.com/office/drawing/2014/main" id="{00000000-0008-0000-0D00-000086030000}"/>
            </a:ext>
          </a:extLst>
        </xdr:cNvPr>
        <xdr:cNvSpPr txBox="1"/>
      </xdr:nvSpPr>
      <xdr:spPr>
        <a:xfrm>
          <a:off x="22829572" y="7561536"/>
          <a:ext cx="838934" cy="283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作業中の看板</a:t>
          </a:r>
        </a:p>
      </xdr:txBody>
    </xdr:sp>
    <xdr:clientData/>
  </xdr:twoCellAnchor>
  <xdr:twoCellAnchor>
    <xdr:from>
      <xdr:col>56</xdr:col>
      <xdr:colOff>543917</xdr:colOff>
      <xdr:row>29</xdr:row>
      <xdr:rowOff>95680</xdr:rowOff>
    </xdr:from>
    <xdr:to>
      <xdr:col>57</xdr:col>
      <xdr:colOff>153867</xdr:colOff>
      <xdr:row>30</xdr:row>
      <xdr:rowOff>28663</xdr:rowOff>
    </xdr:to>
    <xdr:grpSp>
      <xdr:nvGrpSpPr>
        <xdr:cNvPr id="903" name="グループ化 902">
          <a:extLst>
            <a:ext uri="{FF2B5EF4-FFF2-40B4-BE49-F238E27FC236}">
              <a16:creationId xmlns:a16="http://schemas.microsoft.com/office/drawing/2014/main" id="{00000000-0008-0000-0D00-000087030000}"/>
            </a:ext>
          </a:extLst>
        </xdr:cNvPr>
        <xdr:cNvGrpSpPr>
          <a:grpSpLocks noChangeAspect="1"/>
        </xdr:cNvGrpSpPr>
      </xdr:nvGrpSpPr>
      <xdr:grpSpPr>
        <a:xfrm>
          <a:off x="25211225" y="6991129"/>
          <a:ext cx="293796" cy="169072"/>
          <a:chOff x="24766724" y="7026950"/>
          <a:chExt cx="475819" cy="278424"/>
        </a:xfrm>
      </xdr:grpSpPr>
      <xdr:sp macro="" textlink="">
        <xdr:nvSpPr>
          <xdr:cNvPr id="904" name="正方形/長方形 903">
            <a:extLst>
              <a:ext uri="{FF2B5EF4-FFF2-40B4-BE49-F238E27FC236}">
                <a16:creationId xmlns:a16="http://schemas.microsoft.com/office/drawing/2014/main" id="{00000000-0008-0000-0D00-000088030000}"/>
              </a:ext>
            </a:extLst>
          </xdr:cNvPr>
          <xdr:cNvSpPr/>
        </xdr:nvSpPr>
        <xdr:spPr>
          <a:xfrm>
            <a:off x="24766724" y="7026950"/>
            <a:ext cx="475819" cy="278424"/>
          </a:xfrm>
          <a:prstGeom prst="rect">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05" name="矢印: 右 904">
            <a:extLst>
              <a:ext uri="{FF2B5EF4-FFF2-40B4-BE49-F238E27FC236}">
                <a16:creationId xmlns:a16="http://schemas.microsoft.com/office/drawing/2014/main" id="{00000000-0008-0000-0D00-000089030000}"/>
              </a:ext>
            </a:extLst>
          </xdr:cNvPr>
          <xdr:cNvSpPr/>
        </xdr:nvSpPr>
        <xdr:spPr>
          <a:xfrm>
            <a:off x="24858095" y="7086428"/>
            <a:ext cx="302559" cy="174554"/>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55</xdr:col>
      <xdr:colOff>565898</xdr:colOff>
      <xdr:row>29</xdr:row>
      <xdr:rowOff>103007</xdr:rowOff>
    </xdr:from>
    <xdr:to>
      <xdr:col>56</xdr:col>
      <xdr:colOff>175847</xdr:colOff>
      <xdr:row>30</xdr:row>
      <xdr:rowOff>35990</xdr:rowOff>
    </xdr:to>
    <xdr:grpSp>
      <xdr:nvGrpSpPr>
        <xdr:cNvPr id="906" name="グループ化 905">
          <a:extLst>
            <a:ext uri="{FF2B5EF4-FFF2-40B4-BE49-F238E27FC236}">
              <a16:creationId xmlns:a16="http://schemas.microsoft.com/office/drawing/2014/main" id="{00000000-0008-0000-0D00-00008A030000}"/>
            </a:ext>
          </a:extLst>
        </xdr:cNvPr>
        <xdr:cNvGrpSpPr>
          <a:grpSpLocks noChangeAspect="1"/>
        </xdr:cNvGrpSpPr>
      </xdr:nvGrpSpPr>
      <xdr:grpSpPr>
        <a:xfrm flipH="1">
          <a:off x="24549360" y="6998456"/>
          <a:ext cx="293795" cy="169072"/>
          <a:chOff x="24766724" y="7026950"/>
          <a:chExt cx="475819" cy="278424"/>
        </a:xfrm>
      </xdr:grpSpPr>
      <xdr:sp macro="" textlink="">
        <xdr:nvSpPr>
          <xdr:cNvPr id="907" name="正方形/長方形 906">
            <a:extLst>
              <a:ext uri="{FF2B5EF4-FFF2-40B4-BE49-F238E27FC236}">
                <a16:creationId xmlns:a16="http://schemas.microsoft.com/office/drawing/2014/main" id="{00000000-0008-0000-0D00-00008B030000}"/>
              </a:ext>
            </a:extLst>
          </xdr:cNvPr>
          <xdr:cNvSpPr/>
        </xdr:nvSpPr>
        <xdr:spPr>
          <a:xfrm>
            <a:off x="24766724" y="7026950"/>
            <a:ext cx="475819" cy="278424"/>
          </a:xfrm>
          <a:prstGeom prst="rect">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08" name="矢印: 右 907">
            <a:extLst>
              <a:ext uri="{FF2B5EF4-FFF2-40B4-BE49-F238E27FC236}">
                <a16:creationId xmlns:a16="http://schemas.microsoft.com/office/drawing/2014/main" id="{00000000-0008-0000-0D00-00008C030000}"/>
              </a:ext>
            </a:extLst>
          </xdr:cNvPr>
          <xdr:cNvSpPr/>
        </xdr:nvSpPr>
        <xdr:spPr>
          <a:xfrm>
            <a:off x="24858095" y="7086428"/>
            <a:ext cx="302559" cy="174554"/>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56</xdr:col>
      <xdr:colOff>71415</xdr:colOff>
      <xdr:row>31</xdr:row>
      <xdr:rowOff>91005</xdr:rowOff>
    </xdr:from>
    <xdr:to>
      <xdr:col>57</xdr:col>
      <xdr:colOff>73270</xdr:colOff>
      <xdr:row>32</xdr:row>
      <xdr:rowOff>146108</xdr:rowOff>
    </xdr:to>
    <xdr:sp macro="" textlink="">
      <xdr:nvSpPr>
        <xdr:cNvPr id="909" name="テキスト ボックス 908">
          <a:extLst>
            <a:ext uri="{FF2B5EF4-FFF2-40B4-BE49-F238E27FC236}">
              <a16:creationId xmlns:a16="http://schemas.microsoft.com/office/drawing/2014/main" id="{00000000-0008-0000-0D00-00008D030000}"/>
            </a:ext>
          </a:extLst>
        </xdr:cNvPr>
        <xdr:cNvSpPr txBox="1"/>
      </xdr:nvSpPr>
      <xdr:spPr>
        <a:xfrm>
          <a:off x="24864990" y="7539555"/>
          <a:ext cx="687655" cy="2837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矢印看板</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657402</xdr:colOff>
      <xdr:row>16</xdr:row>
      <xdr:rowOff>89598</xdr:rowOff>
    </xdr:from>
    <xdr:to>
      <xdr:col>18</xdr:col>
      <xdr:colOff>1268259</xdr:colOff>
      <xdr:row>17</xdr:row>
      <xdr:rowOff>49195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8820327" y="4004373"/>
          <a:ext cx="1257" cy="1881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clientData/>
  </xdr:twoCellAnchor>
  <xdr:twoCellAnchor>
    <xdr:from>
      <xdr:col>16</xdr:col>
      <xdr:colOff>144531</xdr:colOff>
      <xdr:row>6</xdr:row>
      <xdr:rowOff>93044</xdr:rowOff>
    </xdr:from>
    <xdr:to>
      <xdr:col>17</xdr:col>
      <xdr:colOff>130923</xdr:colOff>
      <xdr:row>7</xdr:row>
      <xdr:rowOff>106651</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7793106" y="1626569"/>
          <a:ext cx="338817"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①</a:t>
          </a:r>
        </a:p>
      </xdr:txBody>
    </xdr:sp>
    <xdr:clientData/>
  </xdr:twoCellAnchor>
  <xdr:twoCellAnchor>
    <xdr:from>
      <xdr:col>26</xdr:col>
      <xdr:colOff>118419</xdr:colOff>
      <xdr:row>6</xdr:row>
      <xdr:rowOff>69506</xdr:rowOff>
    </xdr:from>
    <xdr:to>
      <xdr:col>27</xdr:col>
      <xdr:colOff>155930</xdr:colOff>
      <xdr:row>7</xdr:row>
      <xdr:rowOff>83113</xdr:rowOff>
    </xdr:to>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11519844" y="1603031"/>
          <a:ext cx="389936"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②</a:t>
          </a:r>
        </a:p>
      </xdr:txBody>
    </xdr:sp>
    <xdr:clientData/>
  </xdr:twoCellAnchor>
  <xdr:twoCellAnchor>
    <xdr:from>
      <xdr:col>36</xdr:col>
      <xdr:colOff>197488</xdr:colOff>
      <xdr:row>6</xdr:row>
      <xdr:rowOff>3679</xdr:rowOff>
    </xdr:from>
    <xdr:to>
      <xdr:col>37</xdr:col>
      <xdr:colOff>183880</xdr:colOff>
      <xdr:row>7</xdr:row>
      <xdr:rowOff>17286</xdr:rowOff>
    </xdr:to>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15123163" y="1537204"/>
          <a:ext cx="338817"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③</a:t>
          </a:r>
        </a:p>
      </xdr:txBody>
    </xdr:sp>
    <xdr:clientData/>
  </xdr:twoCellAnchor>
  <xdr:twoCellAnchor>
    <xdr:from>
      <xdr:col>16</xdr:col>
      <xdr:colOff>86203</xdr:colOff>
      <xdr:row>18</xdr:row>
      <xdr:rowOff>76824</xdr:rowOff>
    </xdr:from>
    <xdr:to>
      <xdr:col>17</xdr:col>
      <xdr:colOff>127024</xdr:colOff>
      <xdr:row>19</xdr:row>
      <xdr:rowOff>90431</xdr:rowOff>
    </xdr:to>
    <xdr:sp macro="" textlink="">
      <xdr:nvSpPr>
        <xdr:cNvPr id="6" name="テキスト ボックス 5">
          <a:extLst>
            <a:ext uri="{FF2B5EF4-FFF2-40B4-BE49-F238E27FC236}">
              <a16:creationId xmlns:a16="http://schemas.microsoft.com/office/drawing/2014/main" id="{00000000-0008-0000-0E00-000006000000}"/>
            </a:ext>
          </a:extLst>
        </xdr:cNvPr>
        <xdr:cNvSpPr txBox="1"/>
      </xdr:nvSpPr>
      <xdr:spPr>
        <a:xfrm>
          <a:off x="7734778" y="4458324"/>
          <a:ext cx="393246"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④</a:t>
          </a:r>
        </a:p>
      </xdr:txBody>
    </xdr:sp>
    <xdr:clientData/>
  </xdr:twoCellAnchor>
  <xdr:twoCellAnchor>
    <xdr:from>
      <xdr:col>41</xdr:col>
      <xdr:colOff>100259</xdr:colOff>
      <xdr:row>9</xdr:row>
      <xdr:rowOff>90288</xdr:rowOff>
    </xdr:from>
    <xdr:to>
      <xdr:col>41</xdr:col>
      <xdr:colOff>164028</xdr:colOff>
      <xdr:row>9</xdr:row>
      <xdr:rowOff>180359</xdr:rowOff>
    </xdr:to>
    <xdr:grpSp>
      <xdr:nvGrpSpPr>
        <xdr:cNvPr id="7" name="Group 1869">
          <a:extLst>
            <a:ext uri="{FF2B5EF4-FFF2-40B4-BE49-F238E27FC236}">
              <a16:creationId xmlns:a16="http://schemas.microsoft.com/office/drawing/2014/main" id="{00000000-0008-0000-0E00-000007000000}"/>
            </a:ext>
          </a:extLst>
        </xdr:cNvPr>
        <xdr:cNvGrpSpPr>
          <a:grpSpLocks/>
        </xdr:cNvGrpSpPr>
      </xdr:nvGrpSpPr>
      <xdr:grpSpPr bwMode="auto">
        <a:xfrm flipH="1">
          <a:off x="16552532" y="2295470"/>
          <a:ext cx="63769" cy="90071"/>
          <a:chOff x="320" y="141"/>
          <a:chExt cx="36" cy="69"/>
        </a:xfrm>
      </xdr:grpSpPr>
      <xdr:sp macro="" textlink="">
        <xdr:nvSpPr>
          <xdr:cNvPr id="8" name="Freeform 1870">
            <a:extLst>
              <a:ext uri="{FF2B5EF4-FFF2-40B4-BE49-F238E27FC236}">
                <a16:creationId xmlns:a16="http://schemas.microsoft.com/office/drawing/2014/main" id="{00000000-0008-0000-0E00-000008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 name="Group 1871">
            <a:extLst>
              <a:ext uri="{FF2B5EF4-FFF2-40B4-BE49-F238E27FC236}">
                <a16:creationId xmlns:a16="http://schemas.microsoft.com/office/drawing/2014/main" id="{00000000-0008-0000-0E00-000009000000}"/>
              </a:ext>
            </a:extLst>
          </xdr:cNvPr>
          <xdr:cNvGrpSpPr>
            <a:grpSpLocks/>
          </xdr:cNvGrpSpPr>
        </xdr:nvGrpSpPr>
        <xdr:grpSpPr bwMode="auto">
          <a:xfrm>
            <a:off x="320" y="166"/>
            <a:ext cx="28" cy="44"/>
            <a:chOff x="299" y="179"/>
            <a:chExt cx="28" cy="44"/>
          </a:xfrm>
        </xdr:grpSpPr>
        <xdr:sp macro="" textlink="">
          <xdr:nvSpPr>
            <xdr:cNvPr id="10" name="Freeform 1872">
              <a:extLst>
                <a:ext uri="{FF2B5EF4-FFF2-40B4-BE49-F238E27FC236}">
                  <a16:creationId xmlns:a16="http://schemas.microsoft.com/office/drawing/2014/main" id="{00000000-0008-0000-0E00-00000A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 name="Freeform 1873">
              <a:extLst>
                <a:ext uri="{FF2B5EF4-FFF2-40B4-BE49-F238E27FC236}">
                  <a16:creationId xmlns:a16="http://schemas.microsoft.com/office/drawing/2014/main" id="{00000000-0008-0000-0E00-00000B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41</xdr:col>
      <xdr:colOff>38262</xdr:colOff>
      <xdr:row>9</xdr:row>
      <xdr:rowOff>45905</xdr:rowOff>
    </xdr:from>
    <xdr:to>
      <xdr:col>41</xdr:col>
      <xdr:colOff>123287</xdr:colOff>
      <xdr:row>10</xdr:row>
      <xdr:rowOff>64175</xdr:rowOff>
    </xdr:to>
    <xdr:grpSp>
      <xdr:nvGrpSpPr>
        <xdr:cNvPr id="12" name="Group 1874">
          <a:extLst>
            <a:ext uri="{FF2B5EF4-FFF2-40B4-BE49-F238E27FC236}">
              <a16:creationId xmlns:a16="http://schemas.microsoft.com/office/drawing/2014/main" id="{00000000-0008-0000-0E00-00000C000000}"/>
            </a:ext>
          </a:extLst>
        </xdr:cNvPr>
        <xdr:cNvGrpSpPr>
          <a:grpSpLocks/>
        </xdr:cNvGrpSpPr>
      </xdr:nvGrpSpPr>
      <xdr:grpSpPr bwMode="auto">
        <a:xfrm flipH="1">
          <a:off x="16490535" y="2251087"/>
          <a:ext cx="85025" cy="249179"/>
          <a:chOff x="306" y="107"/>
          <a:chExt cx="48" cy="198"/>
        </a:xfrm>
      </xdr:grpSpPr>
      <xdr:grpSp>
        <xdr:nvGrpSpPr>
          <xdr:cNvPr id="13" name="Group 1875">
            <a:extLst>
              <a:ext uri="{FF2B5EF4-FFF2-40B4-BE49-F238E27FC236}">
                <a16:creationId xmlns:a16="http://schemas.microsoft.com/office/drawing/2014/main" id="{00000000-0008-0000-0E00-00000D000000}"/>
              </a:ext>
            </a:extLst>
          </xdr:cNvPr>
          <xdr:cNvGrpSpPr>
            <a:grpSpLocks/>
          </xdr:cNvGrpSpPr>
        </xdr:nvGrpSpPr>
        <xdr:grpSpPr bwMode="auto">
          <a:xfrm>
            <a:off x="307" y="107"/>
            <a:ext cx="41" cy="114"/>
            <a:chOff x="307" y="107"/>
            <a:chExt cx="41" cy="114"/>
          </a:xfrm>
        </xdr:grpSpPr>
        <xdr:grpSp>
          <xdr:nvGrpSpPr>
            <xdr:cNvPr id="25" name="Group 1876">
              <a:extLst>
                <a:ext uri="{FF2B5EF4-FFF2-40B4-BE49-F238E27FC236}">
                  <a16:creationId xmlns:a16="http://schemas.microsoft.com/office/drawing/2014/main" id="{00000000-0008-0000-0E00-000019000000}"/>
                </a:ext>
              </a:extLst>
            </xdr:cNvPr>
            <xdr:cNvGrpSpPr>
              <a:grpSpLocks/>
            </xdr:cNvGrpSpPr>
          </xdr:nvGrpSpPr>
          <xdr:grpSpPr bwMode="auto">
            <a:xfrm>
              <a:off x="309" y="186"/>
              <a:ext cx="38" cy="35"/>
              <a:chOff x="359" y="187"/>
              <a:chExt cx="38" cy="35"/>
            </a:xfrm>
          </xdr:grpSpPr>
          <xdr:sp macro="" textlink="">
            <xdr:nvSpPr>
              <xdr:cNvPr id="43" name="Freeform 1877">
                <a:extLst>
                  <a:ext uri="{FF2B5EF4-FFF2-40B4-BE49-F238E27FC236}">
                    <a16:creationId xmlns:a16="http://schemas.microsoft.com/office/drawing/2014/main" id="{00000000-0008-0000-0E00-00002B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4" name="Group 1878">
                <a:extLst>
                  <a:ext uri="{FF2B5EF4-FFF2-40B4-BE49-F238E27FC236}">
                    <a16:creationId xmlns:a16="http://schemas.microsoft.com/office/drawing/2014/main" id="{00000000-0008-0000-0E00-00002C000000}"/>
                  </a:ext>
                </a:extLst>
              </xdr:cNvPr>
              <xdr:cNvGrpSpPr>
                <a:grpSpLocks/>
              </xdr:cNvGrpSpPr>
            </xdr:nvGrpSpPr>
            <xdr:grpSpPr bwMode="auto">
              <a:xfrm>
                <a:off x="359" y="187"/>
                <a:ext cx="36" cy="9"/>
                <a:chOff x="290" y="92"/>
                <a:chExt cx="36" cy="9"/>
              </a:xfrm>
            </xdr:grpSpPr>
            <xdr:sp macro="" textlink="">
              <xdr:nvSpPr>
                <xdr:cNvPr id="45" name="Freeform 1879">
                  <a:extLst>
                    <a:ext uri="{FF2B5EF4-FFF2-40B4-BE49-F238E27FC236}">
                      <a16:creationId xmlns:a16="http://schemas.microsoft.com/office/drawing/2014/main" id="{00000000-0008-0000-0E00-00002D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6" name="Freeform 1880">
                  <a:extLst>
                    <a:ext uri="{FF2B5EF4-FFF2-40B4-BE49-F238E27FC236}">
                      <a16:creationId xmlns:a16="http://schemas.microsoft.com/office/drawing/2014/main" id="{00000000-0008-0000-0E00-00002E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26" name="Group 1881">
              <a:extLst>
                <a:ext uri="{FF2B5EF4-FFF2-40B4-BE49-F238E27FC236}">
                  <a16:creationId xmlns:a16="http://schemas.microsoft.com/office/drawing/2014/main" id="{00000000-0008-0000-0E00-00001A000000}"/>
                </a:ext>
              </a:extLst>
            </xdr:cNvPr>
            <xdr:cNvGrpSpPr>
              <a:grpSpLocks/>
            </xdr:cNvGrpSpPr>
          </xdr:nvGrpSpPr>
          <xdr:grpSpPr bwMode="auto">
            <a:xfrm>
              <a:off x="307" y="107"/>
              <a:ext cx="41" cy="83"/>
              <a:chOff x="307" y="107"/>
              <a:chExt cx="41" cy="83"/>
            </a:xfrm>
          </xdr:grpSpPr>
          <xdr:grpSp>
            <xdr:nvGrpSpPr>
              <xdr:cNvPr id="27" name="Group 1882">
                <a:extLst>
                  <a:ext uri="{FF2B5EF4-FFF2-40B4-BE49-F238E27FC236}">
                    <a16:creationId xmlns:a16="http://schemas.microsoft.com/office/drawing/2014/main" id="{00000000-0008-0000-0E00-00001B000000}"/>
                  </a:ext>
                </a:extLst>
              </xdr:cNvPr>
              <xdr:cNvGrpSpPr>
                <a:grpSpLocks noChangeAspect="1"/>
              </xdr:cNvGrpSpPr>
            </xdr:nvGrpSpPr>
            <xdr:grpSpPr bwMode="auto">
              <a:xfrm>
                <a:off x="308" y="107"/>
                <a:ext cx="32" cy="52"/>
                <a:chOff x="288" y="0"/>
                <a:chExt cx="63" cy="103"/>
              </a:xfrm>
            </xdr:grpSpPr>
            <xdr:grpSp>
              <xdr:nvGrpSpPr>
                <xdr:cNvPr id="29" name="Group 1883">
                  <a:extLst>
                    <a:ext uri="{FF2B5EF4-FFF2-40B4-BE49-F238E27FC236}">
                      <a16:creationId xmlns:a16="http://schemas.microsoft.com/office/drawing/2014/main" id="{00000000-0008-0000-0E00-00001D000000}"/>
                    </a:ext>
                  </a:extLst>
                </xdr:cNvPr>
                <xdr:cNvGrpSpPr>
                  <a:grpSpLocks noChangeAspect="1"/>
                </xdr:cNvGrpSpPr>
              </xdr:nvGrpSpPr>
              <xdr:grpSpPr bwMode="auto">
                <a:xfrm>
                  <a:off x="288" y="0"/>
                  <a:ext cx="55" cy="76"/>
                  <a:chOff x="288" y="0"/>
                  <a:chExt cx="110" cy="152"/>
                </a:xfrm>
              </xdr:grpSpPr>
              <xdr:grpSp>
                <xdr:nvGrpSpPr>
                  <xdr:cNvPr id="31" name="Group 1884">
                    <a:extLst>
                      <a:ext uri="{FF2B5EF4-FFF2-40B4-BE49-F238E27FC236}">
                        <a16:creationId xmlns:a16="http://schemas.microsoft.com/office/drawing/2014/main" id="{00000000-0008-0000-0E00-00001F000000}"/>
                      </a:ext>
                    </a:extLst>
                  </xdr:cNvPr>
                  <xdr:cNvGrpSpPr>
                    <a:grpSpLocks noChangeAspect="1"/>
                  </xdr:cNvGrpSpPr>
                </xdr:nvGrpSpPr>
                <xdr:grpSpPr bwMode="auto">
                  <a:xfrm>
                    <a:off x="304" y="48"/>
                    <a:ext cx="82" cy="104"/>
                    <a:chOff x="124" y="68"/>
                    <a:chExt cx="64" cy="92"/>
                  </a:xfrm>
                </xdr:grpSpPr>
                <xdr:sp macro="" textlink="">
                  <xdr:nvSpPr>
                    <xdr:cNvPr id="40" name="Freeform 1885">
                      <a:extLst>
                        <a:ext uri="{FF2B5EF4-FFF2-40B4-BE49-F238E27FC236}">
                          <a16:creationId xmlns:a16="http://schemas.microsoft.com/office/drawing/2014/main" id="{00000000-0008-0000-0E00-000028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 name="Freeform 1886">
                      <a:extLst>
                        <a:ext uri="{FF2B5EF4-FFF2-40B4-BE49-F238E27FC236}">
                          <a16:creationId xmlns:a16="http://schemas.microsoft.com/office/drawing/2014/main" id="{00000000-0008-0000-0E00-000029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2" name="Freeform 1887">
                      <a:extLst>
                        <a:ext uri="{FF2B5EF4-FFF2-40B4-BE49-F238E27FC236}">
                          <a16:creationId xmlns:a16="http://schemas.microsoft.com/office/drawing/2014/main" id="{00000000-0008-0000-0E00-00002A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2" name="Group 1888">
                    <a:extLst>
                      <a:ext uri="{FF2B5EF4-FFF2-40B4-BE49-F238E27FC236}">
                        <a16:creationId xmlns:a16="http://schemas.microsoft.com/office/drawing/2014/main" id="{00000000-0008-0000-0E00-000020000000}"/>
                      </a:ext>
                    </a:extLst>
                  </xdr:cNvPr>
                  <xdr:cNvGrpSpPr>
                    <a:grpSpLocks noChangeAspect="1"/>
                  </xdr:cNvGrpSpPr>
                </xdr:nvGrpSpPr>
                <xdr:grpSpPr bwMode="auto">
                  <a:xfrm>
                    <a:off x="288" y="0"/>
                    <a:ext cx="110" cy="120"/>
                    <a:chOff x="288" y="0"/>
                    <a:chExt cx="110" cy="120"/>
                  </a:xfrm>
                </xdr:grpSpPr>
                <xdr:sp macro="" textlink="">
                  <xdr:nvSpPr>
                    <xdr:cNvPr id="33" name="Freeform 1889">
                      <a:extLst>
                        <a:ext uri="{FF2B5EF4-FFF2-40B4-BE49-F238E27FC236}">
                          <a16:creationId xmlns:a16="http://schemas.microsoft.com/office/drawing/2014/main" id="{00000000-0008-0000-0E00-000021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4" name="Group 1890">
                      <a:extLst>
                        <a:ext uri="{FF2B5EF4-FFF2-40B4-BE49-F238E27FC236}">
                          <a16:creationId xmlns:a16="http://schemas.microsoft.com/office/drawing/2014/main" id="{00000000-0008-0000-0E00-000022000000}"/>
                        </a:ext>
                      </a:extLst>
                    </xdr:cNvPr>
                    <xdr:cNvGrpSpPr>
                      <a:grpSpLocks noChangeAspect="1"/>
                    </xdr:cNvGrpSpPr>
                  </xdr:nvGrpSpPr>
                  <xdr:grpSpPr bwMode="auto">
                    <a:xfrm>
                      <a:off x="288" y="0"/>
                      <a:ext cx="110" cy="59"/>
                      <a:chOff x="182" y="52"/>
                      <a:chExt cx="110" cy="59"/>
                    </a:xfrm>
                  </xdr:grpSpPr>
                  <xdr:sp macro="" textlink="">
                    <xdr:nvSpPr>
                      <xdr:cNvPr id="35" name="Freeform 1891">
                        <a:extLst>
                          <a:ext uri="{FF2B5EF4-FFF2-40B4-BE49-F238E27FC236}">
                            <a16:creationId xmlns:a16="http://schemas.microsoft.com/office/drawing/2014/main" id="{00000000-0008-0000-0E00-000023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6" name="Freeform 1892">
                        <a:extLst>
                          <a:ext uri="{FF2B5EF4-FFF2-40B4-BE49-F238E27FC236}">
                            <a16:creationId xmlns:a16="http://schemas.microsoft.com/office/drawing/2014/main" id="{00000000-0008-0000-0E00-000024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7" name="Group 1893">
                        <a:extLst>
                          <a:ext uri="{FF2B5EF4-FFF2-40B4-BE49-F238E27FC236}">
                            <a16:creationId xmlns:a16="http://schemas.microsoft.com/office/drawing/2014/main" id="{00000000-0008-0000-0E00-000025000000}"/>
                          </a:ext>
                        </a:extLst>
                      </xdr:cNvPr>
                      <xdr:cNvGrpSpPr>
                        <a:grpSpLocks noChangeAspect="1"/>
                      </xdr:cNvGrpSpPr>
                    </xdr:nvGrpSpPr>
                    <xdr:grpSpPr bwMode="auto">
                      <a:xfrm>
                        <a:off x="263" y="87"/>
                        <a:ext cx="10" cy="13"/>
                        <a:chOff x="80" y="110"/>
                        <a:chExt cx="32" cy="30"/>
                      </a:xfrm>
                    </xdr:grpSpPr>
                    <xdr:sp macro="" textlink="">
                      <xdr:nvSpPr>
                        <xdr:cNvPr id="38" name="Rectangle 1894">
                          <a:extLst>
                            <a:ext uri="{FF2B5EF4-FFF2-40B4-BE49-F238E27FC236}">
                              <a16:creationId xmlns:a16="http://schemas.microsoft.com/office/drawing/2014/main" id="{00000000-0008-0000-0E00-000026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9" name="Rectangle 1895">
                          <a:extLst>
                            <a:ext uri="{FF2B5EF4-FFF2-40B4-BE49-F238E27FC236}">
                              <a16:creationId xmlns:a16="http://schemas.microsoft.com/office/drawing/2014/main" id="{00000000-0008-0000-0E00-000027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30" name="Freeform 1896">
                  <a:extLst>
                    <a:ext uri="{FF2B5EF4-FFF2-40B4-BE49-F238E27FC236}">
                      <a16:creationId xmlns:a16="http://schemas.microsoft.com/office/drawing/2014/main" id="{00000000-0008-0000-0E00-00001E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8" name="Freeform 1897">
                <a:extLst>
                  <a:ext uri="{FF2B5EF4-FFF2-40B4-BE49-F238E27FC236}">
                    <a16:creationId xmlns:a16="http://schemas.microsoft.com/office/drawing/2014/main" id="{00000000-0008-0000-0E00-00001C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4" name="Group 1898">
            <a:extLst>
              <a:ext uri="{FF2B5EF4-FFF2-40B4-BE49-F238E27FC236}">
                <a16:creationId xmlns:a16="http://schemas.microsoft.com/office/drawing/2014/main" id="{00000000-0008-0000-0E00-00000E000000}"/>
              </a:ext>
            </a:extLst>
          </xdr:cNvPr>
          <xdr:cNvGrpSpPr>
            <a:grpSpLocks/>
          </xdr:cNvGrpSpPr>
        </xdr:nvGrpSpPr>
        <xdr:grpSpPr bwMode="auto">
          <a:xfrm>
            <a:off x="306" y="203"/>
            <a:ext cx="48" cy="102"/>
            <a:chOff x="356" y="204"/>
            <a:chExt cx="48" cy="102"/>
          </a:xfrm>
        </xdr:grpSpPr>
        <xdr:grpSp>
          <xdr:nvGrpSpPr>
            <xdr:cNvPr id="15" name="Group 1899">
              <a:extLst>
                <a:ext uri="{FF2B5EF4-FFF2-40B4-BE49-F238E27FC236}">
                  <a16:creationId xmlns:a16="http://schemas.microsoft.com/office/drawing/2014/main" id="{00000000-0008-0000-0E00-00000F000000}"/>
                </a:ext>
              </a:extLst>
            </xdr:cNvPr>
            <xdr:cNvGrpSpPr>
              <a:grpSpLocks/>
            </xdr:cNvGrpSpPr>
          </xdr:nvGrpSpPr>
          <xdr:grpSpPr bwMode="auto">
            <a:xfrm>
              <a:off x="356" y="205"/>
              <a:ext cx="28" cy="99"/>
              <a:chOff x="335" y="205"/>
              <a:chExt cx="28" cy="99"/>
            </a:xfrm>
          </xdr:grpSpPr>
          <xdr:sp macro="" textlink="">
            <xdr:nvSpPr>
              <xdr:cNvPr id="21" name="Freeform 1900">
                <a:extLst>
                  <a:ext uri="{FF2B5EF4-FFF2-40B4-BE49-F238E27FC236}">
                    <a16:creationId xmlns:a16="http://schemas.microsoft.com/office/drawing/2014/main" id="{00000000-0008-0000-0E00-000015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 name="Group 1901">
                <a:extLst>
                  <a:ext uri="{FF2B5EF4-FFF2-40B4-BE49-F238E27FC236}">
                    <a16:creationId xmlns:a16="http://schemas.microsoft.com/office/drawing/2014/main" id="{00000000-0008-0000-0E00-000016000000}"/>
                  </a:ext>
                </a:extLst>
              </xdr:cNvPr>
              <xdr:cNvGrpSpPr>
                <a:grpSpLocks/>
              </xdr:cNvGrpSpPr>
            </xdr:nvGrpSpPr>
            <xdr:grpSpPr bwMode="auto">
              <a:xfrm rot="40272">
                <a:off x="335" y="246"/>
                <a:ext cx="26" cy="58"/>
                <a:chOff x="339" y="236"/>
                <a:chExt cx="26" cy="58"/>
              </a:xfrm>
            </xdr:grpSpPr>
            <xdr:sp macro="" textlink="">
              <xdr:nvSpPr>
                <xdr:cNvPr id="23" name="Freeform 1902">
                  <a:extLst>
                    <a:ext uri="{FF2B5EF4-FFF2-40B4-BE49-F238E27FC236}">
                      <a16:creationId xmlns:a16="http://schemas.microsoft.com/office/drawing/2014/main" id="{00000000-0008-0000-0E00-000017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 name="Freeform 1903">
                  <a:extLst>
                    <a:ext uri="{FF2B5EF4-FFF2-40B4-BE49-F238E27FC236}">
                      <a16:creationId xmlns:a16="http://schemas.microsoft.com/office/drawing/2014/main" id="{00000000-0008-0000-0E00-000018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6" name="Group 1904">
              <a:extLst>
                <a:ext uri="{FF2B5EF4-FFF2-40B4-BE49-F238E27FC236}">
                  <a16:creationId xmlns:a16="http://schemas.microsoft.com/office/drawing/2014/main" id="{00000000-0008-0000-0E00-000010000000}"/>
                </a:ext>
              </a:extLst>
            </xdr:cNvPr>
            <xdr:cNvGrpSpPr>
              <a:grpSpLocks/>
            </xdr:cNvGrpSpPr>
          </xdr:nvGrpSpPr>
          <xdr:grpSpPr bwMode="auto">
            <a:xfrm>
              <a:off x="376" y="204"/>
              <a:ext cx="28" cy="102"/>
              <a:chOff x="376" y="204"/>
              <a:chExt cx="28" cy="102"/>
            </a:xfrm>
          </xdr:grpSpPr>
          <xdr:sp macro="" textlink="">
            <xdr:nvSpPr>
              <xdr:cNvPr id="17" name="Freeform 1905">
                <a:extLst>
                  <a:ext uri="{FF2B5EF4-FFF2-40B4-BE49-F238E27FC236}">
                    <a16:creationId xmlns:a16="http://schemas.microsoft.com/office/drawing/2014/main" id="{00000000-0008-0000-0E00-000011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8" name="Group 1906">
                <a:extLst>
                  <a:ext uri="{FF2B5EF4-FFF2-40B4-BE49-F238E27FC236}">
                    <a16:creationId xmlns:a16="http://schemas.microsoft.com/office/drawing/2014/main" id="{00000000-0008-0000-0E00-000012000000}"/>
                  </a:ext>
                </a:extLst>
              </xdr:cNvPr>
              <xdr:cNvGrpSpPr>
                <a:grpSpLocks/>
              </xdr:cNvGrpSpPr>
            </xdr:nvGrpSpPr>
            <xdr:grpSpPr bwMode="auto">
              <a:xfrm>
                <a:off x="381" y="248"/>
                <a:ext cx="23" cy="58"/>
                <a:chOff x="381" y="248"/>
                <a:chExt cx="23" cy="58"/>
              </a:xfrm>
            </xdr:grpSpPr>
            <xdr:sp macro="" textlink="">
              <xdr:nvSpPr>
                <xdr:cNvPr id="19" name="Freeform 1907">
                  <a:extLst>
                    <a:ext uri="{FF2B5EF4-FFF2-40B4-BE49-F238E27FC236}">
                      <a16:creationId xmlns:a16="http://schemas.microsoft.com/office/drawing/2014/main" id="{00000000-0008-0000-0E00-000013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 name="Freeform 1908">
                  <a:extLst>
                    <a:ext uri="{FF2B5EF4-FFF2-40B4-BE49-F238E27FC236}">
                      <a16:creationId xmlns:a16="http://schemas.microsoft.com/office/drawing/2014/main" id="{00000000-0008-0000-0E00-000014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clientData/>
  </xdr:twoCellAnchor>
  <xdr:twoCellAnchor>
    <xdr:from>
      <xdr:col>41</xdr:col>
      <xdr:colOff>217474</xdr:colOff>
      <xdr:row>10</xdr:row>
      <xdr:rowOff>87630</xdr:rowOff>
    </xdr:from>
    <xdr:to>
      <xdr:col>43</xdr:col>
      <xdr:colOff>91545</xdr:colOff>
      <xdr:row>11</xdr:row>
      <xdr:rowOff>35956</xdr:rowOff>
    </xdr:to>
    <xdr:sp macro="" textlink="">
      <xdr:nvSpPr>
        <xdr:cNvPr id="47" name="テキスト ボックス 46">
          <a:extLst>
            <a:ext uri="{FF2B5EF4-FFF2-40B4-BE49-F238E27FC236}">
              <a16:creationId xmlns:a16="http://schemas.microsoft.com/office/drawing/2014/main" id="{00000000-0008-0000-0E00-00002F000000}"/>
            </a:ext>
          </a:extLst>
        </xdr:cNvPr>
        <xdr:cNvSpPr txBox="1"/>
      </xdr:nvSpPr>
      <xdr:spPr>
        <a:xfrm>
          <a:off x="16905274" y="2573655"/>
          <a:ext cx="578921" cy="1864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clientData/>
  </xdr:twoCellAnchor>
  <xdr:twoCellAnchor>
    <xdr:from>
      <xdr:col>37</xdr:col>
      <xdr:colOff>190500</xdr:colOff>
      <xdr:row>6</xdr:row>
      <xdr:rowOff>204106</xdr:rowOff>
    </xdr:from>
    <xdr:to>
      <xdr:col>45</xdr:col>
      <xdr:colOff>264389</xdr:colOff>
      <xdr:row>16</xdr:row>
      <xdr:rowOff>134807</xdr:rowOff>
    </xdr:to>
    <xdr:grpSp>
      <xdr:nvGrpSpPr>
        <xdr:cNvPr id="48" name="グループ化 47">
          <a:extLst>
            <a:ext uri="{FF2B5EF4-FFF2-40B4-BE49-F238E27FC236}">
              <a16:creationId xmlns:a16="http://schemas.microsoft.com/office/drawing/2014/main" id="{00000000-0008-0000-0E00-000030000000}"/>
            </a:ext>
          </a:extLst>
        </xdr:cNvPr>
        <xdr:cNvGrpSpPr/>
      </xdr:nvGrpSpPr>
      <xdr:grpSpPr>
        <a:xfrm>
          <a:off x="15257318" y="1716561"/>
          <a:ext cx="2844798" cy="2239791"/>
          <a:chOff x="15571304" y="1752954"/>
          <a:chExt cx="2923107" cy="2332657"/>
        </a:xfrm>
      </xdr:grpSpPr>
      <xdr:grpSp>
        <xdr:nvGrpSpPr>
          <xdr:cNvPr id="49" name="Group 1909">
            <a:extLst>
              <a:ext uri="{FF2B5EF4-FFF2-40B4-BE49-F238E27FC236}">
                <a16:creationId xmlns:a16="http://schemas.microsoft.com/office/drawing/2014/main" id="{00000000-0008-0000-0E00-000031000000}"/>
              </a:ext>
            </a:extLst>
          </xdr:cNvPr>
          <xdr:cNvGrpSpPr>
            <a:grpSpLocks/>
          </xdr:cNvGrpSpPr>
        </xdr:nvGrpSpPr>
        <xdr:grpSpPr bwMode="auto">
          <a:xfrm flipH="1">
            <a:off x="16831275" y="2361028"/>
            <a:ext cx="38970" cy="96598"/>
            <a:chOff x="402" y="142"/>
            <a:chExt cx="22" cy="74"/>
          </a:xfrm>
        </xdr:grpSpPr>
        <xdr:sp macro="" textlink="">
          <xdr:nvSpPr>
            <xdr:cNvPr id="240" name="Freeform 1910">
              <a:extLst>
                <a:ext uri="{FF2B5EF4-FFF2-40B4-BE49-F238E27FC236}">
                  <a16:creationId xmlns:a16="http://schemas.microsoft.com/office/drawing/2014/main" id="{00000000-0008-0000-0E00-0000F0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41" name="Group 1911">
              <a:extLst>
                <a:ext uri="{FF2B5EF4-FFF2-40B4-BE49-F238E27FC236}">
                  <a16:creationId xmlns:a16="http://schemas.microsoft.com/office/drawing/2014/main" id="{00000000-0008-0000-0E00-0000F1000000}"/>
                </a:ext>
              </a:extLst>
            </xdr:cNvPr>
            <xdr:cNvGrpSpPr>
              <a:grpSpLocks/>
            </xdr:cNvGrpSpPr>
          </xdr:nvGrpSpPr>
          <xdr:grpSpPr bwMode="auto">
            <a:xfrm>
              <a:off x="409" y="170"/>
              <a:ext cx="15" cy="46"/>
              <a:chOff x="325" y="55"/>
              <a:chExt cx="15" cy="46"/>
            </a:xfrm>
          </xdr:grpSpPr>
          <xdr:sp macro="" textlink="">
            <xdr:nvSpPr>
              <xdr:cNvPr id="242" name="Freeform 1912">
                <a:extLst>
                  <a:ext uri="{FF2B5EF4-FFF2-40B4-BE49-F238E27FC236}">
                    <a16:creationId xmlns:a16="http://schemas.microsoft.com/office/drawing/2014/main" id="{00000000-0008-0000-0E00-0000F2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3" name="Freeform 1913">
                <a:extLst>
                  <a:ext uri="{FF2B5EF4-FFF2-40B4-BE49-F238E27FC236}">
                    <a16:creationId xmlns:a16="http://schemas.microsoft.com/office/drawing/2014/main" id="{00000000-0008-0000-0E00-0000F3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pic>
        <xdr:nvPicPr>
          <xdr:cNvPr id="50" name="図 49">
            <a:extLst>
              <a:ext uri="{FF2B5EF4-FFF2-40B4-BE49-F238E27FC236}">
                <a16:creationId xmlns:a16="http://schemas.microsoft.com/office/drawing/2014/main" id="{00000000-0008-0000-0E00-00003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16867700" y="2365495"/>
            <a:ext cx="197787" cy="132163"/>
          </a:xfrm>
          <a:prstGeom prst="rect">
            <a:avLst/>
          </a:prstGeom>
          <a:noFill/>
          <a:extLst>
            <a:ext uri="{909E8E84-426E-40DD-AFC4-6F175D3DCCD1}">
              <a14:hiddenFill xmlns:a14="http://schemas.microsoft.com/office/drawing/2010/main">
                <a:solidFill>
                  <a:srgbClr val="FFFFFF"/>
                </a:solidFill>
              </a14:hiddenFill>
            </a:ext>
          </a:extLst>
        </xdr:spPr>
      </xdr:pic>
      <xdr:grpSp>
        <xdr:nvGrpSpPr>
          <xdr:cNvPr id="51" name="グループ化 50">
            <a:extLst>
              <a:ext uri="{FF2B5EF4-FFF2-40B4-BE49-F238E27FC236}">
                <a16:creationId xmlns:a16="http://schemas.microsoft.com/office/drawing/2014/main" id="{00000000-0008-0000-0E00-000033000000}"/>
              </a:ext>
            </a:extLst>
          </xdr:cNvPr>
          <xdr:cNvGrpSpPr/>
        </xdr:nvGrpSpPr>
        <xdr:grpSpPr>
          <a:xfrm>
            <a:off x="15571304" y="1752954"/>
            <a:ext cx="2923107" cy="2332657"/>
            <a:chOff x="15571304" y="1752954"/>
            <a:chExt cx="2923107" cy="2332657"/>
          </a:xfrm>
        </xdr:grpSpPr>
        <xdr:grpSp>
          <xdr:nvGrpSpPr>
            <xdr:cNvPr id="144" name="グループ化 143">
              <a:extLst>
                <a:ext uri="{FF2B5EF4-FFF2-40B4-BE49-F238E27FC236}">
                  <a16:creationId xmlns:a16="http://schemas.microsoft.com/office/drawing/2014/main" id="{00000000-0008-0000-0E00-000090000000}"/>
                </a:ext>
              </a:extLst>
            </xdr:cNvPr>
            <xdr:cNvGrpSpPr/>
          </xdr:nvGrpSpPr>
          <xdr:grpSpPr>
            <a:xfrm>
              <a:off x="15814751" y="2493958"/>
              <a:ext cx="1402616" cy="1591653"/>
              <a:chOff x="8445028" y="5353190"/>
              <a:chExt cx="1404793" cy="1570043"/>
            </a:xfrm>
          </xdr:grpSpPr>
          <xdr:grpSp>
            <xdr:nvGrpSpPr>
              <xdr:cNvPr id="226" name="グループ化 225">
                <a:extLst>
                  <a:ext uri="{FF2B5EF4-FFF2-40B4-BE49-F238E27FC236}">
                    <a16:creationId xmlns:a16="http://schemas.microsoft.com/office/drawing/2014/main" id="{00000000-0008-0000-0E00-0000E2000000}"/>
                  </a:ext>
                </a:extLst>
              </xdr:cNvPr>
              <xdr:cNvGrpSpPr/>
            </xdr:nvGrpSpPr>
            <xdr:grpSpPr>
              <a:xfrm>
                <a:off x="8460045" y="5353190"/>
                <a:ext cx="1389776" cy="1374168"/>
                <a:chOff x="9174522" y="4803567"/>
                <a:chExt cx="1300568" cy="1388398"/>
              </a:xfrm>
            </xdr:grpSpPr>
            <xdr:grpSp>
              <xdr:nvGrpSpPr>
                <xdr:cNvPr id="228" name="グループ化 227">
                  <a:extLst>
                    <a:ext uri="{FF2B5EF4-FFF2-40B4-BE49-F238E27FC236}">
                      <a16:creationId xmlns:a16="http://schemas.microsoft.com/office/drawing/2014/main" id="{00000000-0008-0000-0E00-0000E4000000}"/>
                    </a:ext>
                  </a:extLst>
                </xdr:cNvPr>
                <xdr:cNvGrpSpPr/>
              </xdr:nvGrpSpPr>
              <xdr:grpSpPr>
                <a:xfrm>
                  <a:off x="9174522" y="5231314"/>
                  <a:ext cx="1300568" cy="960651"/>
                  <a:chOff x="9001125" y="4731036"/>
                  <a:chExt cx="1537985" cy="956227"/>
                </a:xfrm>
              </xdr:grpSpPr>
              <xdr:sp macro="" textlink="">
                <xdr:nvSpPr>
                  <xdr:cNvPr id="230" name="正方形/長方形 229">
                    <a:extLst>
                      <a:ext uri="{FF2B5EF4-FFF2-40B4-BE49-F238E27FC236}">
                        <a16:creationId xmlns:a16="http://schemas.microsoft.com/office/drawing/2014/main" id="{00000000-0008-0000-0E00-0000E600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1" name="正方形/長方形 230">
                    <a:extLst>
                      <a:ext uri="{FF2B5EF4-FFF2-40B4-BE49-F238E27FC236}">
                        <a16:creationId xmlns:a16="http://schemas.microsoft.com/office/drawing/2014/main" id="{00000000-0008-0000-0E00-0000E700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2" name="正方形/長方形 231">
                    <a:extLst>
                      <a:ext uri="{FF2B5EF4-FFF2-40B4-BE49-F238E27FC236}">
                        <a16:creationId xmlns:a16="http://schemas.microsoft.com/office/drawing/2014/main" id="{00000000-0008-0000-0E00-0000E800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3" name="正方形/長方形 232">
                    <a:extLst>
                      <a:ext uri="{FF2B5EF4-FFF2-40B4-BE49-F238E27FC236}">
                        <a16:creationId xmlns:a16="http://schemas.microsoft.com/office/drawing/2014/main" id="{00000000-0008-0000-0E00-0000E900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4" name="正方形/長方形 233">
                    <a:extLst>
                      <a:ext uri="{FF2B5EF4-FFF2-40B4-BE49-F238E27FC236}">
                        <a16:creationId xmlns:a16="http://schemas.microsoft.com/office/drawing/2014/main" id="{00000000-0008-0000-0E00-0000EA00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5" name="正方形/長方形 234">
                    <a:extLst>
                      <a:ext uri="{FF2B5EF4-FFF2-40B4-BE49-F238E27FC236}">
                        <a16:creationId xmlns:a16="http://schemas.microsoft.com/office/drawing/2014/main" id="{00000000-0008-0000-0E00-0000EB00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6" name="正方形/長方形 235">
                    <a:extLst>
                      <a:ext uri="{FF2B5EF4-FFF2-40B4-BE49-F238E27FC236}">
                        <a16:creationId xmlns:a16="http://schemas.microsoft.com/office/drawing/2014/main" id="{00000000-0008-0000-0E00-0000EC00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7" name="正方形/長方形 236">
                    <a:extLst>
                      <a:ext uri="{FF2B5EF4-FFF2-40B4-BE49-F238E27FC236}">
                        <a16:creationId xmlns:a16="http://schemas.microsoft.com/office/drawing/2014/main" id="{00000000-0008-0000-0E00-0000ED00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8" name="正方形/長方形 237">
                    <a:extLst>
                      <a:ext uri="{FF2B5EF4-FFF2-40B4-BE49-F238E27FC236}">
                        <a16:creationId xmlns:a16="http://schemas.microsoft.com/office/drawing/2014/main" id="{00000000-0008-0000-0E00-0000EE00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9" name="正方形/長方形 238">
                    <a:extLst>
                      <a:ext uri="{FF2B5EF4-FFF2-40B4-BE49-F238E27FC236}">
                        <a16:creationId xmlns:a16="http://schemas.microsoft.com/office/drawing/2014/main" id="{00000000-0008-0000-0E00-0000EF00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229" name="楕円 1">
                  <a:extLst>
                    <a:ext uri="{FF2B5EF4-FFF2-40B4-BE49-F238E27FC236}">
                      <a16:creationId xmlns:a16="http://schemas.microsoft.com/office/drawing/2014/main" id="{00000000-0008-0000-0E00-0000E5000000}"/>
                    </a:ext>
                  </a:extLst>
                </xdr:cNvPr>
                <xdr:cNvSpPr>
                  <a:spLocks noChangeArrowheads="1"/>
                </xdr:cNvSpPr>
              </xdr:nvSpPr>
              <xdr:spPr bwMode="auto">
                <a:xfrm>
                  <a:off x="10306388" y="4803567"/>
                  <a:ext cx="107061" cy="116445"/>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27" name="テキスト ボックス 226">
                <a:extLst>
                  <a:ext uri="{FF2B5EF4-FFF2-40B4-BE49-F238E27FC236}">
                    <a16:creationId xmlns:a16="http://schemas.microsoft.com/office/drawing/2014/main" id="{00000000-0008-0000-0E00-0000E3000000}"/>
                  </a:ext>
                </a:extLst>
              </xdr:cNvPr>
              <xdr:cNvSpPr txBox="1"/>
            </xdr:nvSpPr>
            <xdr:spPr>
              <a:xfrm>
                <a:off x="8445028" y="6677297"/>
                <a:ext cx="1066958" cy="245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grpSp>
        <xdr:grpSp>
          <xdr:nvGrpSpPr>
            <xdr:cNvPr id="145" name="グループ化 144">
              <a:extLst>
                <a:ext uri="{FF2B5EF4-FFF2-40B4-BE49-F238E27FC236}">
                  <a16:creationId xmlns:a16="http://schemas.microsoft.com/office/drawing/2014/main" id="{00000000-0008-0000-0E00-000091000000}"/>
                </a:ext>
              </a:extLst>
            </xdr:cNvPr>
            <xdr:cNvGrpSpPr/>
          </xdr:nvGrpSpPr>
          <xdr:grpSpPr>
            <a:xfrm>
              <a:off x="17375086" y="2222151"/>
              <a:ext cx="713450" cy="1027643"/>
              <a:chOff x="10006519" y="5084865"/>
              <a:chExt cx="710705" cy="1012626"/>
            </a:xfrm>
          </xdr:grpSpPr>
          <xdr:grpSp>
            <xdr:nvGrpSpPr>
              <xdr:cNvPr id="222" name="グループ化 221">
                <a:extLst>
                  <a:ext uri="{FF2B5EF4-FFF2-40B4-BE49-F238E27FC236}">
                    <a16:creationId xmlns:a16="http://schemas.microsoft.com/office/drawing/2014/main" id="{00000000-0008-0000-0E00-0000DE000000}"/>
                  </a:ext>
                </a:extLst>
              </xdr:cNvPr>
              <xdr:cNvGrpSpPr/>
            </xdr:nvGrpSpPr>
            <xdr:grpSpPr>
              <a:xfrm rot="10800000">
                <a:off x="10124063" y="5084865"/>
                <a:ext cx="380876" cy="788235"/>
                <a:chOff x="8233317" y="1747024"/>
                <a:chExt cx="382128" cy="791752"/>
              </a:xfrm>
            </xdr:grpSpPr>
            <xdr:sp macro="" textlink="">
              <xdr:nvSpPr>
                <xdr:cNvPr id="224" name="正方形/長方形 223">
                  <a:extLst>
                    <a:ext uri="{FF2B5EF4-FFF2-40B4-BE49-F238E27FC236}">
                      <a16:creationId xmlns:a16="http://schemas.microsoft.com/office/drawing/2014/main" id="{00000000-0008-0000-0E00-0000E000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25" name="四角形: 角を丸くする 224">
                  <a:extLst>
                    <a:ext uri="{FF2B5EF4-FFF2-40B4-BE49-F238E27FC236}">
                      <a16:creationId xmlns:a16="http://schemas.microsoft.com/office/drawing/2014/main" id="{00000000-0008-0000-0E00-0000E100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223" name="テキスト ボックス 222">
                <a:extLst>
                  <a:ext uri="{FF2B5EF4-FFF2-40B4-BE49-F238E27FC236}">
                    <a16:creationId xmlns:a16="http://schemas.microsoft.com/office/drawing/2014/main" id="{00000000-0008-0000-0E00-0000DF000000}"/>
                  </a:ext>
                </a:extLst>
              </xdr:cNvPr>
              <xdr:cNvSpPr txBox="1"/>
            </xdr:nvSpPr>
            <xdr:spPr>
              <a:xfrm>
                <a:off x="10006519" y="5891855"/>
                <a:ext cx="710705" cy="2056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grpSp>
        <xdr:grpSp>
          <xdr:nvGrpSpPr>
            <xdr:cNvPr id="146" name="グループ化 145">
              <a:extLst>
                <a:ext uri="{FF2B5EF4-FFF2-40B4-BE49-F238E27FC236}">
                  <a16:creationId xmlns:a16="http://schemas.microsoft.com/office/drawing/2014/main" id="{00000000-0008-0000-0E00-000092000000}"/>
                </a:ext>
              </a:extLst>
            </xdr:cNvPr>
            <xdr:cNvGrpSpPr/>
          </xdr:nvGrpSpPr>
          <xdr:grpSpPr>
            <a:xfrm>
              <a:off x="15571304" y="1752954"/>
              <a:ext cx="2923107" cy="2323437"/>
              <a:chOff x="8175944" y="4641728"/>
              <a:chExt cx="2815727" cy="2304633"/>
            </a:xfrm>
          </xdr:grpSpPr>
          <xdr:grpSp>
            <xdr:nvGrpSpPr>
              <xdr:cNvPr id="168" name="グループ化 167">
                <a:extLst>
                  <a:ext uri="{FF2B5EF4-FFF2-40B4-BE49-F238E27FC236}">
                    <a16:creationId xmlns:a16="http://schemas.microsoft.com/office/drawing/2014/main" id="{00000000-0008-0000-0E00-0000A8000000}"/>
                  </a:ext>
                </a:extLst>
              </xdr:cNvPr>
              <xdr:cNvGrpSpPr/>
            </xdr:nvGrpSpPr>
            <xdr:grpSpPr>
              <a:xfrm rot="3540953">
                <a:off x="8407911" y="4532528"/>
                <a:ext cx="49991" cy="509997"/>
                <a:chOff x="8185237" y="4883910"/>
                <a:chExt cx="49991" cy="510694"/>
              </a:xfrm>
            </xdr:grpSpPr>
            <xdr:cxnSp macro="">
              <xdr:nvCxnSpPr>
                <xdr:cNvPr id="220" name="直線コネクタ 219">
                  <a:extLst>
                    <a:ext uri="{FF2B5EF4-FFF2-40B4-BE49-F238E27FC236}">
                      <a16:creationId xmlns:a16="http://schemas.microsoft.com/office/drawing/2014/main" id="{00000000-0008-0000-0E00-0000DC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21" name="楕円 220">
                  <a:extLst>
                    <a:ext uri="{FF2B5EF4-FFF2-40B4-BE49-F238E27FC236}">
                      <a16:creationId xmlns:a16="http://schemas.microsoft.com/office/drawing/2014/main" id="{00000000-0008-0000-0E00-0000DD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69" name="グループ化 168">
                <a:extLst>
                  <a:ext uri="{FF2B5EF4-FFF2-40B4-BE49-F238E27FC236}">
                    <a16:creationId xmlns:a16="http://schemas.microsoft.com/office/drawing/2014/main" id="{00000000-0008-0000-0E00-0000A9000000}"/>
                  </a:ext>
                </a:extLst>
              </xdr:cNvPr>
              <xdr:cNvGrpSpPr/>
            </xdr:nvGrpSpPr>
            <xdr:grpSpPr>
              <a:xfrm>
                <a:off x="8175944" y="4905051"/>
                <a:ext cx="49991" cy="513017"/>
                <a:chOff x="8185237" y="4883910"/>
                <a:chExt cx="49991" cy="510694"/>
              </a:xfrm>
            </xdr:grpSpPr>
            <xdr:cxnSp macro="">
              <xdr:nvCxnSpPr>
                <xdr:cNvPr id="218" name="直線コネクタ 217">
                  <a:extLst>
                    <a:ext uri="{FF2B5EF4-FFF2-40B4-BE49-F238E27FC236}">
                      <a16:creationId xmlns:a16="http://schemas.microsoft.com/office/drawing/2014/main" id="{00000000-0008-0000-0E00-0000DA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19" name="楕円 218">
                  <a:extLst>
                    <a:ext uri="{FF2B5EF4-FFF2-40B4-BE49-F238E27FC236}">
                      <a16:creationId xmlns:a16="http://schemas.microsoft.com/office/drawing/2014/main" id="{00000000-0008-0000-0E00-0000DB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0" name="グループ化 169">
                <a:extLst>
                  <a:ext uri="{FF2B5EF4-FFF2-40B4-BE49-F238E27FC236}">
                    <a16:creationId xmlns:a16="http://schemas.microsoft.com/office/drawing/2014/main" id="{00000000-0008-0000-0E00-0000AA000000}"/>
                  </a:ext>
                </a:extLst>
              </xdr:cNvPr>
              <xdr:cNvGrpSpPr/>
            </xdr:nvGrpSpPr>
            <xdr:grpSpPr>
              <a:xfrm>
                <a:off x="8175944" y="5390594"/>
                <a:ext cx="49991" cy="513017"/>
                <a:chOff x="8185237" y="4883910"/>
                <a:chExt cx="49991" cy="510694"/>
              </a:xfrm>
            </xdr:grpSpPr>
            <xdr:cxnSp macro="">
              <xdr:nvCxnSpPr>
                <xdr:cNvPr id="216" name="直線コネクタ 215">
                  <a:extLst>
                    <a:ext uri="{FF2B5EF4-FFF2-40B4-BE49-F238E27FC236}">
                      <a16:creationId xmlns:a16="http://schemas.microsoft.com/office/drawing/2014/main" id="{00000000-0008-0000-0E00-0000D8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17" name="楕円 216">
                  <a:extLst>
                    <a:ext uri="{FF2B5EF4-FFF2-40B4-BE49-F238E27FC236}">
                      <a16:creationId xmlns:a16="http://schemas.microsoft.com/office/drawing/2014/main" id="{00000000-0008-0000-0E00-0000D9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1" name="グループ化 170">
                <a:extLst>
                  <a:ext uri="{FF2B5EF4-FFF2-40B4-BE49-F238E27FC236}">
                    <a16:creationId xmlns:a16="http://schemas.microsoft.com/office/drawing/2014/main" id="{00000000-0008-0000-0E00-0000AB000000}"/>
                  </a:ext>
                </a:extLst>
              </xdr:cNvPr>
              <xdr:cNvGrpSpPr/>
            </xdr:nvGrpSpPr>
            <xdr:grpSpPr>
              <a:xfrm>
                <a:off x="8175944" y="5890075"/>
                <a:ext cx="49991" cy="513017"/>
                <a:chOff x="8185237" y="4883910"/>
                <a:chExt cx="49991" cy="510694"/>
              </a:xfrm>
            </xdr:grpSpPr>
            <xdr:cxnSp macro="">
              <xdr:nvCxnSpPr>
                <xdr:cNvPr id="214" name="直線コネクタ 213">
                  <a:extLst>
                    <a:ext uri="{FF2B5EF4-FFF2-40B4-BE49-F238E27FC236}">
                      <a16:creationId xmlns:a16="http://schemas.microsoft.com/office/drawing/2014/main" id="{00000000-0008-0000-0E00-0000D6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15" name="楕円 214">
                  <a:extLst>
                    <a:ext uri="{FF2B5EF4-FFF2-40B4-BE49-F238E27FC236}">
                      <a16:creationId xmlns:a16="http://schemas.microsoft.com/office/drawing/2014/main" id="{00000000-0008-0000-0E00-0000D7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2" name="グループ化 171">
                <a:extLst>
                  <a:ext uri="{FF2B5EF4-FFF2-40B4-BE49-F238E27FC236}">
                    <a16:creationId xmlns:a16="http://schemas.microsoft.com/office/drawing/2014/main" id="{00000000-0008-0000-0E00-0000AC000000}"/>
                  </a:ext>
                </a:extLst>
              </xdr:cNvPr>
              <xdr:cNvGrpSpPr/>
            </xdr:nvGrpSpPr>
            <xdr:grpSpPr>
              <a:xfrm>
                <a:off x="8180590" y="6389557"/>
                <a:ext cx="238238" cy="527164"/>
                <a:chOff x="8185237" y="4883910"/>
                <a:chExt cx="238935" cy="524840"/>
              </a:xfrm>
            </xdr:grpSpPr>
            <xdr:cxnSp macro="">
              <xdr:nvCxnSpPr>
                <xdr:cNvPr id="212" name="直線コネクタ 211">
                  <a:extLst>
                    <a:ext uri="{FF2B5EF4-FFF2-40B4-BE49-F238E27FC236}">
                      <a16:creationId xmlns:a16="http://schemas.microsoft.com/office/drawing/2014/main" id="{00000000-0008-0000-0E00-0000D4000000}"/>
                    </a:ext>
                  </a:extLst>
                </xdr:cNvPr>
                <xdr:cNvCxnSpPr>
                  <a:stCxn id="187" idx="0"/>
                  <a:endCxn id="213" idx="4"/>
                </xdr:cNvCxnSpPr>
              </xdr:nvCxnSpPr>
              <xdr:spPr>
                <a:xfrm flipH="1" flipV="1">
                  <a:off x="8210233" y="4937600"/>
                  <a:ext cx="213939" cy="47115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13" name="楕円 212">
                  <a:extLst>
                    <a:ext uri="{FF2B5EF4-FFF2-40B4-BE49-F238E27FC236}">
                      <a16:creationId xmlns:a16="http://schemas.microsoft.com/office/drawing/2014/main" id="{00000000-0008-0000-0E00-0000D5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3" name="グループ化 172">
                <a:extLst>
                  <a:ext uri="{FF2B5EF4-FFF2-40B4-BE49-F238E27FC236}">
                    <a16:creationId xmlns:a16="http://schemas.microsoft.com/office/drawing/2014/main" id="{00000000-0008-0000-0E00-0000AD000000}"/>
                  </a:ext>
                </a:extLst>
              </xdr:cNvPr>
              <xdr:cNvGrpSpPr/>
            </xdr:nvGrpSpPr>
            <xdr:grpSpPr>
              <a:xfrm rot="5400000">
                <a:off x="8890782" y="4411377"/>
                <a:ext cx="49991" cy="510694"/>
                <a:chOff x="8185237" y="4883910"/>
                <a:chExt cx="49991" cy="510694"/>
              </a:xfrm>
            </xdr:grpSpPr>
            <xdr:cxnSp macro="">
              <xdr:nvCxnSpPr>
                <xdr:cNvPr id="210" name="直線コネクタ 209">
                  <a:extLst>
                    <a:ext uri="{FF2B5EF4-FFF2-40B4-BE49-F238E27FC236}">
                      <a16:creationId xmlns:a16="http://schemas.microsoft.com/office/drawing/2014/main" id="{00000000-0008-0000-0E00-0000D2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11" name="楕円 210">
                  <a:extLst>
                    <a:ext uri="{FF2B5EF4-FFF2-40B4-BE49-F238E27FC236}">
                      <a16:creationId xmlns:a16="http://schemas.microsoft.com/office/drawing/2014/main" id="{00000000-0008-0000-0E00-0000D3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4" name="グループ化 173">
                <a:extLst>
                  <a:ext uri="{FF2B5EF4-FFF2-40B4-BE49-F238E27FC236}">
                    <a16:creationId xmlns:a16="http://schemas.microsoft.com/office/drawing/2014/main" id="{00000000-0008-0000-0E00-0000AE000000}"/>
                  </a:ext>
                </a:extLst>
              </xdr:cNvPr>
              <xdr:cNvGrpSpPr/>
            </xdr:nvGrpSpPr>
            <xdr:grpSpPr>
              <a:xfrm rot="5400000">
                <a:off x="9410824" y="4411726"/>
                <a:ext cx="49991" cy="509997"/>
                <a:chOff x="8185237" y="4883910"/>
                <a:chExt cx="49991" cy="510694"/>
              </a:xfrm>
            </xdr:grpSpPr>
            <xdr:cxnSp macro="">
              <xdr:nvCxnSpPr>
                <xdr:cNvPr id="208" name="直線コネクタ 207">
                  <a:extLst>
                    <a:ext uri="{FF2B5EF4-FFF2-40B4-BE49-F238E27FC236}">
                      <a16:creationId xmlns:a16="http://schemas.microsoft.com/office/drawing/2014/main" id="{00000000-0008-0000-0E00-0000D0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09" name="楕円 208">
                  <a:extLst>
                    <a:ext uri="{FF2B5EF4-FFF2-40B4-BE49-F238E27FC236}">
                      <a16:creationId xmlns:a16="http://schemas.microsoft.com/office/drawing/2014/main" id="{00000000-0008-0000-0E00-0000D1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5" name="グループ化 174">
                <a:extLst>
                  <a:ext uri="{FF2B5EF4-FFF2-40B4-BE49-F238E27FC236}">
                    <a16:creationId xmlns:a16="http://schemas.microsoft.com/office/drawing/2014/main" id="{00000000-0008-0000-0E00-0000AF000000}"/>
                  </a:ext>
                </a:extLst>
              </xdr:cNvPr>
              <xdr:cNvGrpSpPr/>
            </xdr:nvGrpSpPr>
            <xdr:grpSpPr>
              <a:xfrm rot="5400000">
                <a:off x="9925871" y="4411727"/>
                <a:ext cx="49991" cy="509997"/>
                <a:chOff x="8185237" y="4883910"/>
                <a:chExt cx="49991" cy="510694"/>
              </a:xfrm>
            </xdr:grpSpPr>
            <xdr:cxnSp macro="">
              <xdr:nvCxnSpPr>
                <xdr:cNvPr id="206" name="直線コネクタ 205">
                  <a:extLst>
                    <a:ext uri="{FF2B5EF4-FFF2-40B4-BE49-F238E27FC236}">
                      <a16:creationId xmlns:a16="http://schemas.microsoft.com/office/drawing/2014/main" id="{00000000-0008-0000-0E00-0000CE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07" name="楕円 206">
                  <a:extLst>
                    <a:ext uri="{FF2B5EF4-FFF2-40B4-BE49-F238E27FC236}">
                      <a16:creationId xmlns:a16="http://schemas.microsoft.com/office/drawing/2014/main" id="{00000000-0008-0000-0E00-0000CF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6" name="グループ化 175">
                <a:extLst>
                  <a:ext uri="{FF2B5EF4-FFF2-40B4-BE49-F238E27FC236}">
                    <a16:creationId xmlns:a16="http://schemas.microsoft.com/office/drawing/2014/main" id="{00000000-0008-0000-0E00-0000B0000000}"/>
                  </a:ext>
                </a:extLst>
              </xdr:cNvPr>
              <xdr:cNvGrpSpPr/>
            </xdr:nvGrpSpPr>
            <xdr:grpSpPr>
              <a:xfrm rot="5400000">
                <a:off x="10440570" y="4412076"/>
                <a:ext cx="49991" cy="509301"/>
                <a:chOff x="8185237" y="4883910"/>
                <a:chExt cx="49991" cy="510694"/>
              </a:xfrm>
            </xdr:grpSpPr>
            <xdr:cxnSp macro="">
              <xdr:nvCxnSpPr>
                <xdr:cNvPr id="204" name="直線コネクタ 203">
                  <a:extLst>
                    <a:ext uri="{FF2B5EF4-FFF2-40B4-BE49-F238E27FC236}">
                      <a16:creationId xmlns:a16="http://schemas.microsoft.com/office/drawing/2014/main" id="{00000000-0008-0000-0E00-0000CC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05" name="楕円 204">
                  <a:extLst>
                    <a:ext uri="{FF2B5EF4-FFF2-40B4-BE49-F238E27FC236}">
                      <a16:creationId xmlns:a16="http://schemas.microsoft.com/office/drawing/2014/main" id="{00000000-0008-0000-0E00-0000CD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7" name="グループ化 176">
                <a:extLst>
                  <a:ext uri="{FF2B5EF4-FFF2-40B4-BE49-F238E27FC236}">
                    <a16:creationId xmlns:a16="http://schemas.microsoft.com/office/drawing/2014/main" id="{00000000-0008-0000-0E00-0000B1000000}"/>
                  </a:ext>
                </a:extLst>
              </xdr:cNvPr>
              <xdr:cNvGrpSpPr/>
            </xdr:nvGrpSpPr>
            <xdr:grpSpPr>
              <a:xfrm rot="8940953">
                <a:off x="10820874" y="4648339"/>
                <a:ext cx="49991" cy="513017"/>
                <a:chOff x="8185237" y="4883910"/>
                <a:chExt cx="49991" cy="510694"/>
              </a:xfrm>
            </xdr:grpSpPr>
            <xdr:cxnSp macro="">
              <xdr:nvCxnSpPr>
                <xdr:cNvPr id="202" name="直線コネクタ 201">
                  <a:extLst>
                    <a:ext uri="{FF2B5EF4-FFF2-40B4-BE49-F238E27FC236}">
                      <a16:creationId xmlns:a16="http://schemas.microsoft.com/office/drawing/2014/main" id="{00000000-0008-0000-0E00-0000CA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03" name="楕円 202">
                  <a:extLst>
                    <a:ext uri="{FF2B5EF4-FFF2-40B4-BE49-F238E27FC236}">
                      <a16:creationId xmlns:a16="http://schemas.microsoft.com/office/drawing/2014/main" id="{00000000-0008-0000-0E00-0000CB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8" name="グループ化 177">
                <a:extLst>
                  <a:ext uri="{FF2B5EF4-FFF2-40B4-BE49-F238E27FC236}">
                    <a16:creationId xmlns:a16="http://schemas.microsoft.com/office/drawing/2014/main" id="{00000000-0008-0000-0E00-0000B2000000}"/>
                  </a:ext>
                </a:extLst>
              </xdr:cNvPr>
              <xdr:cNvGrpSpPr/>
            </xdr:nvGrpSpPr>
            <xdr:grpSpPr>
              <a:xfrm flipV="1">
                <a:off x="10937034" y="5133884"/>
                <a:ext cx="49991" cy="513018"/>
                <a:chOff x="8185237" y="4883910"/>
                <a:chExt cx="49991" cy="510694"/>
              </a:xfrm>
            </xdr:grpSpPr>
            <xdr:cxnSp macro="">
              <xdr:nvCxnSpPr>
                <xdr:cNvPr id="200" name="直線コネクタ 199">
                  <a:extLst>
                    <a:ext uri="{FF2B5EF4-FFF2-40B4-BE49-F238E27FC236}">
                      <a16:creationId xmlns:a16="http://schemas.microsoft.com/office/drawing/2014/main" id="{00000000-0008-0000-0E00-0000C8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01" name="楕円 200">
                  <a:extLst>
                    <a:ext uri="{FF2B5EF4-FFF2-40B4-BE49-F238E27FC236}">
                      <a16:creationId xmlns:a16="http://schemas.microsoft.com/office/drawing/2014/main" id="{00000000-0008-0000-0E00-0000C9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79" name="グループ化 178">
                <a:extLst>
                  <a:ext uri="{FF2B5EF4-FFF2-40B4-BE49-F238E27FC236}">
                    <a16:creationId xmlns:a16="http://schemas.microsoft.com/office/drawing/2014/main" id="{00000000-0008-0000-0E00-0000B3000000}"/>
                  </a:ext>
                </a:extLst>
              </xdr:cNvPr>
              <xdr:cNvGrpSpPr/>
            </xdr:nvGrpSpPr>
            <xdr:grpSpPr>
              <a:xfrm flipV="1">
                <a:off x="10941680" y="5651952"/>
                <a:ext cx="49991" cy="513017"/>
                <a:chOff x="8185237" y="4883910"/>
                <a:chExt cx="49991" cy="510694"/>
              </a:xfrm>
            </xdr:grpSpPr>
            <xdr:cxnSp macro="">
              <xdr:nvCxnSpPr>
                <xdr:cNvPr id="198" name="直線コネクタ 197">
                  <a:extLst>
                    <a:ext uri="{FF2B5EF4-FFF2-40B4-BE49-F238E27FC236}">
                      <a16:creationId xmlns:a16="http://schemas.microsoft.com/office/drawing/2014/main" id="{00000000-0008-0000-0E00-0000C6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99" name="楕円 198">
                  <a:extLst>
                    <a:ext uri="{FF2B5EF4-FFF2-40B4-BE49-F238E27FC236}">
                      <a16:creationId xmlns:a16="http://schemas.microsoft.com/office/drawing/2014/main" id="{00000000-0008-0000-0E00-0000C7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0" name="グループ化 179">
                <a:extLst>
                  <a:ext uri="{FF2B5EF4-FFF2-40B4-BE49-F238E27FC236}">
                    <a16:creationId xmlns:a16="http://schemas.microsoft.com/office/drawing/2014/main" id="{00000000-0008-0000-0E00-0000B4000000}"/>
                  </a:ext>
                </a:extLst>
              </xdr:cNvPr>
              <xdr:cNvGrpSpPr/>
            </xdr:nvGrpSpPr>
            <xdr:grpSpPr>
              <a:xfrm flipV="1">
                <a:off x="10941680" y="6174666"/>
                <a:ext cx="49991" cy="513017"/>
                <a:chOff x="8185237" y="4883910"/>
                <a:chExt cx="49991" cy="510694"/>
              </a:xfrm>
            </xdr:grpSpPr>
            <xdr:cxnSp macro="">
              <xdr:nvCxnSpPr>
                <xdr:cNvPr id="196" name="直線コネクタ 195">
                  <a:extLst>
                    <a:ext uri="{FF2B5EF4-FFF2-40B4-BE49-F238E27FC236}">
                      <a16:creationId xmlns:a16="http://schemas.microsoft.com/office/drawing/2014/main" id="{00000000-0008-0000-0E00-0000C4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97" name="楕円 196">
                  <a:extLst>
                    <a:ext uri="{FF2B5EF4-FFF2-40B4-BE49-F238E27FC236}">
                      <a16:creationId xmlns:a16="http://schemas.microsoft.com/office/drawing/2014/main" id="{00000000-0008-0000-0E00-0000C5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1" name="グループ化 180">
                <a:extLst>
                  <a:ext uri="{FF2B5EF4-FFF2-40B4-BE49-F238E27FC236}">
                    <a16:creationId xmlns:a16="http://schemas.microsoft.com/office/drawing/2014/main" id="{00000000-0008-0000-0E00-0000B5000000}"/>
                  </a:ext>
                </a:extLst>
              </xdr:cNvPr>
              <xdr:cNvGrpSpPr/>
            </xdr:nvGrpSpPr>
            <xdr:grpSpPr>
              <a:xfrm rot="3630287" flipV="1">
                <a:off x="10695773" y="6550206"/>
                <a:ext cx="49991" cy="509997"/>
                <a:chOff x="8185237" y="4883910"/>
                <a:chExt cx="49991" cy="510694"/>
              </a:xfrm>
            </xdr:grpSpPr>
            <xdr:cxnSp macro="">
              <xdr:nvCxnSpPr>
                <xdr:cNvPr id="194" name="直線コネクタ 193">
                  <a:extLst>
                    <a:ext uri="{FF2B5EF4-FFF2-40B4-BE49-F238E27FC236}">
                      <a16:creationId xmlns:a16="http://schemas.microsoft.com/office/drawing/2014/main" id="{00000000-0008-0000-0E00-0000C2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95" name="楕円 194">
                  <a:extLst>
                    <a:ext uri="{FF2B5EF4-FFF2-40B4-BE49-F238E27FC236}">
                      <a16:creationId xmlns:a16="http://schemas.microsoft.com/office/drawing/2014/main" id="{00000000-0008-0000-0E00-0000C3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2" name="グループ化 181">
                <a:extLst>
                  <a:ext uri="{FF2B5EF4-FFF2-40B4-BE49-F238E27FC236}">
                    <a16:creationId xmlns:a16="http://schemas.microsoft.com/office/drawing/2014/main" id="{00000000-0008-0000-0E00-0000B6000000}"/>
                  </a:ext>
                </a:extLst>
              </xdr:cNvPr>
              <xdr:cNvGrpSpPr/>
            </xdr:nvGrpSpPr>
            <xdr:grpSpPr>
              <a:xfrm rot="5400000" flipV="1">
                <a:off x="10204307" y="6666713"/>
                <a:ext cx="49991" cy="509301"/>
                <a:chOff x="8185237" y="4883910"/>
                <a:chExt cx="49991" cy="510694"/>
              </a:xfrm>
            </xdr:grpSpPr>
            <xdr:cxnSp macro="">
              <xdr:nvCxnSpPr>
                <xdr:cNvPr id="192" name="直線コネクタ 191">
                  <a:extLst>
                    <a:ext uri="{FF2B5EF4-FFF2-40B4-BE49-F238E27FC236}">
                      <a16:creationId xmlns:a16="http://schemas.microsoft.com/office/drawing/2014/main" id="{00000000-0008-0000-0E00-0000C0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93" name="楕円 192">
                  <a:extLst>
                    <a:ext uri="{FF2B5EF4-FFF2-40B4-BE49-F238E27FC236}">
                      <a16:creationId xmlns:a16="http://schemas.microsoft.com/office/drawing/2014/main" id="{00000000-0008-0000-0E00-0000C1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3" name="グループ化 182">
                <a:extLst>
                  <a:ext uri="{FF2B5EF4-FFF2-40B4-BE49-F238E27FC236}">
                    <a16:creationId xmlns:a16="http://schemas.microsoft.com/office/drawing/2014/main" id="{00000000-0008-0000-0E00-0000B7000000}"/>
                  </a:ext>
                </a:extLst>
              </xdr:cNvPr>
              <xdr:cNvGrpSpPr/>
            </xdr:nvGrpSpPr>
            <xdr:grpSpPr>
              <a:xfrm rot="5400000" flipV="1">
                <a:off x="9684963" y="6666366"/>
                <a:ext cx="49991" cy="509997"/>
                <a:chOff x="8185237" y="4883910"/>
                <a:chExt cx="49991" cy="510694"/>
              </a:xfrm>
            </xdr:grpSpPr>
            <xdr:cxnSp macro="">
              <xdr:nvCxnSpPr>
                <xdr:cNvPr id="190" name="直線コネクタ 189">
                  <a:extLst>
                    <a:ext uri="{FF2B5EF4-FFF2-40B4-BE49-F238E27FC236}">
                      <a16:creationId xmlns:a16="http://schemas.microsoft.com/office/drawing/2014/main" id="{00000000-0008-0000-0E00-0000BE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91" name="楕円 190">
                  <a:extLst>
                    <a:ext uri="{FF2B5EF4-FFF2-40B4-BE49-F238E27FC236}">
                      <a16:creationId xmlns:a16="http://schemas.microsoft.com/office/drawing/2014/main" id="{00000000-0008-0000-0E00-0000BF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4" name="グループ化 183">
                <a:extLst>
                  <a:ext uri="{FF2B5EF4-FFF2-40B4-BE49-F238E27FC236}">
                    <a16:creationId xmlns:a16="http://schemas.microsoft.com/office/drawing/2014/main" id="{00000000-0008-0000-0E00-0000B8000000}"/>
                  </a:ext>
                </a:extLst>
              </xdr:cNvPr>
              <xdr:cNvGrpSpPr/>
            </xdr:nvGrpSpPr>
            <xdr:grpSpPr>
              <a:xfrm rot="5400000" flipV="1">
                <a:off x="9164922" y="6666019"/>
                <a:ext cx="49991" cy="510694"/>
                <a:chOff x="8185237" y="4883910"/>
                <a:chExt cx="49991" cy="510694"/>
              </a:xfrm>
            </xdr:grpSpPr>
            <xdr:cxnSp macro="">
              <xdr:nvCxnSpPr>
                <xdr:cNvPr id="188" name="直線コネクタ 187">
                  <a:extLst>
                    <a:ext uri="{FF2B5EF4-FFF2-40B4-BE49-F238E27FC236}">
                      <a16:creationId xmlns:a16="http://schemas.microsoft.com/office/drawing/2014/main" id="{00000000-0008-0000-0E00-0000BC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89" name="楕円 188">
                  <a:extLst>
                    <a:ext uri="{FF2B5EF4-FFF2-40B4-BE49-F238E27FC236}">
                      <a16:creationId xmlns:a16="http://schemas.microsoft.com/office/drawing/2014/main" id="{00000000-0008-0000-0E00-0000BD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85" name="グループ化 184">
                <a:extLst>
                  <a:ext uri="{FF2B5EF4-FFF2-40B4-BE49-F238E27FC236}">
                    <a16:creationId xmlns:a16="http://schemas.microsoft.com/office/drawing/2014/main" id="{00000000-0008-0000-0E00-0000B9000000}"/>
                  </a:ext>
                </a:extLst>
              </xdr:cNvPr>
              <xdr:cNvGrpSpPr/>
            </xdr:nvGrpSpPr>
            <xdr:grpSpPr>
              <a:xfrm rot="5400000" flipV="1">
                <a:off x="8649179" y="6661373"/>
                <a:ext cx="49991" cy="510694"/>
                <a:chOff x="8185237" y="4883910"/>
                <a:chExt cx="49991" cy="510694"/>
              </a:xfrm>
            </xdr:grpSpPr>
            <xdr:cxnSp macro="">
              <xdr:nvCxnSpPr>
                <xdr:cNvPr id="186" name="直線コネクタ 185">
                  <a:extLst>
                    <a:ext uri="{FF2B5EF4-FFF2-40B4-BE49-F238E27FC236}">
                      <a16:creationId xmlns:a16="http://schemas.microsoft.com/office/drawing/2014/main" id="{00000000-0008-0000-0E00-0000BA00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87" name="楕円 186">
                  <a:extLst>
                    <a:ext uri="{FF2B5EF4-FFF2-40B4-BE49-F238E27FC236}">
                      <a16:creationId xmlns:a16="http://schemas.microsoft.com/office/drawing/2014/main" id="{00000000-0008-0000-0E00-0000BB00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47" name="グループ化 146">
              <a:extLst>
                <a:ext uri="{FF2B5EF4-FFF2-40B4-BE49-F238E27FC236}">
                  <a16:creationId xmlns:a16="http://schemas.microsoft.com/office/drawing/2014/main" id="{00000000-0008-0000-0E00-000093000000}"/>
                </a:ext>
              </a:extLst>
            </xdr:cNvPr>
            <xdr:cNvGrpSpPr/>
          </xdr:nvGrpSpPr>
          <xdr:grpSpPr>
            <a:xfrm>
              <a:off x="15949625" y="1873647"/>
              <a:ext cx="1527599" cy="1036126"/>
              <a:chOff x="8579030" y="4746889"/>
              <a:chExt cx="1530086" cy="1021263"/>
            </a:xfrm>
          </xdr:grpSpPr>
          <xdr:sp macro="" textlink="">
            <xdr:nvSpPr>
              <xdr:cNvPr id="148" name="テキスト ボックス 147">
                <a:extLst>
                  <a:ext uri="{FF2B5EF4-FFF2-40B4-BE49-F238E27FC236}">
                    <a16:creationId xmlns:a16="http://schemas.microsoft.com/office/drawing/2014/main" id="{00000000-0008-0000-0E00-000094000000}"/>
                  </a:ext>
                </a:extLst>
              </xdr:cNvPr>
              <xdr:cNvSpPr txBox="1"/>
            </xdr:nvSpPr>
            <xdr:spPr>
              <a:xfrm>
                <a:off x="9360913" y="4940704"/>
                <a:ext cx="748203" cy="2083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149" name="グループ化 148">
                <a:extLst>
                  <a:ext uri="{FF2B5EF4-FFF2-40B4-BE49-F238E27FC236}">
                    <a16:creationId xmlns:a16="http://schemas.microsoft.com/office/drawing/2014/main" id="{00000000-0008-0000-0E00-000095000000}"/>
                  </a:ext>
                </a:extLst>
              </xdr:cNvPr>
              <xdr:cNvGrpSpPr/>
            </xdr:nvGrpSpPr>
            <xdr:grpSpPr>
              <a:xfrm>
                <a:off x="8579030" y="4746889"/>
                <a:ext cx="1020119" cy="1021263"/>
                <a:chOff x="8925374" y="2580928"/>
                <a:chExt cx="1016972" cy="1035381"/>
              </a:xfrm>
            </xdr:grpSpPr>
            <xdr:grpSp>
              <xdr:nvGrpSpPr>
                <xdr:cNvPr id="151" name="グループ化 150">
                  <a:extLst>
                    <a:ext uri="{FF2B5EF4-FFF2-40B4-BE49-F238E27FC236}">
                      <a16:creationId xmlns:a16="http://schemas.microsoft.com/office/drawing/2014/main" id="{00000000-0008-0000-0E00-000097000000}"/>
                    </a:ext>
                  </a:extLst>
                </xdr:cNvPr>
                <xdr:cNvGrpSpPr/>
              </xdr:nvGrpSpPr>
              <xdr:grpSpPr>
                <a:xfrm>
                  <a:off x="8925374" y="2580928"/>
                  <a:ext cx="742980" cy="1035381"/>
                  <a:chOff x="7986399" y="2584138"/>
                  <a:chExt cx="741337" cy="1022701"/>
                </a:xfrm>
              </xdr:grpSpPr>
              <xdr:grpSp>
                <xdr:nvGrpSpPr>
                  <xdr:cNvPr id="155" name="グループ化 154">
                    <a:extLst>
                      <a:ext uri="{FF2B5EF4-FFF2-40B4-BE49-F238E27FC236}">
                        <a16:creationId xmlns:a16="http://schemas.microsoft.com/office/drawing/2014/main" id="{00000000-0008-0000-0E00-00009B000000}"/>
                      </a:ext>
                    </a:extLst>
                  </xdr:cNvPr>
                  <xdr:cNvGrpSpPr/>
                </xdr:nvGrpSpPr>
                <xdr:grpSpPr>
                  <a:xfrm>
                    <a:off x="8016434" y="2584138"/>
                    <a:ext cx="703280" cy="1022701"/>
                    <a:chOff x="7994272" y="2584216"/>
                    <a:chExt cx="701135" cy="1027505"/>
                  </a:xfrm>
                </xdr:grpSpPr>
                <xdr:grpSp>
                  <xdr:nvGrpSpPr>
                    <xdr:cNvPr id="164" name="グループ化 163">
                      <a:extLst>
                        <a:ext uri="{FF2B5EF4-FFF2-40B4-BE49-F238E27FC236}">
                          <a16:creationId xmlns:a16="http://schemas.microsoft.com/office/drawing/2014/main" id="{00000000-0008-0000-0E00-0000A4000000}"/>
                        </a:ext>
                      </a:extLst>
                    </xdr:cNvPr>
                    <xdr:cNvGrpSpPr/>
                  </xdr:nvGrpSpPr>
                  <xdr:grpSpPr>
                    <a:xfrm>
                      <a:off x="8149144" y="2816250"/>
                      <a:ext cx="380962" cy="795471"/>
                      <a:chOff x="8396017" y="2159787"/>
                      <a:chExt cx="384282" cy="802990"/>
                    </a:xfrm>
                  </xdr:grpSpPr>
                  <xdr:sp macro="" textlink="">
                    <xdr:nvSpPr>
                      <xdr:cNvPr id="166" name="正方形/長方形 165">
                        <a:extLst>
                          <a:ext uri="{FF2B5EF4-FFF2-40B4-BE49-F238E27FC236}">
                            <a16:creationId xmlns:a16="http://schemas.microsoft.com/office/drawing/2014/main" id="{00000000-0008-0000-0E00-0000A600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 name="四角形: 角を丸くする 166">
                        <a:extLst>
                          <a:ext uri="{FF2B5EF4-FFF2-40B4-BE49-F238E27FC236}">
                            <a16:creationId xmlns:a16="http://schemas.microsoft.com/office/drawing/2014/main" id="{00000000-0008-0000-0E00-0000A700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5" name="テキスト ボックス 164">
                      <a:extLst>
                        <a:ext uri="{FF2B5EF4-FFF2-40B4-BE49-F238E27FC236}">
                          <a16:creationId xmlns:a16="http://schemas.microsoft.com/office/drawing/2014/main" id="{00000000-0008-0000-0E00-0000A5000000}"/>
                        </a:ext>
                      </a:extLst>
                    </xdr:cNvPr>
                    <xdr:cNvSpPr txBox="1"/>
                  </xdr:nvSpPr>
                  <xdr:spPr>
                    <a:xfrm>
                      <a:off x="7994272" y="2584216"/>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156" name="正方形/長方形 155">
                    <a:extLst>
                      <a:ext uri="{FF2B5EF4-FFF2-40B4-BE49-F238E27FC236}">
                        <a16:creationId xmlns:a16="http://schemas.microsoft.com/office/drawing/2014/main" id="{00000000-0008-0000-0E00-00009C00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7" name="直線コネクタ 156">
                    <a:extLst>
                      <a:ext uri="{FF2B5EF4-FFF2-40B4-BE49-F238E27FC236}">
                        <a16:creationId xmlns:a16="http://schemas.microsoft.com/office/drawing/2014/main" id="{00000000-0008-0000-0E00-00009D00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58" name="正方形/長方形 157">
                    <a:extLst>
                      <a:ext uri="{FF2B5EF4-FFF2-40B4-BE49-F238E27FC236}">
                        <a16:creationId xmlns:a16="http://schemas.microsoft.com/office/drawing/2014/main" id="{00000000-0008-0000-0E00-00009E00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0" name="正方形/長方形 159">
                    <a:extLst>
                      <a:ext uri="{FF2B5EF4-FFF2-40B4-BE49-F238E27FC236}">
                        <a16:creationId xmlns:a16="http://schemas.microsoft.com/office/drawing/2014/main" id="{00000000-0008-0000-0E00-0000A0000000}"/>
                      </a:ext>
                    </a:extLst>
                  </xdr:cNvPr>
                  <xdr:cNvSpPr/>
                </xdr:nvSpPr>
                <xdr:spPr>
                  <a:xfrm>
                    <a:off x="7986399" y="2819545"/>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1" name="直線コネクタ 160">
                    <a:extLst>
                      <a:ext uri="{FF2B5EF4-FFF2-40B4-BE49-F238E27FC236}">
                        <a16:creationId xmlns:a16="http://schemas.microsoft.com/office/drawing/2014/main" id="{00000000-0008-0000-0E00-0000A1000000}"/>
                      </a:ext>
                    </a:extLst>
                  </xdr:cNvPr>
                  <xdr:cNvCxnSpPr/>
                </xdr:nvCxnSpPr>
                <xdr:spPr>
                  <a:xfrm flipH="1">
                    <a:off x="8045382" y="2862314"/>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2" name="正方形/長方形 161">
                    <a:extLst>
                      <a:ext uri="{FF2B5EF4-FFF2-40B4-BE49-F238E27FC236}">
                        <a16:creationId xmlns:a16="http://schemas.microsoft.com/office/drawing/2014/main" id="{00000000-0008-0000-0E00-0000A2000000}"/>
                      </a:ext>
                    </a:extLst>
                  </xdr:cNvPr>
                  <xdr:cNvSpPr/>
                </xdr:nvSpPr>
                <xdr:spPr>
                  <a:xfrm>
                    <a:off x="8637736" y="2814897"/>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3" name="直線コネクタ 162">
                    <a:extLst>
                      <a:ext uri="{FF2B5EF4-FFF2-40B4-BE49-F238E27FC236}">
                        <a16:creationId xmlns:a16="http://schemas.microsoft.com/office/drawing/2014/main" id="{00000000-0008-0000-0E00-0000A3000000}"/>
                      </a:ext>
                    </a:extLst>
                  </xdr:cNvPr>
                  <xdr:cNvCxnSpPr/>
                </xdr:nvCxnSpPr>
                <xdr:spPr>
                  <a:xfrm flipH="1">
                    <a:off x="8530538" y="2861719"/>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152" name="グループ化 151">
                  <a:extLst>
                    <a:ext uri="{FF2B5EF4-FFF2-40B4-BE49-F238E27FC236}">
                      <a16:creationId xmlns:a16="http://schemas.microsoft.com/office/drawing/2014/main" id="{00000000-0008-0000-0E00-000098000000}"/>
                    </a:ext>
                  </a:extLst>
                </xdr:cNvPr>
                <xdr:cNvGrpSpPr/>
              </xdr:nvGrpSpPr>
              <xdr:grpSpPr>
                <a:xfrm>
                  <a:off x="9303817" y="2935895"/>
                  <a:ext cx="638529" cy="384479"/>
                  <a:chOff x="9303817" y="2935895"/>
                  <a:chExt cx="638529" cy="384479"/>
                </a:xfrm>
              </xdr:grpSpPr>
              <xdr:cxnSp macro="">
                <xdr:nvCxnSpPr>
                  <xdr:cNvPr id="153" name="直線コネクタ 152">
                    <a:extLst>
                      <a:ext uri="{FF2B5EF4-FFF2-40B4-BE49-F238E27FC236}">
                        <a16:creationId xmlns:a16="http://schemas.microsoft.com/office/drawing/2014/main" id="{00000000-0008-0000-0E00-000099000000}"/>
                      </a:ext>
                    </a:extLst>
                  </xdr:cNvPr>
                  <xdr:cNvCxnSpPr>
                    <a:endCxn id="154" idx="1"/>
                  </xdr:cNvCxnSpPr>
                </xdr:nvCxnSpPr>
                <xdr:spPr>
                  <a:xfrm>
                    <a:off x="9303817" y="2935895"/>
                    <a:ext cx="470052" cy="325414"/>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54" name="四角形: 角を丸くする 153">
                    <a:extLst>
                      <a:ext uri="{FF2B5EF4-FFF2-40B4-BE49-F238E27FC236}">
                        <a16:creationId xmlns:a16="http://schemas.microsoft.com/office/drawing/2014/main" id="{00000000-0008-0000-0E00-00009A000000}"/>
                      </a:ext>
                    </a:extLst>
                  </xdr:cNvPr>
                  <xdr:cNvSpPr/>
                </xdr:nvSpPr>
                <xdr:spPr>
                  <a:xfrm>
                    <a:off x="9773869" y="3202245"/>
                    <a:ext cx="168477" cy="118129"/>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xnSp macro="">
            <xdr:nvCxnSpPr>
              <xdr:cNvPr id="150" name="直線コネクタ 149">
                <a:extLst>
                  <a:ext uri="{FF2B5EF4-FFF2-40B4-BE49-F238E27FC236}">
                    <a16:creationId xmlns:a16="http://schemas.microsoft.com/office/drawing/2014/main" id="{00000000-0008-0000-0E00-000096000000}"/>
                  </a:ext>
                </a:extLst>
              </xdr:cNvPr>
              <xdr:cNvCxnSpPr/>
            </xdr:nvCxnSpPr>
            <xdr:spPr>
              <a:xfrm>
                <a:off x="8907928" y="5215351"/>
                <a:ext cx="561646" cy="383669"/>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nvGrpSpPr>
          <xdr:cNvPr id="52" name="Group 1868">
            <a:extLst>
              <a:ext uri="{FF2B5EF4-FFF2-40B4-BE49-F238E27FC236}">
                <a16:creationId xmlns:a16="http://schemas.microsoft.com/office/drawing/2014/main" id="{00000000-0008-0000-0E00-000034000000}"/>
              </a:ext>
            </a:extLst>
          </xdr:cNvPr>
          <xdr:cNvGrpSpPr>
            <a:grpSpLocks/>
          </xdr:cNvGrpSpPr>
        </xdr:nvGrpSpPr>
        <xdr:grpSpPr bwMode="auto">
          <a:xfrm>
            <a:off x="18022241" y="2276995"/>
            <a:ext cx="139658" cy="258457"/>
            <a:chOff x="283" y="107"/>
            <a:chExt cx="78" cy="198"/>
          </a:xfrm>
        </xdr:grpSpPr>
        <xdr:grpSp>
          <xdr:nvGrpSpPr>
            <xdr:cNvPr id="99" name="Group 1869">
              <a:extLst>
                <a:ext uri="{FF2B5EF4-FFF2-40B4-BE49-F238E27FC236}">
                  <a16:creationId xmlns:a16="http://schemas.microsoft.com/office/drawing/2014/main" id="{00000000-0008-0000-0E00-000063000000}"/>
                </a:ext>
              </a:extLst>
            </xdr:cNvPr>
            <xdr:cNvGrpSpPr>
              <a:grpSpLocks/>
            </xdr:cNvGrpSpPr>
          </xdr:nvGrpSpPr>
          <xdr:grpSpPr bwMode="auto">
            <a:xfrm>
              <a:off x="283" y="141"/>
              <a:ext cx="36" cy="69"/>
              <a:chOff x="320" y="141"/>
              <a:chExt cx="36" cy="69"/>
            </a:xfrm>
          </xdr:grpSpPr>
          <xdr:sp macro="" textlink="">
            <xdr:nvSpPr>
              <xdr:cNvPr id="140" name="Freeform 1870">
                <a:extLst>
                  <a:ext uri="{FF2B5EF4-FFF2-40B4-BE49-F238E27FC236}">
                    <a16:creationId xmlns:a16="http://schemas.microsoft.com/office/drawing/2014/main" id="{00000000-0008-0000-0E00-00008C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41" name="Group 1871">
                <a:extLst>
                  <a:ext uri="{FF2B5EF4-FFF2-40B4-BE49-F238E27FC236}">
                    <a16:creationId xmlns:a16="http://schemas.microsoft.com/office/drawing/2014/main" id="{00000000-0008-0000-0E00-00008D000000}"/>
                  </a:ext>
                </a:extLst>
              </xdr:cNvPr>
              <xdr:cNvGrpSpPr>
                <a:grpSpLocks/>
              </xdr:cNvGrpSpPr>
            </xdr:nvGrpSpPr>
            <xdr:grpSpPr bwMode="auto">
              <a:xfrm>
                <a:off x="320" y="166"/>
                <a:ext cx="28" cy="44"/>
                <a:chOff x="299" y="179"/>
                <a:chExt cx="28" cy="44"/>
              </a:xfrm>
            </xdr:grpSpPr>
            <xdr:sp macro="" textlink="">
              <xdr:nvSpPr>
                <xdr:cNvPr id="142" name="Freeform 1872">
                  <a:extLst>
                    <a:ext uri="{FF2B5EF4-FFF2-40B4-BE49-F238E27FC236}">
                      <a16:creationId xmlns:a16="http://schemas.microsoft.com/office/drawing/2014/main" id="{00000000-0008-0000-0E00-00008E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3" name="Freeform 1873">
                  <a:extLst>
                    <a:ext uri="{FF2B5EF4-FFF2-40B4-BE49-F238E27FC236}">
                      <a16:creationId xmlns:a16="http://schemas.microsoft.com/office/drawing/2014/main" id="{00000000-0008-0000-0E00-00008F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0" name="Group 1874">
              <a:extLst>
                <a:ext uri="{FF2B5EF4-FFF2-40B4-BE49-F238E27FC236}">
                  <a16:creationId xmlns:a16="http://schemas.microsoft.com/office/drawing/2014/main" id="{00000000-0008-0000-0E00-000064000000}"/>
                </a:ext>
              </a:extLst>
            </xdr:cNvPr>
            <xdr:cNvGrpSpPr>
              <a:grpSpLocks/>
            </xdr:cNvGrpSpPr>
          </xdr:nvGrpSpPr>
          <xdr:grpSpPr bwMode="auto">
            <a:xfrm>
              <a:off x="306" y="107"/>
              <a:ext cx="48" cy="198"/>
              <a:chOff x="306" y="107"/>
              <a:chExt cx="48" cy="198"/>
            </a:xfrm>
          </xdr:grpSpPr>
          <xdr:grpSp>
            <xdr:nvGrpSpPr>
              <xdr:cNvPr id="106" name="Group 1875">
                <a:extLst>
                  <a:ext uri="{FF2B5EF4-FFF2-40B4-BE49-F238E27FC236}">
                    <a16:creationId xmlns:a16="http://schemas.microsoft.com/office/drawing/2014/main" id="{00000000-0008-0000-0E00-00006A000000}"/>
                  </a:ext>
                </a:extLst>
              </xdr:cNvPr>
              <xdr:cNvGrpSpPr>
                <a:grpSpLocks/>
              </xdr:cNvGrpSpPr>
            </xdr:nvGrpSpPr>
            <xdr:grpSpPr bwMode="auto">
              <a:xfrm>
                <a:off x="307" y="107"/>
                <a:ext cx="41" cy="114"/>
                <a:chOff x="307" y="107"/>
                <a:chExt cx="41" cy="114"/>
              </a:xfrm>
            </xdr:grpSpPr>
            <xdr:grpSp>
              <xdr:nvGrpSpPr>
                <xdr:cNvPr id="118" name="Group 1876">
                  <a:extLst>
                    <a:ext uri="{FF2B5EF4-FFF2-40B4-BE49-F238E27FC236}">
                      <a16:creationId xmlns:a16="http://schemas.microsoft.com/office/drawing/2014/main" id="{00000000-0008-0000-0E00-000076000000}"/>
                    </a:ext>
                  </a:extLst>
                </xdr:cNvPr>
                <xdr:cNvGrpSpPr>
                  <a:grpSpLocks/>
                </xdr:cNvGrpSpPr>
              </xdr:nvGrpSpPr>
              <xdr:grpSpPr bwMode="auto">
                <a:xfrm>
                  <a:off x="309" y="186"/>
                  <a:ext cx="38" cy="35"/>
                  <a:chOff x="359" y="187"/>
                  <a:chExt cx="38" cy="35"/>
                </a:xfrm>
              </xdr:grpSpPr>
              <xdr:sp macro="" textlink="">
                <xdr:nvSpPr>
                  <xdr:cNvPr id="136" name="Freeform 1877">
                    <a:extLst>
                      <a:ext uri="{FF2B5EF4-FFF2-40B4-BE49-F238E27FC236}">
                        <a16:creationId xmlns:a16="http://schemas.microsoft.com/office/drawing/2014/main" id="{00000000-0008-0000-0E00-000088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7" name="Group 1878">
                    <a:extLst>
                      <a:ext uri="{FF2B5EF4-FFF2-40B4-BE49-F238E27FC236}">
                        <a16:creationId xmlns:a16="http://schemas.microsoft.com/office/drawing/2014/main" id="{00000000-0008-0000-0E00-000089000000}"/>
                      </a:ext>
                    </a:extLst>
                  </xdr:cNvPr>
                  <xdr:cNvGrpSpPr>
                    <a:grpSpLocks/>
                  </xdr:cNvGrpSpPr>
                </xdr:nvGrpSpPr>
                <xdr:grpSpPr bwMode="auto">
                  <a:xfrm>
                    <a:off x="359" y="187"/>
                    <a:ext cx="36" cy="9"/>
                    <a:chOff x="290" y="92"/>
                    <a:chExt cx="36" cy="9"/>
                  </a:xfrm>
                </xdr:grpSpPr>
                <xdr:sp macro="" textlink="">
                  <xdr:nvSpPr>
                    <xdr:cNvPr id="138" name="Freeform 1879">
                      <a:extLst>
                        <a:ext uri="{FF2B5EF4-FFF2-40B4-BE49-F238E27FC236}">
                          <a16:creationId xmlns:a16="http://schemas.microsoft.com/office/drawing/2014/main" id="{00000000-0008-0000-0E00-00008A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39" name="Freeform 1880">
                      <a:extLst>
                        <a:ext uri="{FF2B5EF4-FFF2-40B4-BE49-F238E27FC236}">
                          <a16:creationId xmlns:a16="http://schemas.microsoft.com/office/drawing/2014/main" id="{00000000-0008-0000-0E00-00008B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19" name="Group 1881">
                  <a:extLst>
                    <a:ext uri="{FF2B5EF4-FFF2-40B4-BE49-F238E27FC236}">
                      <a16:creationId xmlns:a16="http://schemas.microsoft.com/office/drawing/2014/main" id="{00000000-0008-0000-0E00-000077000000}"/>
                    </a:ext>
                  </a:extLst>
                </xdr:cNvPr>
                <xdr:cNvGrpSpPr>
                  <a:grpSpLocks/>
                </xdr:cNvGrpSpPr>
              </xdr:nvGrpSpPr>
              <xdr:grpSpPr bwMode="auto">
                <a:xfrm>
                  <a:off x="307" y="107"/>
                  <a:ext cx="41" cy="83"/>
                  <a:chOff x="307" y="107"/>
                  <a:chExt cx="41" cy="83"/>
                </a:xfrm>
              </xdr:grpSpPr>
              <xdr:grpSp>
                <xdr:nvGrpSpPr>
                  <xdr:cNvPr id="120" name="Group 1882">
                    <a:extLst>
                      <a:ext uri="{FF2B5EF4-FFF2-40B4-BE49-F238E27FC236}">
                        <a16:creationId xmlns:a16="http://schemas.microsoft.com/office/drawing/2014/main" id="{00000000-0008-0000-0E00-000078000000}"/>
                      </a:ext>
                    </a:extLst>
                  </xdr:cNvPr>
                  <xdr:cNvGrpSpPr>
                    <a:grpSpLocks noChangeAspect="1"/>
                  </xdr:cNvGrpSpPr>
                </xdr:nvGrpSpPr>
                <xdr:grpSpPr bwMode="auto">
                  <a:xfrm>
                    <a:off x="308" y="107"/>
                    <a:ext cx="32" cy="52"/>
                    <a:chOff x="288" y="0"/>
                    <a:chExt cx="63" cy="103"/>
                  </a:xfrm>
                </xdr:grpSpPr>
                <xdr:grpSp>
                  <xdr:nvGrpSpPr>
                    <xdr:cNvPr id="122" name="Group 1883">
                      <a:extLst>
                        <a:ext uri="{FF2B5EF4-FFF2-40B4-BE49-F238E27FC236}">
                          <a16:creationId xmlns:a16="http://schemas.microsoft.com/office/drawing/2014/main" id="{00000000-0008-0000-0E00-00007A000000}"/>
                        </a:ext>
                      </a:extLst>
                    </xdr:cNvPr>
                    <xdr:cNvGrpSpPr>
                      <a:grpSpLocks noChangeAspect="1"/>
                    </xdr:cNvGrpSpPr>
                  </xdr:nvGrpSpPr>
                  <xdr:grpSpPr bwMode="auto">
                    <a:xfrm>
                      <a:off x="288" y="0"/>
                      <a:ext cx="55" cy="76"/>
                      <a:chOff x="288" y="0"/>
                      <a:chExt cx="110" cy="152"/>
                    </a:xfrm>
                  </xdr:grpSpPr>
                  <xdr:grpSp>
                    <xdr:nvGrpSpPr>
                      <xdr:cNvPr id="124" name="Group 1884">
                        <a:extLst>
                          <a:ext uri="{FF2B5EF4-FFF2-40B4-BE49-F238E27FC236}">
                            <a16:creationId xmlns:a16="http://schemas.microsoft.com/office/drawing/2014/main" id="{00000000-0008-0000-0E00-00007C000000}"/>
                          </a:ext>
                        </a:extLst>
                      </xdr:cNvPr>
                      <xdr:cNvGrpSpPr>
                        <a:grpSpLocks noChangeAspect="1"/>
                      </xdr:cNvGrpSpPr>
                    </xdr:nvGrpSpPr>
                    <xdr:grpSpPr bwMode="auto">
                      <a:xfrm>
                        <a:off x="304" y="48"/>
                        <a:ext cx="82" cy="104"/>
                        <a:chOff x="124" y="68"/>
                        <a:chExt cx="64" cy="92"/>
                      </a:xfrm>
                    </xdr:grpSpPr>
                    <xdr:sp macro="" textlink="">
                      <xdr:nvSpPr>
                        <xdr:cNvPr id="133" name="Freeform 1885">
                          <a:extLst>
                            <a:ext uri="{FF2B5EF4-FFF2-40B4-BE49-F238E27FC236}">
                              <a16:creationId xmlns:a16="http://schemas.microsoft.com/office/drawing/2014/main" id="{00000000-0008-0000-0E00-000085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4" name="Freeform 1886">
                          <a:extLst>
                            <a:ext uri="{FF2B5EF4-FFF2-40B4-BE49-F238E27FC236}">
                              <a16:creationId xmlns:a16="http://schemas.microsoft.com/office/drawing/2014/main" id="{00000000-0008-0000-0E00-000086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35" name="Freeform 1887">
                          <a:extLst>
                            <a:ext uri="{FF2B5EF4-FFF2-40B4-BE49-F238E27FC236}">
                              <a16:creationId xmlns:a16="http://schemas.microsoft.com/office/drawing/2014/main" id="{00000000-0008-0000-0E00-000087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25" name="Group 1888">
                        <a:extLst>
                          <a:ext uri="{FF2B5EF4-FFF2-40B4-BE49-F238E27FC236}">
                            <a16:creationId xmlns:a16="http://schemas.microsoft.com/office/drawing/2014/main" id="{00000000-0008-0000-0E00-00007D000000}"/>
                          </a:ext>
                        </a:extLst>
                      </xdr:cNvPr>
                      <xdr:cNvGrpSpPr>
                        <a:grpSpLocks noChangeAspect="1"/>
                      </xdr:cNvGrpSpPr>
                    </xdr:nvGrpSpPr>
                    <xdr:grpSpPr bwMode="auto">
                      <a:xfrm>
                        <a:off x="288" y="0"/>
                        <a:ext cx="110" cy="120"/>
                        <a:chOff x="288" y="0"/>
                        <a:chExt cx="110" cy="120"/>
                      </a:xfrm>
                    </xdr:grpSpPr>
                    <xdr:sp macro="" textlink="">
                      <xdr:nvSpPr>
                        <xdr:cNvPr id="126" name="Freeform 1889">
                          <a:extLst>
                            <a:ext uri="{FF2B5EF4-FFF2-40B4-BE49-F238E27FC236}">
                              <a16:creationId xmlns:a16="http://schemas.microsoft.com/office/drawing/2014/main" id="{00000000-0008-0000-0E00-00007E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27" name="Group 1890">
                          <a:extLst>
                            <a:ext uri="{FF2B5EF4-FFF2-40B4-BE49-F238E27FC236}">
                              <a16:creationId xmlns:a16="http://schemas.microsoft.com/office/drawing/2014/main" id="{00000000-0008-0000-0E00-00007F000000}"/>
                            </a:ext>
                          </a:extLst>
                        </xdr:cNvPr>
                        <xdr:cNvGrpSpPr>
                          <a:grpSpLocks noChangeAspect="1"/>
                        </xdr:cNvGrpSpPr>
                      </xdr:nvGrpSpPr>
                      <xdr:grpSpPr bwMode="auto">
                        <a:xfrm>
                          <a:off x="288" y="0"/>
                          <a:ext cx="110" cy="59"/>
                          <a:chOff x="182" y="52"/>
                          <a:chExt cx="110" cy="59"/>
                        </a:xfrm>
                      </xdr:grpSpPr>
                      <xdr:sp macro="" textlink="">
                        <xdr:nvSpPr>
                          <xdr:cNvPr id="128" name="Freeform 1891">
                            <a:extLst>
                              <a:ext uri="{FF2B5EF4-FFF2-40B4-BE49-F238E27FC236}">
                                <a16:creationId xmlns:a16="http://schemas.microsoft.com/office/drawing/2014/main" id="{00000000-0008-0000-0E00-000080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9" name="Freeform 1892">
                            <a:extLst>
                              <a:ext uri="{FF2B5EF4-FFF2-40B4-BE49-F238E27FC236}">
                                <a16:creationId xmlns:a16="http://schemas.microsoft.com/office/drawing/2014/main" id="{00000000-0008-0000-0E00-000081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30" name="Group 1893">
                            <a:extLst>
                              <a:ext uri="{FF2B5EF4-FFF2-40B4-BE49-F238E27FC236}">
                                <a16:creationId xmlns:a16="http://schemas.microsoft.com/office/drawing/2014/main" id="{00000000-0008-0000-0E00-000082000000}"/>
                              </a:ext>
                            </a:extLst>
                          </xdr:cNvPr>
                          <xdr:cNvGrpSpPr>
                            <a:grpSpLocks noChangeAspect="1"/>
                          </xdr:cNvGrpSpPr>
                        </xdr:nvGrpSpPr>
                        <xdr:grpSpPr bwMode="auto">
                          <a:xfrm>
                            <a:off x="263" y="87"/>
                            <a:ext cx="10" cy="13"/>
                            <a:chOff x="80" y="110"/>
                            <a:chExt cx="32" cy="30"/>
                          </a:xfrm>
                        </xdr:grpSpPr>
                        <xdr:sp macro="" textlink="">
                          <xdr:nvSpPr>
                            <xdr:cNvPr id="131" name="Rectangle 1894">
                              <a:extLst>
                                <a:ext uri="{FF2B5EF4-FFF2-40B4-BE49-F238E27FC236}">
                                  <a16:creationId xmlns:a16="http://schemas.microsoft.com/office/drawing/2014/main" id="{00000000-0008-0000-0E00-000083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2" name="Rectangle 1895">
                              <a:extLst>
                                <a:ext uri="{FF2B5EF4-FFF2-40B4-BE49-F238E27FC236}">
                                  <a16:creationId xmlns:a16="http://schemas.microsoft.com/office/drawing/2014/main" id="{00000000-0008-0000-0E00-000084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23" name="Freeform 1896">
                      <a:extLst>
                        <a:ext uri="{FF2B5EF4-FFF2-40B4-BE49-F238E27FC236}">
                          <a16:creationId xmlns:a16="http://schemas.microsoft.com/office/drawing/2014/main" id="{00000000-0008-0000-0E00-00007B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1" name="Freeform 1897">
                    <a:extLst>
                      <a:ext uri="{FF2B5EF4-FFF2-40B4-BE49-F238E27FC236}">
                        <a16:creationId xmlns:a16="http://schemas.microsoft.com/office/drawing/2014/main" id="{00000000-0008-0000-0E00-000079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7" name="Group 1898">
                <a:extLst>
                  <a:ext uri="{FF2B5EF4-FFF2-40B4-BE49-F238E27FC236}">
                    <a16:creationId xmlns:a16="http://schemas.microsoft.com/office/drawing/2014/main" id="{00000000-0008-0000-0E00-00006B000000}"/>
                  </a:ext>
                </a:extLst>
              </xdr:cNvPr>
              <xdr:cNvGrpSpPr>
                <a:grpSpLocks/>
              </xdr:cNvGrpSpPr>
            </xdr:nvGrpSpPr>
            <xdr:grpSpPr bwMode="auto">
              <a:xfrm>
                <a:off x="306" y="203"/>
                <a:ext cx="48" cy="102"/>
                <a:chOff x="356" y="204"/>
                <a:chExt cx="48" cy="102"/>
              </a:xfrm>
            </xdr:grpSpPr>
            <xdr:grpSp>
              <xdr:nvGrpSpPr>
                <xdr:cNvPr id="108" name="Group 1899">
                  <a:extLst>
                    <a:ext uri="{FF2B5EF4-FFF2-40B4-BE49-F238E27FC236}">
                      <a16:creationId xmlns:a16="http://schemas.microsoft.com/office/drawing/2014/main" id="{00000000-0008-0000-0E00-00006C000000}"/>
                    </a:ext>
                  </a:extLst>
                </xdr:cNvPr>
                <xdr:cNvGrpSpPr>
                  <a:grpSpLocks/>
                </xdr:cNvGrpSpPr>
              </xdr:nvGrpSpPr>
              <xdr:grpSpPr bwMode="auto">
                <a:xfrm>
                  <a:off x="356" y="205"/>
                  <a:ext cx="28" cy="99"/>
                  <a:chOff x="335" y="205"/>
                  <a:chExt cx="28" cy="99"/>
                </a:xfrm>
              </xdr:grpSpPr>
              <xdr:sp macro="" textlink="">
                <xdr:nvSpPr>
                  <xdr:cNvPr id="114" name="Freeform 1900">
                    <a:extLst>
                      <a:ext uri="{FF2B5EF4-FFF2-40B4-BE49-F238E27FC236}">
                        <a16:creationId xmlns:a16="http://schemas.microsoft.com/office/drawing/2014/main" id="{00000000-0008-0000-0E00-000072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15" name="Group 1901">
                    <a:extLst>
                      <a:ext uri="{FF2B5EF4-FFF2-40B4-BE49-F238E27FC236}">
                        <a16:creationId xmlns:a16="http://schemas.microsoft.com/office/drawing/2014/main" id="{00000000-0008-0000-0E00-000073000000}"/>
                      </a:ext>
                    </a:extLst>
                  </xdr:cNvPr>
                  <xdr:cNvGrpSpPr>
                    <a:grpSpLocks/>
                  </xdr:cNvGrpSpPr>
                </xdr:nvGrpSpPr>
                <xdr:grpSpPr bwMode="auto">
                  <a:xfrm rot="40272">
                    <a:off x="335" y="246"/>
                    <a:ext cx="26" cy="58"/>
                    <a:chOff x="339" y="236"/>
                    <a:chExt cx="26" cy="58"/>
                  </a:xfrm>
                </xdr:grpSpPr>
                <xdr:sp macro="" textlink="">
                  <xdr:nvSpPr>
                    <xdr:cNvPr id="116" name="Freeform 1902">
                      <a:extLst>
                        <a:ext uri="{FF2B5EF4-FFF2-40B4-BE49-F238E27FC236}">
                          <a16:creationId xmlns:a16="http://schemas.microsoft.com/office/drawing/2014/main" id="{00000000-0008-0000-0E00-000074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7" name="Freeform 1903">
                      <a:extLst>
                        <a:ext uri="{FF2B5EF4-FFF2-40B4-BE49-F238E27FC236}">
                          <a16:creationId xmlns:a16="http://schemas.microsoft.com/office/drawing/2014/main" id="{00000000-0008-0000-0E00-000075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09" name="Group 1904">
                  <a:extLst>
                    <a:ext uri="{FF2B5EF4-FFF2-40B4-BE49-F238E27FC236}">
                      <a16:creationId xmlns:a16="http://schemas.microsoft.com/office/drawing/2014/main" id="{00000000-0008-0000-0E00-00006D000000}"/>
                    </a:ext>
                  </a:extLst>
                </xdr:cNvPr>
                <xdr:cNvGrpSpPr>
                  <a:grpSpLocks/>
                </xdr:cNvGrpSpPr>
              </xdr:nvGrpSpPr>
              <xdr:grpSpPr bwMode="auto">
                <a:xfrm>
                  <a:off x="376" y="204"/>
                  <a:ext cx="28" cy="102"/>
                  <a:chOff x="376" y="204"/>
                  <a:chExt cx="28" cy="102"/>
                </a:xfrm>
              </xdr:grpSpPr>
              <xdr:sp macro="" textlink="">
                <xdr:nvSpPr>
                  <xdr:cNvPr id="110" name="Freeform 1905">
                    <a:extLst>
                      <a:ext uri="{FF2B5EF4-FFF2-40B4-BE49-F238E27FC236}">
                        <a16:creationId xmlns:a16="http://schemas.microsoft.com/office/drawing/2014/main" id="{00000000-0008-0000-0E00-00006E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11" name="Group 1906">
                    <a:extLst>
                      <a:ext uri="{FF2B5EF4-FFF2-40B4-BE49-F238E27FC236}">
                        <a16:creationId xmlns:a16="http://schemas.microsoft.com/office/drawing/2014/main" id="{00000000-0008-0000-0E00-00006F000000}"/>
                      </a:ext>
                    </a:extLst>
                  </xdr:cNvPr>
                  <xdr:cNvGrpSpPr>
                    <a:grpSpLocks/>
                  </xdr:cNvGrpSpPr>
                </xdr:nvGrpSpPr>
                <xdr:grpSpPr bwMode="auto">
                  <a:xfrm>
                    <a:off x="381" y="248"/>
                    <a:ext cx="23" cy="58"/>
                    <a:chOff x="381" y="248"/>
                    <a:chExt cx="23" cy="58"/>
                  </a:xfrm>
                </xdr:grpSpPr>
                <xdr:sp macro="" textlink="">
                  <xdr:nvSpPr>
                    <xdr:cNvPr id="112" name="Freeform 1907">
                      <a:extLst>
                        <a:ext uri="{FF2B5EF4-FFF2-40B4-BE49-F238E27FC236}">
                          <a16:creationId xmlns:a16="http://schemas.microsoft.com/office/drawing/2014/main" id="{00000000-0008-0000-0E00-000070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 name="Freeform 1908">
                      <a:extLst>
                        <a:ext uri="{FF2B5EF4-FFF2-40B4-BE49-F238E27FC236}">
                          <a16:creationId xmlns:a16="http://schemas.microsoft.com/office/drawing/2014/main" id="{00000000-0008-0000-0E00-000071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01" name="Group 1909">
              <a:extLst>
                <a:ext uri="{FF2B5EF4-FFF2-40B4-BE49-F238E27FC236}">
                  <a16:creationId xmlns:a16="http://schemas.microsoft.com/office/drawing/2014/main" id="{00000000-0008-0000-0E00-000065000000}"/>
                </a:ext>
              </a:extLst>
            </xdr:cNvPr>
            <xdr:cNvGrpSpPr>
              <a:grpSpLocks/>
            </xdr:cNvGrpSpPr>
          </xdr:nvGrpSpPr>
          <xdr:grpSpPr bwMode="auto">
            <a:xfrm>
              <a:off x="339" y="142"/>
              <a:ext cx="22" cy="74"/>
              <a:chOff x="402" y="142"/>
              <a:chExt cx="22" cy="74"/>
            </a:xfrm>
          </xdr:grpSpPr>
          <xdr:sp macro="" textlink="">
            <xdr:nvSpPr>
              <xdr:cNvPr id="102" name="Freeform 1910">
                <a:extLst>
                  <a:ext uri="{FF2B5EF4-FFF2-40B4-BE49-F238E27FC236}">
                    <a16:creationId xmlns:a16="http://schemas.microsoft.com/office/drawing/2014/main" id="{00000000-0008-0000-0E00-000066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03" name="Group 1911">
                <a:extLst>
                  <a:ext uri="{FF2B5EF4-FFF2-40B4-BE49-F238E27FC236}">
                    <a16:creationId xmlns:a16="http://schemas.microsoft.com/office/drawing/2014/main" id="{00000000-0008-0000-0E00-000067000000}"/>
                  </a:ext>
                </a:extLst>
              </xdr:cNvPr>
              <xdr:cNvGrpSpPr>
                <a:grpSpLocks/>
              </xdr:cNvGrpSpPr>
            </xdr:nvGrpSpPr>
            <xdr:grpSpPr bwMode="auto">
              <a:xfrm>
                <a:off x="409" y="170"/>
                <a:ext cx="15" cy="46"/>
                <a:chOff x="325" y="55"/>
                <a:chExt cx="15" cy="46"/>
              </a:xfrm>
            </xdr:grpSpPr>
            <xdr:sp macro="" textlink="">
              <xdr:nvSpPr>
                <xdr:cNvPr id="104" name="Freeform 1912">
                  <a:extLst>
                    <a:ext uri="{FF2B5EF4-FFF2-40B4-BE49-F238E27FC236}">
                      <a16:creationId xmlns:a16="http://schemas.microsoft.com/office/drawing/2014/main" id="{00000000-0008-0000-0E00-000068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5" name="Freeform 1913">
                  <a:extLst>
                    <a:ext uri="{FF2B5EF4-FFF2-40B4-BE49-F238E27FC236}">
                      <a16:creationId xmlns:a16="http://schemas.microsoft.com/office/drawing/2014/main" id="{00000000-0008-0000-0E00-000069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53" name="Group 1868">
            <a:extLst>
              <a:ext uri="{FF2B5EF4-FFF2-40B4-BE49-F238E27FC236}">
                <a16:creationId xmlns:a16="http://schemas.microsoft.com/office/drawing/2014/main" id="{00000000-0008-0000-0E00-000035000000}"/>
              </a:ext>
            </a:extLst>
          </xdr:cNvPr>
          <xdr:cNvGrpSpPr>
            <a:grpSpLocks/>
          </xdr:cNvGrpSpPr>
        </xdr:nvGrpSpPr>
        <xdr:grpSpPr bwMode="auto">
          <a:xfrm>
            <a:off x="17984706" y="2662439"/>
            <a:ext cx="139658" cy="258458"/>
            <a:chOff x="283" y="107"/>
            <a:chExt cx="78" cy="198"/>
          </a:xfrm>
        </xdr:grpSpPr>
        <xdr:grpSp>
          <xdr:nvGrpSpPr>
            <xdr:cNvPr id="54" name="Group 1869">
              <a:extLst>
                <a:ext uri="{FF2B5EF4-FFF2-40B4-BE49-F238E27FC236}">
                  <a16:creationId xmlns:a16="http://schemas.microsoft.com/office/drawing/2014/main" id="{00000000-0008-0000-0E00-000036000000}"/>
                </a:ext>
              </a:extLst>
            </xdr:cNvPr>
            <xdr:cNvGrpSpPr>
              <a:grpSpLocks/>
            </xdr:cNvGrpSpPr>
          </xdr:nvGrpSpPr>
          <xdr:grpSpPr bwMode="auto">
            <a:xfrm>
              <a:off x="283" y="141"/>
              <a:ext cx="36" cy="69"/>
              <a:chOff x="320" y="141"/>
              <a:chExt cx="36" cy="69"/>
            </a:xfrm>
          </xdr:grpSpPr>
          <xdr:sp macro="" textlink="">
            <xdr:nvSpPr>
              <xdr:cNvPr id="95" name="Freeform 1870">
                <a:extLst>
                  <a:ext uri="{FF2B5EF4-FFF2-40B4-BE49-F238E27FC236}">
                    <a16:creationId xmlns:a16="http://schemas.microsoft.com/office/drawing/2014/main" id="{00000000-0008-0000-0E00-00005F00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6" name="Group 1871">
                <a:extLst>
                  <a:ext uri="{FF2B5EF4-FFF2-40B4-BE49-F238E27FC236}">
                    <a16:creationId xmlns:a16="http://schemas.microsoft.com/office/drawing/2014/main" id="{00000000-0008-0000-0E00-000060000000}"/>
                  </a:ext>
                </a:extLst>
              </xdr:cNvPr>
              <xdr:cNvGrpSpPr>
                <a:grpSpLocks/>
              </xdr:cNvGrpSpPr>
            </xdr:nvGrpSpPr>
            <xdr:grpSpPr bwMode="auto">
              <a:xfrm>
                <a:off x="320" y="166"/>
                <a:ext cx="28" cy="44"/>
                <a:chOff x="299" y="179"/>
                <a:chExt cx="28" cy="44"/>
              </a:xfrm>
            </xdr:grpSpPr>
            <xdr:sp macro="" textlink="">
              <xdr:nvSpPr>
                <xdr:cNvPr id="97" name="Freeform 1872">
                  <a:extLst>
                    <a:ext uri="{FF2B5EF4-FFF2-40B4-BE49-F238E27FC236}">
                      <a16:creationId xmlns:a16="http://schemas.microsoft.com/office/drawing/2014/main" id="{00000000-0008-0000-0E00-00006100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8" name="Freeform 1873">
                  <a:extLst>
                    <a:ext uri="{FF2B5EF4-FFF2-40B4-BE49-F238E27FC236}">
                      <a16:creationId xmlns:a16="http://schemas.microsoft.com/office/drawing/2014/main" id="{00000000-0008-0000-0E00-00006200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5" name="Group 1874">
              <a:extLst>
                <a:ext uri="{FF2B5EF4-FFF2-40B4-BE49-F238E27FC236}">
                  <a16:creationId xmlns:a16="http://schemas.microsoft.com/office/drawing/2014/main" id="{00000000-0008-0000-0E00-000037000000}"/>
                </a:ext>
              </a:extLst>
            </xdr:cNvPr>
            <xdr:cNvGrpSpPr>
              <a:grpSpLocks/>
            </xdr:cNvGrpSpPr>
          </xdr:nvGrpSpPr>
          <xdr:grpSpPr bwMode="auto">
            <a:xfrm>
              <a:off x="306" y="107"/>
              <a:ext cx="48" cy="198"/>
              <a:chOff x="306" y="107"/>
              <a:chExt cx="48" cy="198"/>
            </a:xfrm>
          </xdr:grpSpPr>
          <xdr:grpSp>
            <xdr:nvGrpSpPr>
              <xdr:cNvPr id="61" name="Group 1875">
                <a:extLst>
                  <a:ext uri="{FF2B5EF4-FFF2-40B4-BE49-F238E27FC236}">
                    <a16:creationId xmlns:a16="http://schemas.microsoft.com/office/drawing/2014/main" id="{00000000-0008-0000-0E00-00003D000000}"/>
                  </a:ext>
                </a:extLst>
              </xdr:cNvPr>
              <xdr:cNvGrpSpPr>
                <a:grpSpLocks/>
              </xdr:cNvGrpSpPr>
            </xdr:nvGrpSpPr>
            <xdr:grpSpPr bwMode="auto">
              <a:xfrm>
                <a:off x="307" y="107"/>
                <a:ext cx="41" cy="114"/>
                <a:chOff x="307" y="107"/>
                <a:chExt cx="41" cy="114"/>
              </a:xfrm>
            </xdr:grpSpPr>
            <xdr:grpSp>
              <xdr:nvGrpSpPr>
                <xdr:cNvPr id="73" name="Group 1876">
                  <a:extLst>
                    <a:ext uri="{FF2B5EF4-FFF2-40B4-BE49-F238E27FC236}">
                      <a16:creationId xmlns:a16="http://schemas.microsoft.com/office/drawing/2014/main" id="{00000000-0008-0000-0E00-000049000000}"/>
                    </a:ext>
                  </a:extLst>
                </xdr:cNvPr>
                <xdr:cNvGrpSpPr>
                  <a:grpSpLocks/>
                </xdr:cNvGrpSpPr>
              </xdr:nvGrpSpPr>
              <xdr:grpSpPr bwMode="auto">
                <a:xfrm>
                  <a:off x="309" y="186"/>
                  <a:ext cx="38" cy="35"/>
                  <a:chOff x="359" y="187"/>
                  <a:chExt cx="38" cy="35"/>
                </a:xfrm>
              </xdr:grpSpPr>
              <xdr:sp macro="" textlink="">
                <xdr:nvSpPr>
                  <xdr:cNvPr id="91" name="Freeform 1877">
                    <a:extLst>
                      <a:ext uri="{FF2B5EF4-FFF2-40B4-BE49-F238E27FC236}">
                        <a16:creationId xmlns:a16="http://schemas.microsoft.com/office/drawing/2014/main" id="{00000000-0008-0000-0E00-00005B00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2" name="Group 1878">
                    <a:extLst>
                      <a:ext uri="{FF2B5EF4-FFF2-40B4-BE49-F238E27FC236}">
                        <a16:creationId xmlns:a16="http://schemas.microsoft.com/office/drawing/2014/main" id="{00000000-0008-0000-0E00-00005C000000}"/>
                      </a:ext>
                    </a:extLst>
                  </xdr:cNvPr>
                  <xdr:cNvGrpSpPr>
                    <a:grpSpLocks/>
                  </xdr:cNvGrpSpPr>
                </xdr:nvGrpSpPr>
                <xdr:grpSpPr bwMode="auto">
                  <a:xfrm>
                    <a:off x="359" y="187"/>
                    <a:ext cx="36" cy="9"/>
                    <a:chOff x="290" y="92"/>
                    <a:chExt cx="36" cy="9"/>
                  </a:xfrm>
                </xdr:grpSpPr>
                <xdr:sp macro="" textlink="">
                  <xdr:nvSpPr>
                    <xdr:cNvPr id="93" name="Freeform 1879">
                      <a:extLst>
                        <a:ext uri="{FF2B5EF4-FFF2-40B4-BE49-F238E27FC236}">
                          <a16:creationId xmlns:a16="http://schemas.microsoft.com/office/drawing/2014/main" id="{00000000-0008-0000-0E00-00005D00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94" name="Freeform 1880">
                      <a:extLst>
                        <a:ext uri="{FF2B5EF4-FFF2-40B4-BE49-F238E27FC236}">
                          <a16:creationId xmlns:a16="http://schemas.microsoft.com/office/drawing/2014/main" id="{00000000-0008-0000-0E00-00005E00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74" name="Group 1881">
                  <a:extLst>
                    <a:ext uri="{FF2B5EF4-FFF2-40B4-BE49-F238E27FC236}">
                      <a16:creationId xmlns:a16="http://schemas.microsoft.com/office/drawing/2014/main" id="{00000000-0008-0000-0E00-00004A000000}"/>
                    </a:ext>
                  </a:extLst>
                </xdr:cNvPr>
                <xdr:cNvGrpSpPr>
                  <a:grpSpLocks/>
                </xdr:cNvGrpSpPr>
              </xdr:nvGrpSpPr>
              <xdr:grpSpPr bwMode="auto">
                <a:xfrm>
                  <a:off x="307" y="107"/>
                  <a:ext cx="41" cy="83"/>
                  <a:chOff x="307" y="107"/>
                  <a:chExt cx="41" cy="83"/>
                </a:xfrm>
              </xdr:grpSpPr>
              <xdr:grpSp>
                <xdr:nvGrpSpPr>
                  <xdr:cNvPr id="75" name="Group 1882">
                    <a:extLst>
                      <a:ext uri="{FF2B5EF4-FFF2-40B4-BE49-F238E27FC236}">
                        <a16:creationId xmlns:a16="http://schemas.microsoft.com/office/drawing/2014/main" id="{00000000-0008-0000-0E00-00004B000000}"/>
                      </a:ext>
                    </a:extLst>
                  </xdr:cNvPr>
                  <xdr:cNvGrpSpPr>
                    <a:grpSpLocks noChangeAspect="1"/>
                  </xdr:cNvGrpSpPr>
                </xdr:nvGrpSpPr>
                <xdr:grpSpPr bwMode="auto">
                  <a:xfrm>
                    <a:off x="308" y="107"/>
                    <a:ext cx="32" cy="52"/>
                    <a:chOff x="288" y="0"/>
                    <a:chExt cx="63" cy="103"/>
                  </a:xfrm>
                </xdr:grpSpPr>
                <xdr:grpSp>
                  <xdr:nvGrpSpPr>
                    <xdr:cNvPr id="77" name="Group 1883">
                      <a:extLst>
                        <a:ext uri="{FF2B5EF4-FFF2-40B4-BE49-F238E27FC236}">
                          <a16:creationId xmlns:a16="http://schemas.microsoft.com/office/drawing/2014/main" id="{00000000-0008-0000-0E00-00004D000000}"/>
                        </a:ext>
                      </a:extLst>
                    </xdr:cNvPr>
                    <xdr:cNvGrpSpPr>
                      <a:grpSpLocks noChangeAspect="1"/>
                    </xdr:cNvGrpSpPr>
                  </xdr:nvGrpSpPr>
                  <xdr:grpSpPr bwMode="auto">
                    <a:xfrm>
                      <a:off x="288" y="0"/>
                      <a:ext cx="55" cy="76"/>
                      <a:chOff x="288" y="0"/>
                      <a:chExt cx="110" cy="152"/>
                    </a:xfrm>
                  </xdr:grpSpPr>
                  <xdr:grpSp>
                    <xdr:nvGrpSpPr>
                      <xdr:cNvPr id="79" name="Group 1884">
                        <a:extLst>
                          <a:ext uri="{FF2B5EF4-FFF2-40B4-BE49-F238E27FC236}">
                            <a16:creationId xmlns:a16="http://schemas.microsoft.com/office/drawing/2014/main" id="{00000000-0008-0000-0E00-00004F000000}"/>
                          </a:ext>
                        </a:extLst>
                      </xdr:cNvPr>
                      <xdr:cNvGrpSpPr>
                        <a:grpSpLocks noChangeAspect="1"/>
                      </xdr:cNvGrpSpPr>
                    </xdr:nvGrpSpPr>
                    <xdr:grpSpPr bwMode="auto">
                      <a:xfrm>
                        <a:off x="304" y="48"/>
                        <a:ext cx="82" cy="104"/>
                        <a:chOff x="124" y="68"/>
                        <a:chExt cx="64" cy="92"/>
                      </a:xfrm>
                    </xdr:grpSpPr>
                    <xdr:sp macro="" textlink="">
                      <xdr:nvSpPr>
                        <xdr:cNvPr id="88" name="Freeform 1885">
                          <a:extLst>
                            <a:ext uri="{FF2B5EF4-FFF2-40B4-BE49-F238E27FC236}">
                              <a16:creationId xmlns:a16="http://schemas.microsoft.com/office/drawing/2014/main" id="{00000000-0008-0000-0E00-00005800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9" name="Freeform 1886">
                          <a:extLst>
                            <a:ext uri="{FF2B5EF4-FFF2-40B4-BE49-F238E27FC236}">
                              <a16:creationId xmlns:a16="http://schemas.microsoft.com/office/drawing/2014/main" id="{00000000-0008-0000-0E00-00005900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90" name="Freeform 1887">
                          <a:extLst>
                            <a:ext uri="{FF2B5EF4-FFF2-40B4-BE49-F238E27FC236}">
                              <a16:creationId xmlns:a16="http://schemas.microsoft.com/office/drawing/2014/main" id="{00000000-0008-0000-0E00-00005A00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80" name="Group 1888">
                        <a:extLst>
                          <a:ext uri="{FF2B5EF4-FFF2-40B4-BE49-F238E27FC236}">
                            <a16:creationId xmlns:a16="http://schemas.microsoft.com/office/drawing/2014/main" id="{00000000-0008-0000-0E00-000050000000}"/>
                          </a:ext>
                        </a:extLst>
                      </xdr:cNvPr>
                      <xdr:cNvGrpSpPr>
                        <a:grpSpLocks noChangeAspect="1"/>
                      </xdr:cNvGrpSpPr>
                    </xdr:nvGrpSpPr>
                    <xdr:grpSpPr bwMode="auto">
                      <a:xfrm>
                        <a:off x="288" y="0"/>
                        <a:ext cx="110" cy="120"/>
                        <a:chOff x="288" y="0"/>
                        <a:chExt cx="110" cy="120"/>
                      </a:xfrm>
                    </xdr:grpSpPr>
                    <xdr:sp macro="" textlink="">
                      <xdr:nvSpPr>
                        <xdr:cNvPr id="81" name="Freeform 1889">
                          <a:extLst>
                            <a:ext uri="{FF2B5EF4-FFF2-40B4-BE49-F238E27FC236}">
                              <a16:creationId xmlns:a16="http://schemas.microsoft.com/office/drawing/2014/main" id="{00000000-0008-0000-0E00-00005100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82" name="Group 1890">
                          <a:extLst>
                            <a:ext uri="{FF2B5EF4-FFF2-40B4-BE49-F238E27FC236}">
                              <a16:creationId xmlns:a16="http://schemas.microsoft.com/office/drawing/2014/main" id="{00000000-0008-0000-0E00-000052000000}"/>
                            </a:ext>
                          </a:extLst>
                        </xdr:cNvPr>
                        <xdr:cNvGrpSpPr>
                          <a:grpSpLocks noChangeAspect="1"/>
                        </xdr:cNvGrpSpPr>
                      </xdr:nvGrpSpPr>
                      <xdr:grpSpPr bwMode="auto">
                        <a:xfrm>
                          <a:off x="288" y="0"/>
                          <a:ext cx="110" cy="59"/>
                          <a:chOff x="182" y="52"/>
                          <a:chExt cx="110" cy="59"/>
                        </a:xfrm>
                      </xdr:grpSpPr>
                      <xdr:sp macro="" textlink="">
                        <xdr:nvSpPr>
                          <xdr:cNvPr id="83" name="Freeform 1891">
                            <a:extLst>
                              <a:ext uri="{FF2B5EF4-FFF2-40B4-BE49-F238E27FC236}">
                                <a16:creationId xmlns:a16="http://schemas.microsoft.com/office/drawing/2014/main" id="{00000000-0008-0000-0E00-00005300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4" name="Freeform 1892">
                            <a:extLst>
                              <a:ext uri="{FF2B5EF4-FFF2-40B4-BE49-F238E27FC236}">
                                <a16:creationId xmlns:a16="http://schemas.microsoft.com/office/drawing/2014/main" id="{00000000-0008-0000-0E00-00005400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85" name="Group 1893">
                            <a:extLst>
                              <a:ext uri="{FF2B5EF4-FFF2-40B4-BE49-F238E27FC236}">
                                <a16:creationId xmlns:a16="http://schemas.microsoft.com/office/drawing/2014/main" id="{00000000-0008-0000-0E00-000055000000}"/>
                              </a:ext>
                            </a:extLst>
                          </xdr:cNvPr>
                          <xdr:cNvGrpSpPr>
                            <a:grpSpLocks noChangeAspect="1"/>
                          </xdr:cNvGrpSpPr>
                        </xdr:nvGrpSpPr>
                        <xdr:grpSpPr bwMode="auto">
                          <a:xfrm>
                            <a:off x="263" y="87"/>
                            <a:ext cx="10" cy="13"/>
                            <a:chOff x="80" y="110"/>
                            <a:chExt cx="32" cy="30"/>
                          </a:xfrm>
                        </xdr:grpSpPr>
                        <xdr:sp macro="" textlink="">
                          <xdr:nvSpPr>
                            <xdr:cNvPr id="86" name="Rectangle 1894">
                              <a:extLst>
                                <a:ext uri="{FF2B5EF4-FFF2-40B4-BE49-F238E27FC236}">
                                  <a16:creationId xmlns:a16="http://schemas.microsoft.com/office/drawing/2014/main" id="{00000000-0008-0000-0E00-00005600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87" name="Rectangle 1895">
                              <a:extLst>
                                <a:ext uri="{FF2B5EF4-FFF2-40B4-BE49-F238E27FC236}">
                                  <a16:creationId xmlns:a16="http://schemas.microsoft.com/office/drawing/2014/main" id="{00000000-0008-0000-0E00-00005700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78" name="Freeform 1896">
                      <a:extLst>
                        <a:ext uri="{FF2B5EF4-FFF2-40B4-BE49-F238E27FC236}">
                          <a16:creationId xmlns:a16="http://schemas.microsoft.com/office/drawing/2014/main" id="{00000000-0008-0000-0E00-00004E00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76" name="Freeform 1897">
                    <a:extLst>
                      <a:ext uri="{FF2B5EF4-FFF2-40B4-BE49-F238E27FC236}">
                        <a16:creationId xmlns:a16="http://schemas.microsoft.com/office/drawing/2014/main" id="{00000000-0008-0000-0E00-00004C00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2" name="Group 1898">
                <a:extLst>
                  <a:ext uri="{FF2B5EF4-FFF2-40B4-BE49-F238E27FC236}">
                    <a16:creationId xmlns:a16="http://schemas.microsoft.com/office/drawing/2014/main" id="{00000000-0008-0000-0E00-00003E000000}"/>
                  </a:ext>
                </a:extLst>
              </xdr:cNvPr>
              <xdr:cNvGrpSpPr>
                <a:grpSpLocks/>
              </xdr:cNvGrpSpPr>
            </xdr:nvGrpSpPr>
            <xdr:grpSpPr bwMode="auto">
              <a:xfrm>
                <a:off x="306" y="203"/>
                <a:ext cx="48" cy="102"/>
                <a:chOff x="356" y="204"/>
                <a:chExt cx="48" cy="102"/>
              </a:xfrm>
            </xdr:grpSpPr>
            <xdr:grpSp>
              <xdr:nvGrpSpPr>
                <xdr:cNvPr id="63" name="Group 1899">
                  <a:extLst>
                    <a:ext uri="{FF2B5EF4-FFF2-40B4-BE49-F238E27FC236}">
                      <a16:creationId xmlns:a16="http://schemas.microsoft.com/office/drawing/2014/main" id="{00000000-0008-0000-0E00-00003F000000}"/>
                    </a:ext>
                  </a:extLst>
                </xdr:cNvPr>
                <xdr:cNvGrpSpPr>
                  <a:grpSpLocks/>
                </xdr:cNvGrpSpPr>
              </xdr:nvGrpSpPr>
              <xdr:grpSpPr bwMode="auto">
                <a:xfrm>
                  <a:off x="356" y="205"/>
                  <a:ext cx="28" cy="99"/>
                  <a:chOff x="335" y="205"/>
                  <a:chExt cx="28" cy="99"/>
                </a:xfrm>
              </xdr:grpSpPr>
              <xdr:sp macro="" textlink="">
                <xdr:nvSpPr>
                  <xdr:cNvPr id="69" name="Freeform 1900">
                    <a:extLst>
                      <a:ext uri="{FF2B5EF4-FFF2-40B4-BE49-F238E27FC236}">
                        <a16:creationId xmlns:a16="http://schemas.microsoft.com/office/drawing/2014/main" id="{00000000-0008-0000-0E00-00004500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0" name="Group 1901">
                    <a:extLst>
                      <a:ext uri="{FF2B5EF4-FFF2-40B4-BE49-F238E27FC236}">
                        <a16:creationId xmlns:a16="http://schemas.microsoft.com/office/drawing/2014/main" id="{00000000-0008-0000-0E00-000046000000}"/>
                      </a:ext>
                    </a:extLst>
                  </xdr:cNvPr>
                  <xdr:cNvGrpSpPr>
                    <a:grpSpLocks/>
                  </xdr:cNvGrpSpPr>
                </xdr:nvGrpSpPr>
                <xdr:grpSpPr bwMode="auto">
                  <a:xfrm rot="40272">
                    <a:off x="335" y="246"/>
                    <a:ext cx="26" cy="58"/>
                    <a:chOff x="339" y="236"/>
                    <a:chExt cx="26" cy="58"/>
                  </a:xfrm>
                </xdr:grpSpPr>
                <xdr:sp macro="" textlink="">
                  <xdr:nvSpPr>
                    <xdr:cNvPr id="71" name="Freeform 1902">
                      <a:extLst>
                        <a:ext uri="{FF2B5EF4-FFF2-40B4-BE49-F238E27FC236}">
                          <a16:creationId xmlns:a16="http://schemas.microsoft.com/office/drawing/2014/main" id="{00000000-0008-0000-0E00-00004700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2" name="Freeform 1903">
                      <a:extLst>
                        <a:ext uri="{FF2B5EF4-FFF2-40B4-BE49-F238E27FC236}">
                          <a16:creationId xmlns:a16="http://schemas.microsoft.com/office/drawing/2014/main" id="{00000000-0008-0000-0E00-00004800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64" name="Group 1904">
                  <a:extLst>
                    <a:ext uri="{FF2B5EF4-FFF2-40B4-BE49-F238E27FC236}">
                      <a16:creationId xmlns:a16="http://schemas.microsoft.com/office/drawing/2014/main" id="{00000000-0008-0000-0E00-000040000000}"/>
                    </a:ext>
                  </a:extLst>
                </xdr:cNvPr>
                <xdr:cNvGrpSpPr>
                  <a:grpSpLocks/>
                </xdr:cNvGrpSpPr>
              </xdr:nvGrpSpPr>
              <xdr:grpSpPr bwMode="auto">
                <a:xfrm>
                  <a:off x="376" y="204"/>
                  <a:ext cx="28" cy="102"/>
                  <a:chOff x="376" y="204"/>
                  <a:chExt cx="28" cy="102"/>
                </a:xfrm>
              </xdr:grpSpPr>
              <xdr:sp macro="" textlink="">
                <xdr:nvSpPr>
                  <xdr:cNvPr id="65" name="Freeform 1905">
                    <a:extLst>
                      <a:ext uri="{FF2B5EF4-FFF2-40B4-BE49-F238E27FC236}">
                        <a16:creationId xmlns:a16="http://schemas.microsoft.com/office/drawing/2014/main" id="{00000000-0008-0000-0E00-00004100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6" name="Group 1906">
                    <a:extLst>
                      <a:ext uri="{FF2B5EF4-FFF2-40B4-BE49-F238E27FC236}">
                        <a16:creationId xmlns:a16="http://schemas.microsoft.com/office/drawing/2014/main" id="{00000000-0008-0000-0E00-000042000000}"/>
                      </a:ext>
                    </a:extLst>
                  </xdr:cNvPr>
                  <xdr:cNvGrpSpPr>
                    <a:grpSpLocks/>
                  </xdr:cNvGrpSpPr>
                </xdr:nvGrpSpPr>
                <xdr:grpSpPr bwMode="auto">
                  <a:xfrm>
                    <a:off x="381" y="248"/>
                    <a:ext cx="23" cy="58"/>
                    <a:chOff x="381" y="248"/>
                    <a:chExt cx="23" cy="58"/>
                  </a:xfrm>
                </xdr:grpSpPr>
                <xdr:sp macro="" textlink="">
                  <xdr:nvSpPr>
                    <xdr:cNvPr id="67" name="Freeform 1907">
                      <a:extLst>
                        <a:ext uri="{FF2B5EF4-FFF2-40B4-BE49-F238E27FC236}">
                          <a16:creationId xmlns:a16="http://schemas.microsoft.com/office/drawing/2014/main" id="{00000000-0008-0000-0E00-00004300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8" name="Freeform 1908">
                      <a:extLst>
                        <a:ext uri="{FF2B5EF4-FFF2-40B4-BE49-F238E27FC236}">
                          <a16:creationId xmlns:a16="http://schemas.microsoft.com/office/drawing/2014/main" id="{00000000-0008-0000-0E00-00004400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6" name="Group 1909">
              <a:extLst>
                <a:ext uri="{FF2B5EF4-FFF2-40B4-BE49-F238E27FC236}">
                  <a16:creationId xmlns:a16="http://schemas.microsoft.com/office/drawing/2014/main" id="{00000000-0008-0000-0E00-000038000000}"/>
                </a:ext>
              </a:extLst>
            </xdr:cNvPr>
            <xdr:cNvGrpSpPr>
              <a:grpSpLocks/>
            </xdr:cNvGrpSpPr>
          </xdr:nvGrpSpPr>
          <xdr:grpSpPr bwMode="auto">
            <a:xfrm>
              <a:off x="339" y="142"/>
              <a:ext cx="22" cy="74"/>
              <a:chOff x="402" y="142"/>
              <a:chExt cx="22" cy="74"/>
            </a:xfrm>
          </xdr:grpSpPr>
          <xdr:sp macro="" textlink="">
            <xdr:nvSpPr>
              <xdr:cNvPr id="57" name="Freeform 1910">
                <a:extLst>
                  <a:ext uri="{FF2B5EF4-FFF2-40B4-BE49-F238E27FC236}">
                    <a16:creationId xmlns:a16="http://schemas.microsoft.com/office/drawing/2014/main" id="{00000000-0008-0000-0E00-00003900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8" name="Group 1911">
                <a:extLst>
                  <a:ext uri="{FF2B5EF4-FFF2-40B4-BE49-F238E27FC236}">
                    <a16:creationId xmlns:a16="http://schemas.microsoft.com/office/drawing/2014/main" id="{00000000-0008-0000-0E00-00003A000000}"/>
                  </a:ext>
                </a:extLst>
              </xdr:cNvPr>
              <xdr:cNvGrpSpPr>
                <a:grpSpLocks/>
              </xdr:cNvGrpSpPr>
            </xdr:nvGrpSpPr>
            <xdr:grpSpPr bwMode="auto">
              <a:xfrm>
                <a:off x="409" y="170"/>
                <a:ext cx="15" cy="46"/>
                <a:chOff x="325" y="55"/>
                <a:chExt cx="15" cy="46"/>
              </a:xfrm>
            </xdr:grpSpPr>
            <xdr:sp macro="" textlink="">
              <xdr:nvSpPr>
                <xdr:cNvPr id="59" name="Freeform 1912">
                  <a:extLst>
                    <a:ext uri="{FF2B5EF4-FFF2-40B4-BE49-F238E27FC236}">
                      <a16:creationId xmlns:a16="http://schemas.microsoft.com/office/drawing/2014/main" id="{00000000-0008-0000-0E00-00003B00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0" name="Freeform 1913">
                  <a:extLst>
                    <a:ext uri="{FF2B5EF4-FFF2-40B4-BE49-F238E27FC236}">
                      <a16:creationId xmlns:a16="http://schemas.microsoft.com/office/drawing/2014/main" id="{00000000-0008-0000-0E00-00003C00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26</xdr:col>
      <xdr:colOff>114778</xdr:colOff>
      <xdr:row>18</xdr:row>
      <xdr:rowOff>86349</xdr:rowOff>
    </xdr:from>
    <xdr:to>
      <xdr:col>27</xdr:col>
      <xdr:colOff>155599</xdr:colOff>
      <xdr:row>19</xdr:row>
      <xdr:rowOff>99956</xdr:rowOff>
    </xdr:to>
    <xdr:sp macro="" textlink="">
      <xdr:nvSpPr>
        <xdr:cNvPr id="244" name="テキスト ボックス 243">
          <a:extLst>
            <a:ext uri="{FF2B5EF4-FFF2-40B4-BE49-F238E27FC236}">
              <a16:creationId xmlns:a16="http://schemas.microsoft.com/office/drawing/2014/main" id="{00000000-0008-0000-0E00-0000F4000000}"/>
            </a:ext>
          </a:extLst>
        </xdr:cNvPr>
        <xdr:cNvSpPr txBox="1"/>
      </xdr:nvSpPr>
      <xdr:spPr>
        <a:xfrm>
          <a:off x="11516203" y="4467849"/>
          <a:ext cx="393246"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⑤</a:t>
          </a:r>
        </a:p>
      </xdr:txBody>
    </xdr:sp>
    <xdr:clientData/>
  </xdr:twoCellAnchor>
  <xdr:twoCellAnchor>
    <xdr:from>
      <xdr:col>36</xdr:col>
      <xdr:colOff>114778</xdr:colOff>
      <xdr:row>18</xdr:row>
      <xdr:rowOff>76824</xdr:rowOff>
    </xdr:from>
    <xdr:to>
      <xdr:col>37</xdr:col>
      <xdr:colOff>155599</xdr:colOff>
      <xdr:row>19</xdr:row>
      <xdr:rowOff>90431</xdr:rowOff>
    </xdr:to>
    <xdr:sp macro="" textlink="">
      <xdr:nvSpPr>
        <xdr:cNvPr id="245" name="テキスト ボックス 244">
          <a:extLst>
            <a:ext uri="{FF2B5EF4-FFF2-40B4-BE49-F238E27FC236}">
              <a16:creationId xmlns:a16="http://schemas.microsoft.com/office/drawing/2014/main" id="{00000000-0008-0000-0E00-0000F5000000}"/>
            </a:ext>
          </a:extLst>
        </xdr:cNvPr>
        <xdr:cNvSpPr txBox="1"/>
      </xdr:nvSpPr>
      <xdr:spPr>
        <a:xfrm>
          <a:off x="15040453" y="4458324"/>
          <a:ext cx="393246" cy="251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⑥</a:t>
          </a:r>
        </a:p>
      </xdr:txBody>
    </xdr:sp>
    <xdr:clientData/>
  </xdr:twoCellAnchor>
  <xdr:twoCellAnchor>
    <xdr:from>
      <xdr:col>17</xdr:col>
      <xdr:colOff>132652</xdr:colOff>
      <xdr:row>6</xdr:row>
      <xdr:rowOff>160327</xdr:rowOff>
    </xdr:from>
    <xdr:to>
      <xdr:col>25</xdr:col>
      <xdr:colOff>67235</xdr:colOff>
      <xdr:row>19</xdr:row>
      <xdr:rowOff>26267</xdr:rowOff>
    </xdr:to>
    <xdr:grpSp>
      <xdr:nvGrpSpPr>
        <xdr:cNvPr id="246" name="グループ化 245">
          <a:extLst>
            <a:ext uri="{FF2B5EF4-FFF2-40B4-BE49-F238E27FC236}">
              <a16:creationId xmlns:a16="http://schemas.microsoft.com/office/drawing/2014/main" id="{00000000-0008-0000-0E00-0000F6000000}"/>
            </a:ext>
          </a:extLst>
        </xdr:cNvPr>
        <xdr:cNvGrpSpPr/>
      </xdr:nvGrpSpPr>
      <xdr:grpSpPr>
        <a:xfrm>
          <a:off x="8041288" y="1672782"/>
          <a:ext cx="2994129" cy="2867758"/>
          <a:chOff x="8039202" y="4499405"/>
          <a:chExt cx="3027406" cy="2911539"/>
        </a:xfrm>
      </xdr:grpSpPr>
      <xdr:grpSp>
        <xdr:nvGrpSpPr>
          <xdr:cNvPr id="247" name="グループ化 246">
            <a:extLst>
              <a:ext uri="{FF2B5EF4-FFF2-40B4-BE49-F238E27FC236}">
                <a16:creationId xmlns:a16="http://schemas.microsoft.com/office/drawing/2014/main" id="{00000000-0008-0000-0E00-0000F7000000}"/>
              </a:ext>
            </a:extLst>
          </xdr:cNvPr>
          <xdr:cNvGrpSpPr/>
        </xdr:nvGrpSpPr>
        <xdr:grpSpPr>
          <a:xfrm>
            <a:off x="8767905" y="4502671"/>
            <a:ext cx="1970630" cy="2236347"/>
            <a:chOff x="8764424" y="1634205"/>
            <a:chExt cx="1772028" cy="2298280"/>
          </a:xfrm>
        </xdr:grpSpPr>
        <xdr:sp macro="" textlink="">
          <xdr:nvSpPr>
            <xdr:cNvPr id="524" name="楕円 523">
              <a:extLst>
                <a:ext uri="{FF2B5EF4-FFF2-40B4-BE49-F238E27FC236}">
                  <a16:creationId xmlns:a16="http://schemas.microsoft.com/office/drawing/2014/main" id="{00000000-0008-0000-0E00-00000C020000}"/>
                </a:ext>
              </a:extLst>
            </xdr:cNvPr>
            <xdr:cNvSpPr/>
          </xdr:nvSpPr>
          <xdr:spPr>
            <a:xfrm>
              <a:off x="8774837" y="261285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25" name="楕円 524">
              <a:extLst>
                <a:ext uri="{FF2B5EF4-FFF2-40B4-BE49-F238E27FC236}">
                  <a16:creationId xmlns:a16="http://schemas.microsoft.com/office/drawing/2014/main" id="{00000000-0008-0000-0E00-00000D020000}"/>
                </a:ext>
              </a:extLst>
            </xdr:cNvPr>
            <xdr:cNvSpPr/>
          </xdr:nvSpPr>
          <xdr:spPr>
            <a:xfrm>
              <a:off x="8774837" y="2188396"/>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nvGrpSpPr>
            <xdr:cNvPr id="526" name="グループ化 525">
              <a:extLst>
                <a:ext uri="{FF2B5EF4-FFF2-40B4-BE49-F238E27FC236}">
                  <a16:creationId xmlns:a16="http://schemas.microsoft.com/office/drawing/2014/main" id="{00000000-0008-0000-0E00-00000E020000}"/>
                </a:ext>
              </a:extLst>
            </xdr:cNvPr>
            <xdr:cNvGrpSpPr/>
          </xdr:nvGrpSpPr>
          <xdr:grpSpPr>
            <a:xfrm>
              <a:off x="8764424" y="1634205"/>
              <a:ext cx="1772028" cy="2298280"/>
              <a:chOff x="8764424" y="1634205"/>
              <a:chExt cx="1772028" cy="2298280"/>
            </a:xfrm>
          </xdr:grpSpPr>
          <xdr:grpSp>
            <xdr:nvGrpSpPr>
              <xdr:cNvPr id="527" name="グループ化 526">
                <a:extLst>
                  <a:ext uri="{FF2B5EF4-FFF2-40B4-BE49-F238E27FC236}">
                    <a16:creationId xmlns:a16="http://schemas.microsoft.com/office/drawing/2014/main" id="{00000000-0008-0000-0E00-00000F020000}"/>
                  </a:ext>
                </a:extLst>
              </xdr:cNvPr>
              <xdr:cNvGrpSpPr/>
            </xdr:nvGrpSpPr>
            <xdr:grpSpPr>
              <a:xfrm>
                <a:off x="8778554" y="1634205"/>
                <a:ext cx="1739367" cy="1540252"/>
                <a:chOff x="8790341" y="1643917"/>
                <a:chExt cx="1741459" cy="1531208"/>
              </a:xfrm>
            </xdr:grpSpPr>
            <xdr:cxnSp macro="">
              <xdr:nvCxnSpPr>
                <xdr:cNvPr id="536" name="直線コネクタ 535">
                  <a:extLst>
                    <a:ext uri="{FF2B5EF4-FFF2-40B4-BE49-F238E27FC236}">
                      <a16:creationId xmlns:a16="http://schemas.microsoft.com/office/drawing/2014/main" id="{00000000-0008-0000-0E00-000018020000}"/>
                    </a:ext>
                  </a:extLst>
                </xdr:cNvPr>
                <xdr:cNvCxnSpPr>
                  <a:stCxn id="532" idx="0"/>
                  <a:endCxn id="524" idx="4"/>
                </xdr:cNvCxnSpPr>
              </xdr:nvCxnSpPr>
              <xdr:spPr>
                <a:xfrm flipV="1">
                  <a:off x="8807055" y="2670701"/>
                  <a:ext cx="6569" cy="5044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37" name="直線コネクタ 536">
                  <a:extLst>
                    <a:ext uri="{FF2B5EF4-FFF2-40B4-BE49-F238E27FC236}">
                      <a16:creationId xmlns:a16="http://schemas.microsoft.com/office/drawing/2014/main" id="{00000000-0008-0000-0E00-000019020000}"/>
                    </a:ext>
                  </a:extLst>
                </xdr:cNvPr>
                <xdr:cNvCxnSpPr>
                  <a:stCxn id="524" idx="0"/>
                  <a:endCxn id="525" idx="4"/>
                </xdr:cNvCxnSpPr>
              </xdr:nvCxnSpPr>
              <xdr:spPr>
                <a:xfrm flipV="1">
                  <a:off x="8813624" y="2249427"/>
                  <a:ext cx="0" cy="36727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38" name="楕円 537">
                  <a:extLst>
                    <a:ext uri="{FF2B5EF4-FFF2-40B4-BE49-F238E27FC236}">
                      <a16:creationId xmlns:a16="http://schemas.microsoft.com/office/drawing/2014/main" id="{00000000-0008-0000-0E00-00001A020000}"/>
                    </a:ext>
                  </a:extLst>
                </xdr:cNvPr>
                <xdr:cNvSpPr/>
              </xdr:nvSpPr>
              <xdr:spPr>
                <a:xfrm>
                  <a:off x="8790341" y="1797763"/>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39" name="楕円 538">
                  <a:extLst>
                    <a:ext uri="{FF2B5EF4-FFF2-40B4-BE49-F238E27FC236}">
                      <a16:creationId xmlns:a16="http://schemas.microsoft.com/office/drawing/2014/main" id="{00000000-0008-0000-0E00-00001B020000}"/>
                    </a:ext>
                  </a:extLst>
                </xdr:cNvPr>
                <xdr:cNvSpPr/>
              </xdr:nvSpPr>
              <xdr:spPr>
                <a:xfrm>
                  <a:off x="9572526" y="1649701"/>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40" name="直線コネクタ 539">
                  <a:extLst>
                    <a:ext uri="{FF2B5EF4-FFF2-40B4-BE49-F238E27FC236}">
                      <a16:creationId xmlns:a16="http://schemas.microsoft.com/office/drawing/2014/main" id="{00000000-0008-0000-0E00-00001C020000}"/>
                    </a:ext>
                  </a:extLst>
                </xdr:cNvPr>
                <xdr:cNvCxnSpPr>
                  <a:stCxn id="525" idx="0"/>
                  <a:endCxn id="538" idx="4"/>
                </xdr:cNvCxnSpPr>
              </xdr:nvCxnSpPr>
              <xdr:spPr>
                <a:xfrm flipV="1">
                  <a:off x="8813627" y="1851762"/>
                  <a:ext cx="3717" cy="3436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41" name="直線コネクタ 540">
                  <a:extLst>
                    <a:ext uri="{FF2B5EF4-FFF2-40B4-BE49-F238E27FC236}">
                      <a16:creationId xmlns:a16="http://schemas.microsoft.com/office/drawing/2014/main" id="{00000000-0008-0000-0E00-00001D020000}"/>
                    </a:ext>
                  </a:extLst>
                </xdr:cNvPr>
                <xdr:cNvCxnSpPr>
                  <a:stCxn id="538" idx="7"/>
                  <a:endCxn id="539" idx="3"/>
                </xdr:cNvCxnSpPr>
              </xdr:nvCxnSpPr>
              <xdr:spPr>
                <a:xfrm flipV="1">
                  <a:off x="8836434" y="1695792"/>
                  <a:ext cx="744000" cy="10988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42" name="楕円 541">
                  <a:extLst>
                    <a:ext uri="{FF2B5EF4-FFF2-40B4-BE49-F238E27FC236}">
                      <a16:creationId xmlns:a16="http://schemas.microsoft.com/office/drawing/2014/main" id="{00000000-0008-0000-0E00-00001E020000}"/>
                    </a:ext>
                  </a:extLst>
                </xdr:cNvPr>
                <xdr:cNvSpPr/>
              </xdr:nvSpPr>
              <xdr:spPr>
                <a:xfrm>
                  <a:off x="10477800" y="1643917"/>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43" name="直線コネクタ 542">
                  <a:extLst>
                    <a:ext uri="{FF2B5EF4-FFF2-40B4-BE49-F238E27FC236}">
                      <a16:creationId xmlns:a16="http://schemas.microsoft.com/office/drawing/2014/main" id="{00000000-0008-0000-0E00-00001F020000}"/>
                    </a:ext>
                  </a:extLst>
                </xdr:cNvPr>
                <xdr:cNvCxnSpPr>
                  <a:stCxn id="539" idx="6"/>
                  <a:endCxn id="542" idx="2"/>
                </xdr:cNvCxnSpPr>
              </xdr:nvCxnSpPr>
              <xdr:spPr>
                <a:xfrm flipV="1">
                  <a:off x="9626526" y="1670916"/>
                  <a:ext cx="851273" cy="578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528" name="グループ化 527">
                <a:extLst>
                  <a:ext uri="{FF2B5EF4-FFF2-40B4-BE49-F238E27FC236}">
                    <a16:creationId xmlns:a16="http://schemas.microsoft.com/office/drawing/2014/main" id="{00000000-0008-0000-0E00-000010020000}"/>
                  </a:ext>
                </a:extLst>
              </xdr:cNvPr>
              <xdr:cNvGrpSpPr/>
            </xdr:nvGrpSpPr>
            <xdr:grpSpPr>
              <a:xfrm>
                <a:off x="8764424" y="3174456"/>
                <a:ext cx="1772028" cy="758029"/>
                <a:chOff x="8764424" y="3174456"/>
                <a:chExt cx="1772028" cy="758029"/>
              </a:xfrm>
            </xdr:grpSpPr>
            <xdr:sp macro="" textlink="">
              <xdr:nvSpPr>
                <xdr:cNvPr id="529" name="楕円 528">
                  <a:extLst>
                    <a:ext uri="{FF2B5EF4-FFF2-40B4-BE49-F238E27FC236}">
                      <a16:creationId xmlns:a16="http://schemas.microsoft.com/office/drawing/2014/main" id="{00000000-0008-0000-0E00-000011020000}"/>
                    </a:ext>
                  </a:extLst>
                </xdr:cNvPr>
                <xdr:cNvSpPr/>
              </xdr:nvSpPr>
              <xdr:spPr>
                <a:xfrm>
                  <a:off x="9602288" y="3870152"/>
                  <a:ext cx="50969"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30" name="直線コネクタ 529">
                  <a:extLst>
                    <a:ext uri="{FF2B5EF4-FFF2-40B4-BE49-F238E27FC236}">
                      <a16:creationId xmlns:a16="http://schemas.microsoft.com/office/drawing/2014/main" id="{00000000-0008-0000-0E00-000012020000}"/>
                    </a:ext>
                  </a:extLst>
                </xdr:cNvPr>
                <xdr:cNvCxnSpPr>
                  <a:stCxn id="529" idx="1"/>
                  <a:endCxn id="531" idx="6"/>
                </xdr:cNvCxnSpPr>
              </xdr:nvCxnSpPr>
              <xdr:spPr>
                <a:xfrm flipH="1" flipV="1">
                  <a:off x="8818424" y="3745132"/>
                  <a:ext cx="791772" cy="13292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31" name="楕円 530">
                  <a:extLst>
                    <a:ext uri="{FF2B5EF4-FFF2-40B4-BE49-F238E27FC236}">
                      <a16:creationId xmlns:a16="http://schemas.microsoft.com/office/drawing/2014/main" id="{00000000-0008-0000-0E00-00001302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32" name="楕円 531">
                  <a:extLst>
                    <a:ext uri="{FF2B5EF4-FFF2-40B4-BE49-F238E27FC236}">
                      <a16:creationId xmlns:a16="http://schemas.microsoft.com/office/drawing/2014/main" id="{00000000-0008-0000-0E00-000014020000}"/>
                    </a:ext>
                  </a:extLst>
                </xdr:cNvPr>
                <xdr:cNvSpPr/>
              </xdr:nvSpPr>
              <xdr:spPr>
                <a:xfrm>
                  <a:off x="8768268" y="3174456"/>
                  <a:ext cx="54000" cy="59305"/>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33" name="直線コネクタ 532">
                  <a:extLst>
                    <a:ext uri="{FF2B5EF4-FFF2-40B4-BE49-F238E27FC236}">
                      <a16:creationId xmlns:a16="http://schemas.microsoft.com/office/drawing/2014/main" id="{00000000-0008-0000-0E00-000015020000}"/>
                    </a:ext>
                  </a:extLst>
                </xdr:cNvPr>
                <xdr:cNvCxnSpPr>
                  <a:stCxn id="531" idx="0"/>
                  <a:endCxn id="532" idx="4"/>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34" name="楕円 533">
                  <a:extLst>
                    <a:ext uri="{FF2B5EF4-FFF2-40B4-BE49-F238E27FC236}">
                      <a16:creationId xmlns:a16="http://schemas.microsoft.com/office/drawing/2014/main" id="{00000000-0008-0000-0E00-000016020000}"/>
                    </a:ext>
                  </a:extLst>
                </xdr:cNvPr>
                <xdr:cNvSpPr/>
              </xdr:nvSpPr>
              <xdr:spPr>
                <a:xfrm>
                  <a:off x="10486878" y="3878485"/>
                  <a:ext cx="49574"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35" name="直線コネクタ 534">
                  <a:extLst>
                    <a:ext uri="{FF2B5EF4-FFF2-40B4-BE49-F238E27FC236}">
                      <a16:creationId xmlns:a16="http://schemas.microsoft.com/office/drawing/2014/main" id="{00000000-0008-0000-0E00-000017020000}"/>
                    </a:ext>
                  </a:extLst>
                </xdr:cNvPr>
                <xdr:cNvCxnSpPr>
                  <a:stCxn id="529" idx="6"/>
                  <a:endCxn id="534" idx="2"/>
                </xdr:cNvCxnSpPr>
              </xdr:nvCxnSpPr>
              <xdr:spPr>
                <a:xfrm>
                  <a:off x="9653257" y="3897152"/>
                  <a:ext cx="833620" cy="833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grpSp>
      <xdr:grpSp>
        <xdr:nvGrpSpPr>
          <xdr:cNvPr id="248" name="グループ化 247">
            <a:extLst>
              <a:ext uri="{FF2B5EF4-FFF2-40B4-BE49-F238E27FC236}">
                <a16:creationId xmlns:a16="http://schemas.microsoft.com/office/drawing/2014/main" id="{00000000-0008-0000-0E00-0000F8000000}"/>
              </a:ext>
            </a:extLst>
          </xdr:cNvPr>
          <xdr:cNvGrpSpPr/>
        </xdr:nvGrpSpPr>
        <xdr:grpSpPr>
          <a:xfrm>
            <a:off x="8039202" y="4499405"/>
            <a:ext cx="3027406" cy="2911539"/>
            <a:chOff x="8039202" y="4499405"/>
            <a:chExt cx="3027406" cy="2911539"/>
          </a:xfrm>
        </xdr:grpSpPr>
        <xdr:grpSp>
          <xdr:nvGrpSpPr>
            <xdr:cNvPr id="249" name="グループ化 248">
              <a:extLst>
                <a:ext uri="{FF2B5EF4-FFF2-40B4-BE49-F238E27FC236}">
                  <a16:creationId xmlns:a16="http://schemas.microsoft.com/office/drawing/2014/main" id="{00000000-0008-0000-0E00-0000F9000000}"/>
                </a:ext>
              </a:extLst>
            </xdr:cNvPr>
            <xdr:cNvGrpSpPr/>
          </xdr:nvGrpSpPr>
          <xdr:grpSpPr>
            <a:xfrm>
              <a:off x="10355210" y="5593197"/>
              <a:ext cx="230776" cy="261674"/>
              <a:chOff x="9862934" y="2797290"/>
              <a:chExt cx="236516" cy="263314"/>
            </a:xfrm>
          </xdr:grpSpPr>
          <xdr:grpSp>
            <xdr:nvGrpSpPr>
              <xdr:cNvPr id="477" name="Group 1868">
                <a:extLst>
                  <a:ext uri="{FF2B5EF4-FFF2-40B4-BE49-F238E27FC236}">
                    <a16:creationId xmlns:a16="http://schemas.microsoft.com/office/drawing/2014/main" id="{00000000-0008-0000-0E00-0000DD010000}"/>
                  </a:ext>
                </a:extLst>
              </xdr:cNvPr>
              <xdr:cNvGrpSpPr>
                <a:grpSpLocks/>
              </xdr:cNvGrpSpPr>
            </xdr:nvGrpSpPr>
            <xdr:grpSpPr bwMode="auto">
              <a:xfrm flipH="1">
                <a:off x="9862934" y="2797290"/>
                <a:ext cx="172311" cy="263314"/>
                <a:chOff x="283" y="107"/>
                <a:chExt cx="78" cy="198"/>
              </a:xfrm>
            </xdr:grpSpPr>
            <xdr:grpSp>
              <xdr:nvGrpSpPr>
                <xdr:cNvPr id="479" name="Group 1869">
                  <a:extLst>
                    <a:ext uri="{FF2B5EF4-FFF2-40B4-BE49-F238E27FC236}">
                      <a16:creationId xmlns:a16="http://schemas.microsoft.com/office/drawing/2014/main" id="{00000000-0008-0000-0E00-0000DF010000}"/>
                    </a:ext>
                  </a:extLst>
                </xdr:cNvPr>
                <xdr:cNvGrpSpPr>
                  <a:grpSpLocks/>
                </xdr:cNvGrpSpPr>
              </xdr:nvGrpSpPr>
              <xdr:grpSpPr bwMode="auto">
                <a:xfrm>
                  <a:off x="283" y="141"/>
                  <a:ext cx="36" cy="69"/>
                  <a:chOff x="320" y="141"/>
                  <a:chExt cx="36" cy="69"/>
                </a:xfrm>
              </xdr:grpSpPr>
              <xdr:sp macro="" textlink="">
                <xdr:nvSpPr>
                  <xdr:cNvPr id="520" name="Freeform 1870">
                    <a:extLst>
                      <a:ext uri="{FF2B5EF4-FFF2-40B4-BE49-F238E27FC236}">
                        <a16:creationId xmlns:a16="http://schemas.microsoft.com/office/drawing/2014/main" id="{00000000-0008-0000-0E00-000008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21" name="Group 1871">
                    <a:extLst>
                      <a:ext uri="{FF2B5EF4-FFF2-40B4-BE49-F238E27FC236}">
                        <a16:creationId xmlns:a16="http://schemas.microsoft.com/office/drawing/2014/main" id="{00000000-0008-0000-0E00-000009020000}"/>
                      </a:ext>
                    </a:extLst>
                  </xdr:cNvPr>
                  <xdr:cNvGrpSpPr>
                    <a:grpSpLocks/>
                  </xdr:cNvGrpSpPr>
                </xdr:nvGrpSpPr>
                <xdr:grpSpPr bwMode="auto">
                  <a:xfrm>
                    <a:off x="320" y="166"/>
                    <a:ext cx="28" cy="44"/>
                    <a:chOff x="299" y="179"/>
                    <a:chExt cx="28" cy="44"/>
                  </a:xfrm>
                </xdr:grpSpPr>
                <xdr:sp macro="" textlink="">
                  <xdr:nvSpPr>
                    <xdr:cNvPr id="522" name="Freeform 1872">
                      <a:extLst>
                        <a:ext uri="{FF2B5EF4-FFF2-40B4-BE49-F238E27FC236}">
                          <a16:creationId xmlns:a16="http://schemas.microsoft.com/office/drawing/2014/main" id="{00000000-0008-0000-0E00-00000A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3" name="Freeform 1873">
                      <a:extLst>
                        <a:ext uri="{FF2B5EF4-FFF2-40B4-BE49-F238E27FC236}">
                          <a16:creationId xmlns:a16="http://schemas.microsoft.com/office/drawing/2014/main" id="{00000000-0008-0000-0E00-00000B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80" name="Group 1874">
                  <a:extLst>
                    <a:ext uri="{FF2B5EF4-FFF2-40B4-BE49-F238E27FC236}">
                      <a16:creationId xmlns:a16="http://schemas.microsoft.com/office/drawing/2014/main" id="{00000000-0008-0000-0E00-0000E0010000}"/>
                    </a:ext>
                  </a:extLst>
                </xdr:cNvPr>
                <xdr:cNvGrpSpPr>
                  <a:grpSpLocks/>
                </xdr:cNvGrpSpPr>
              </xdr:nvGrpSpPr>
              <xdr:grpSpPr bwMode="auto">
                <a:xfrm>
                  <a:off x="306" y="107"/>
                  <a:ext cx="48" cy="198"/>
                  <a:chOff x="306" y="107"/>
                  <a:chExt cx="48" cy="198"/>
                </a:xfrm>
              </xdr:grpSpPr>
              <xdr:grpSp>
                <xdr:nvGrpSpPr>
                  <xdr:cNvPr id="486" name="Group 1875">
                    <a:extLst>
                      <a:ext uri="{FF2B5EF4-FFF2-40B4-BE49-F238E27FC236}">
                        <a16:creationId xmlns:a16="http://schemas.microsoft.com/office/drawing/2014/main" id="{00000000-0008-0000-0E00-0000E6010000}"/>
                      </a:ext>
                    </a:extLst>
                  </xdr:cNvPr>
                  <xdr:cNvGrpSpPr>
                    <a:grpSpLocks/>
                  </xdr:cNvGrpSpPr>
                </xdr:nvGrpSpPr>
                <xdr:grpSpPr bwMode="auto">
                  <a:xfrm>
                    <a:off x="307" y="107"/>
                    <a:ext cx="41" cy="114"/>
                    <a:chOff x="307" y="107"/>
                    <a:chExt cx="41" cy="114"/>
                  </a:xfrm>
                </xdr:grpSpPr>
                <xdr:grpSp>
                  <xdr:nvGrpSpPr>
                    <xdr:cNvPr id="498" name="Group 1876">
                      <a:extLst>
                        <a:ext uri="{FF2B5EF4-FFF2-40B4-BE49-F238E27FC236}">
                          <a16:creationId xmlns:a16="http://schemas.microsoft.com/office/drawing/2014/main" id="{00000000-0008-0000-0E00-0000F2010000}"/>
                        </a:ext>
                      </a:extLst>
                    </xdr:cNvPr>
                    <xdr:cNvGrpSpPr>
                      <a:grpSpLocks/>
                    </xdr:cNvGrpSpPr>
                  </xdr:nvGrpSpPr>
                  <xdr:grpSpPr bwMode="auto">
                    <a:xfrm>
                      <a:off x="309" y="186"/>
                      <a:ext cx="38" cy="35"/>
                      <a:chOff x="359" y="187"/>
                      <a:chExt cx="38" cy="35"/>
                    </a:xfrm>
                  </xdr:grpSpPr>
                  <xdr:sp macro="" textlink="">
                    <xdr:nvSpPr>
                      <xdr:cNvPr id="516" name="Freeform 1877">
                        <a:extLst>
                          <a:ext uri="{FF2B5EF4-FFF2-40B4-BE49-F238E27FC236}">
                            <a16:creationId xmlns:a16="http://schemas.microsoft.com/office/drawing/2014/main" id="{00000000-0008-0000-0E00-000004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7" name="Group 1878">
                        <a:extLst>
                          <a:ext uri="{FF2B5EF4-FFF2-40B4-BE49-F238E27FC236}">
                            <a16:creationId xmlns:a16="http://schemas.microsoft.com/office/drawing/2014/main" id="{00000000-0008-0000-0E00-000005020000}"/>
                          </a:ext>
                        </a:extLst>
                      </xdr:cNvPr>
                      <xdr:cNvGrpSpPr>
                        <a:grpSpLocks/>
                      </xdr:cNvGrpSpPr>
                    </xdr:nvGrpSpPr>
                    <xdr:grpSpPr bwMode="auto">
                      <a:xfrm>
                        <a:off x="359" y="187"/>
                        <a:ext cx="36" cy="9"/>
                        <a:chOff x="290" y="92"/>
                        <a:chExt cx="36" cy="9"/>
                      </a:xfrm>
                    </xdr:grpSpPr>
                    <xdr:sp macro="" textlink="">
                      <xdr:nvSpPr>
                        <xdr:cNvPr id="518" name="Freeform 1879">
                          <a:extLst>
                            <a:ext uri="{FF2B5EF4-FFF2-40B4-BE49-F238E27FC236}">
                              <a16:creationId xmlns:a16="http://schemas.microsoft.com/office/drawing/2014/main" id="{00000000-0008-0000-0E00-000006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19" name="Freeform 1880">
                          <a:extLst>
                            <a:ext uri="{FF2B5EF4-FFF2-40B4-BE49-F238E27FC236}">
                              <a16:creationId xmlns:a16="http://schemas.microsoft.com/office/drawing/2014/main" id="{00000000-0008-0000-0E00-000007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99" name="Group 1881">
                      <a:extLst>
                        <a:ext uri="{FF2B5EF4-FFF2-40B4-BE49-F238E27FC236}">
                          <a16:creationId xmlns:a16="http://schemas.microsoft.com/office/drawing/2014/main" id="{00000000-0008-0000-0E00-0000F3010000}"/>
                        </a:ext>
                      </a:extLst>
                    </xdr:cNvPr>
                    <xdr:cNvGrpSpPr>
                      <a:grpSpLocks/>
                    </xdr:cNvGrpSpPr>
                  </xdr:nvGrpSpPr>
                  <xdr:grpSpPr bwMode="auto">
                    <a:xfrm>
                      <a:off x="307" y="107"/>
                      <a:ext cx="41" cy="83"/>
                      <a:chOff x="307" y="107"/>
                      <a:chExt cx="41" cy="83"/>
                    </a:xfrm>
                  </xdr:grpSpPr>
                  <xdr:grpSp>
                    <xdr:nvGrpSpPr>
                      <xdr:cNvPr id="500" name="Group 1882">
                        <a:extLst>
                          <a:ext uri="{FF2B5EF4-FFF2-40B4-BE49-F238E27FC236}">
                            <a16:creationId xmlns:a16="http://schemas.microsoft.com/office/drawing/2014/main" id="{00000000-0008-0000-0E00-0000F4010000}"/>
                          </a:ext>
                        </a:extLst>
                      </xdr:cNvPr>
                      <xdr:cNvGrpSpPr>
                        <a:grpSpLocks noChangeAspect="1"/>
                      </xdr:cNvGrpSpPr>
                    </xdr:nvGrpSpPr>
                    <xdr:grpSpPr bwMode="auto">
                      <a:xfrm>
                        <a:off x="308" y="107"/>
                        <a:ext cx="32" cy="52"/>
                        <a:chOff x="288" y="0"/>
                        <a:chExt cx="63" cy="103"/>
                      </a:xfrm>
                    </xdr:grpSpPr>
                    <xdr:grpSp>
                      <xdr:nvGrpSpPr>
                        <xdr:cNvPr id="502" name="Group 1883">
                          <a:extLst>
                            <a:ext uri="{FF2B5EF4-FFF2-40B4-BE49-F238E27FC236}">
                              <a16:creationId xmlns:a16="http://schemas.microsoft.com/office/drawing/2014/main" id="{00000000-0008-0000-0E00-0000F6010000}"/>
                            </a:ext>
                          </a:extLst>
                        </xdr:cNvPr>
                        <xdr:cNvGrpSpPr>
                          <a:grpSpLocks noChangeAspect="1"/>
                        </xdr:cNvGrpSpPr>
                      </xdr:nvGrpSpPr>
                      <xdr:grpSpPr bwMode="auto">
                        <a:xfrm>
                          <a:off x="288" y="0"/>
                          <a:ext cx="55" cy="76"/>
                          <a:chOff x="288" y="0"/>
                          <a:chExt cx="110" cy="152"/>
                        </a:xfrm>
                      </xdr:grpSpPr>
                      <xdr:grpSp>
                        <xdr:nvGrpSpPr>
                          <xdr:cNvPr id="504" name="Group 1884">
                            <a:extLst>
                              <a:ext uri="{FF2B5EF4-FFF2-40B4-BE49-F238E27FC236}">
                                <a16:creationId xmlns:a16="http://schemas.microsoft.com/office/drawing/2014/main" id="{00000000-0008-0000-0E00-0000F8010000}"/>
                              </a:ext>
                            </a:extLst>
                          </xdr:cNvPr>
                          <xdr:cNvGrpSpPr>
                            <a:grpSpLocks noChangeAspect="1"/>
                          </xdr:cNvGrpSpPr>
                        </xdr:nvGrpSpPr>
                        <xdr:grpSpPr bwMode="auto">
                          <a:xfrm>
                            <a:off x="304" y="48"/>
                            <a:ext cx="82" cy="104"/>
                            <a:chOff x="124" y="68"/>
                            <a:chExt cx="64" cy="92"/>
                          </a:xfrm>
                        </xdr:grpSpPr>
                        <xdr:sp macro="" textlink="">
                          <xdr:nvSpPr>
                            <xdr:cNvPr id="513" name="Freeform 1885">
                              <a:extLst>
                                <a:ext uri="{FF2B5EF4-FFF2-40B4-BE49-F238E27FC236}">
                                  <a16:creationId xmlns:a16="http://schemas.microsoft.com/office/drawing/2014/main" id="{00000000-0008-0000-0E00-000001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4" name="Freeform 1886">
                              <a:extLst>
                                <a:ext uri="{FF2B5EF4-FFF2-40B4-BE49-F238E27FC236}">
                                  <a16:creationId xmlns:a16="http://schemas.microsoft.com/office/drawing/2014/main" id="{00000000-0008-0000-0E00-000002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15" name="Freeform 1887">
                              <a:extLst>
                                <a:ext uri="{FF2B5EF4-FFF2-40B4-BE49-F238E27FC236}">
                                  <a16:creationId xmlns:a16="http://schemas.microsoft.com/office/drawing/2014/main" id="{00000000-0008-0000-0E00-000003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05" name="Group 1888">
                            <a:extLst>
                              <a:ext uri="{FF2B5EF4-FFF2-40B4-BE49-F238E27FC236}">
                                <a16:creationId xmlns:a16="http://schemas.microsoft.com/office/drawing/2014/main" id="{00000000-0008-0000-0E00-0000F9010000}"/>
                              </a:ext>
                            </a:extLst>
                          </xdr:cNvPr>
                          <xdr:cNvGrpSpPr>
                            <a:grpSpLocks noChangeAspect="1"/>
                          </xdr:cNvGrpSpPr>
                        </xdr:nvGrpSpPr>
                        <xdr:grpSpPr bwMode="auto">
                          <a:xfrm>
                            <a:off x="288" y="0"/>
                            <a:ext cx="110" cy="120"/>
                            <a:chOff x="288" y="0"/>
                            <a:chExt cx="110" cy="120"/>
                          </a:xfrm>
                        </xdr:grpSpPr>
                        <xdr:sp macro="" textlink="">
                          <xdr:nvSpPr>
                            <xdr:cNvPr id="506" name="Freeform 1889">
                              <a:extLst>
                                <a:ext uri="{FF2B5EF4-FFF2-40B4-BE49-F238E27FC236}">
                                  <a16:creationId xmlns:a16="http://schemas.microsoft.com/office/drawing/2014/main" id="{00000000-0008-0000-0E00-0000FA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07" name="Group 1890">
                              <a:extLst>
                                <a:ext uri="{FF2B5EF4-FFF2-40B4-BE49-F238E27FC236}">
                                  <a16:creationId xmlns:a16="http://schemas.microsoft.com/office/drawing/2014/main" id="{00000000-0008-0000-0E00-0000FB010000}"/>
                                </a:ext>
                              </a:extLst>
                            </xdr:cNvPr>
                            <xdr:cNvGrpSpPr>
                              <a:grpSpLocks noChangeAspect="1"/>
                            </xdr:cNvGrpSpPr>
                          </xdr:nvGrpSpPr>
                          <xdr:grpSpPr bwMode="auto">
                            <a:xfrm>
                              <a:off x="288" y="0"/>
                              <a:ext cx="110" cy="59"/>
                              <a:chOff x="182" y="52"/>
                              <a:chExt cx="110" cy="59"/>
                            </a:xfrm>
                          </xdr:grpSpPr>
                          <xdr:sp macro="" textlink="">
                            <xdr:nvSpPr>
                              <xdr:cNvPr id="508" name="Freeform 1891">
                                <a:extLst>
                                  <a:ext uri="{FF2B5EF4-FFF2-40B4-BE49-F238E27FC236}">
                                    <a16:creationId xmlns:a16="http://schemas.microsoft.com/office/drawing/2014/main" id="{00000000-0008-0000-0E00-0000FC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9" name="Freeform 1892">
                                <a:extLst>
                                  <a:ext uri="{FF2B5EF4-FFF2-40B4-BE49-F238E27FC236}">
                                    <a16:creationId xmlns:a16="http://schemas.microsoft.com/office/drawing/2014/main" id="{00000000-0008-0000-0E00-0000FD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10" name="Group 1893">
                                <a:extLst>
                                  <a:ext uri="{FF2B5EF4-FFF2-40B4-BE49-F238E27FC236}">
                                    <a16:creationId xmlns:a16="http://schemas.microsoft.com/office/drawing/2014/main" id="{00000000-0008-0000-0E00-0000FE010000}"/>
                                  </a:ext>
                                </a:extLst>
                              </xdr:cNvPr>
                              <xdr:cNvGrpSpPr>
                                <a:grpSpLocks noChangeAspect="1"/>
                              </xdr:cNvGrpSpPr>
                            </xdr:nvGrpSpPr>
                            <xdr:grpSpPr bwMode="auto">
                              <a:xfrm>
                                <a:off x="263" y="87"/>
                                <a:ext cx="10" cy="13"/>
                                <a:chOff x="80" y="110"/>
                                <a:chExt cx="32" cy="30"/>
                              </a:xfrm>
                            </xdr:grpSpPr>
                            <xdr:sp macro="" textlink="">
                              <xdr:nvSpPr>
                                <xdr:cNvPr id="511" name="Rectangle 1894">
                                  <a:extLst>
                                    <a:ext uri="{FF2B5EF4-FFF2-40B4-BE49-F238E27FC236}">
                                      <a16:creationId xmlns:a16="http://schemas.microsoft.com/office/drawing/2014/main" id="{00000000-0008-0000-0E00-0000F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12" name="Rectangle 1895">
                                  <a:extLst>
                                    <a:ext uri="{FF2B5EF4-FFF2-40B4-BE49-F238E27FC236}">
                                      <a16:creationId xmlns:a16="http://schemas.microsoft.com/office/drawing/2014/main" id="{00000000-0008-0000-0E00-000000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03" name="Freeform 1896">
                          <a:extLst>
                            <a:ext uri="{FF2B5EF4-FFF2-40B4-BE49-F238E27FC236}">
                              <a16:creationId xmlns:a16="http://schemas.microsoft.com/office/drawing/2014/main" id="{00000000-0008-0000-0E00-0000F7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01" name="Freeform 1897">
                        <a:extLst>
                          <a:ext uri="{FF2B5EF4-FFF2-40B4-BE49-F238E27FC236}">
                            <a16:creationId xmlns:a16="http://schemas.microsoft.com/office/drawing/2014/main" id="{00000000-0008-0000-0E00-0000F5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87" name="Group 1898">
                    <a:extLst>
                      <a:ext uri="{FF2B5EF4-FFF2-40B4-BE49-F238E27FC236}">
                        <a16:creationId xmlns:a16="http://schemas.microsoft.com/office/drawing/2014/main" id="{00000000-0008-0000-0E00-0000E7010000}"/>
                      </a:ext>
                    </a:extLst>
                  </xdr:cNvPr>
                  <xdr:cNvGrpSpPr>
                    <a:grpSpLocks/>
                  </xdr:cNvGrpSpPr>
                </xdr:nvGrpSpPr>
                <xdr:grpSpPr bwMode="auto">
                  <a:xfrm>
                    <a:off x="306" y="203"/>
                    <a:ext cx="48" cy="102"/>
                    <a:chOff x="356" y="204"/>
                    <a:chExt cx="48" cy="102"/>
                  </a:xfrm>
                </xdr:grpSpPr>
                <xdr:grpSp>
                  <xdr:nvGrpSpPr>
                    <xdr:cNvPr id="488" name="Group 1899">
                      <a:extLst>
                        <a:ext uri="{FF2B5EF4-FFF2-40B4-BE49-F238E27FC236}">
                          <a16:creationId xmlns:a16="http://schemas.microsoft.com/office/drawing/2014/main" id="{00000000-0008-0000-0E00-0000E8010000}"/>
                        </a:ext>
                      </a:extLst>
                    </xdr:cNvPr>
                    <xdr:cNvGrpSpPr>
                      <a:grpSpLocks/>
                    </xdr:cNvGrpSpPr>
                  </xdr:nvGrpSpPr>
                  <xdr:grpSpPr bwMode="auto">
                    <a:xfrm>
                      <a:off x="356" y="205"/>
                      <a:ext cx="28" cy="99"/>
                      <a:chOff x="335" y="205"/>
                      <a:chExt cx="28" cy="99"/>
                    </a:xfrm>
                  </xdr:grpSpPr>
                  <xdr:sp macro="" textlink="">
                    <xdr:nvSpPr>
                      <xdr:cNvPr id="494" name="Freeform 1900">
                        <a:extLst>
                          <a:ext uri="{FF2B5EF4-FFF2-40B4-BE49-F238E27FC236}">
                            <a16:creationId xmlns:a16="http://schemas.microsoft.com/office/drawing/2014/main" id="{00000000-0008-0000-0E00-0000EE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95" name="Group 1901">
                        <a:extLst>
                          <a:ext uri="{FF2B5EF4-FFF2-40B4-BE49-F238E27FC236}">
                            <a16:creationId xmlns:a16="http://schemas.microsoft.com/office/drawing/2014/main" id="{00000000-0008-0000-0E00-0000EF010000}"/>
                          </a:ext>
                        </a:extLst>
                      </xdr:cNvPr>
                      <xdr:cNvGrpSpPr>
                        <a:grpSpLocks/>
                      </xdr:cNvGrpSpPr>
                    </xdr:nvGrpSpPr>
                    <xdr:grpSpPr bwMode="auto">
                      <a:xfrm rot="40272">
                        <a:off x="335" y="246"/>
                        <a:ext cx="26" cy="58"/>
                        <a:chOff x="339" y="236"/>
                        <a:chExt cx="26" cy="58"/>
                      </a:xfrm>
                    </xdr:grpSpPr>
                    <xdr:sp macro="" textlink="">
                      <xdr:nvSpPr>
                        <xdr:cNvPr id="496" name="Freeform 1902">
                          <a:extLst>
                            <a:ext uri="{FF2B5EF4-FFF2-40B4-BE49-F238E27FC236}">
                              <a16:creationId xmlns:a16="http://schemas.microsoft.com/office/drawing/2014/main" id="{00000000-0008-0000-0E00-0000F0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7" name="Freeform 1903">
                          <a:extLst>
                            <a:ext uri="{FF2B5EF4-FFF2-40B4-BE49-F238E27FC236}">
                              <a16:creationId xmlns:a16="http://schemas.microsoft.com/office/drawing/2014/main" id="{00000000-0008-0000-0E00-0000F1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89" name="Group 1904">
                      <a:extLst>
                        <a:ext uri="{FF2B5EF4-FFF2-40B4-BE49-F238E27FC236}">
                          <a16:creationId xmlns:a16="http://schemas.microsoft.com/office/drawing/2014/main" id="{00000000-0008-0000-0E00-0000E9010000}"/>
                        </a:ext>
                      </a:extLst>
                    </xdr:cNvPr>
                    <xdr:cNvGrpSpPr>
                      <a:grpSpLocks/>
                    </xdr:cNvGrpSpPr>
                  </xdr:nvGrpSpPr>
                  <xdr:grpSpPr bwMode="auto">
                    <a:xfrm>
                      <a:off x="376" y="204"/>
                      <a:ext cx="28" cy="102"/>
                      <a:chOff x="376" y="204"/>
                      <a:chExt cx="28" cy="102"/>
                    </a:xfrm>
                  </xdr:grpSpPr>
                  <xdr:sp macro="" textlink="">
                    <xdr:nvSpPr>
                      <xdr:cNvPr id="490" name="Freeform 1905">
                        <a:extLst>
                          <a:ext uri="{FF2B5EF4-FFF2-40B4-BE49-F238E27FC236}">
                            <a16:creationId xmlns:a16="http://schemas.microsoft.com/office/drawing/2014/main" id="{00000000-0008-0000-0E00-0000EA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91" name="Group 1906">
                        <a:extLst>
                          <a:ext uri="{FF2B5EF4-FFF2-40B4-BE49-F238E27FC236}">
                            <a16:creationId xmlns:a16="http://schemas.microsoft.com/office/drawing/2014/main" id="{00000000-0008-0000-0E00-0000EB010000}"/>
                          </a:ext>
                        </a:extLst>
                      </xdr:cNvPr>
                      <xdr:cNvGrpSpPr>
                        <a:grpSpLocks/>
                      </xdr:cNvGrpSpPr>
                    </xdr:nvGrpSpPr>
                    <xdr:grpSpPr bwMode="auto">
                      <a:xfrm>
                        <a:off x="381" y="248"/>
                        <a:ext cx="23" cy="58"/>
                        <a:chOff x="381" y="248"/>
                        <a:chExt cx="23" cy="58"/>
                      </a:xfrm>
                    </xdr:grpSpPr>
                    <xdr:sp macro="" textlink="">
                      <xdr:nvSpPr>
                        <xdr:cNvPr id="492" name="Freeform 1907">
                          <a:extLst>
                            <a:ext uri="{FF2B5EF4-FFF2-40B4-BE49-F238E27FC236}">
                              <a16:creationId xmlns:a16="http://schemas.microsoft.com/office/drawing/2014/main" id="{00000000-0008-0000-0E00-0000EC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3" name="Freeform 1908">
                          <a:extLst>
                            <a:ext uri="{FF2B5EF4-FFF2-40B4-BE49-F238E27FC236}">
                              <a16:creationId xmlns:a16="http://schemas.microsoft.com/office/drawing/2014/main" id="{00000000-0008-0000-0E00-0000ED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81" name="Group 1909">
                  <a:extLst>
                    <a:ext uri="{FF2B5EF4-FFF2-40B4-BE49-F238E27FC236}">
                      <a16:creationId xmlns:a16="http://schemas.microsoft.com/office/drawing/2014/main" id="{00000000-0008-0000-0E00-0000E1010000}"/>
                    </a:ext>
                  </a:extLst>
                </xdr:cNvPr>
                <xdr:cNvGrpSpPr>
                  <a:grpSpLocks/>
                </xdr:cNvGrpSpPr>
              </xdr:nvGrpSpPr>
              <xdr:grpSpPr bwMode="auto">
                <a:xfrm>
                  <a:off x="339" y="142"/>
                  <a:ext cx="22" cy="74"/>
                  <a:chOff x="402" y="142"/>
                  <a:chExt cx="22" cy="74"/>
                </a:xfrm>
              </xdr:grpSpPr>
              <xdr:sp macro="" textlink="">
                <xdr:nvSpPr>
                  <xdr:cNvPr id="482" name="Freeform 1910">
                    <a:extLst>
                      <a:ext uri="{FF2B5EF4-FFF2-40B4-BE49-F238E27FC236}">
                        <a16:creationId xmlns:a16="http://schemas.microsoft.com/office/drawing/2014/main" id="{00000000-0008-0000-0E00-0000E2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83" name="Group 1911">
                    <a:extLst>
                      <a:ext uri="{FF2B5EF4-FFF2-40B4-BE49-F238E27FC236}">
                        <a16:creationId xmlns:a16="http://schemas.microsoft.com/office/drawing/2014/main" id="{00000000-0008-0000-0E00-0000E3010000}"/>
                      </a:ext>
                    </a:extLst>
                  </xdr:cNvPr>
                  <xdr:cNvGrpSpPr>
                    <a:grpSpLocks/>
                  </xdr:cNvGrpSpPr>
                </xdr:nvGrpSpPr>
                <xdr:grpSpPr bwMode="auto">
                  <a:xfrm>
                    <a:off x="409" y="170"/>
                    <a:ext cx="15" cy="46"/>
                    <a:chOff x="325" y="55"/>
                    <a:chExt cx="15" cy="46"/>
                  </a:xfrm>
                </xdr:grpSpPr>
                <xdr:sp macro="" textlink="">
                  <xdr:nvSpPr>
                    <xdr:cNvPr id="484" name="Freeform 1912">
                      <a:extLst>
                        <a:ext uri="{FF2B5EF4-FFF2-40B4-BE49-F238E27FC236}">
                          <a16:creationId xmlns:a16="http://schemas.microsoft.com/office/drawing/2014/main" id="{00000000-0008-0000-0E00-0000E4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5" name="Freeform 1913">
                      <a:extLst>
                        <a:ext uri="{FF2B5EF4-FFF2-40B4-BE49-F238E27FC236}">
                          <a16:creationId xmlns:a16="http://schemas.microsoft.com/office/drawing/2014/main" id="{00000000-0008-0000-0E00-0000E5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478" name="図 477">
                <a:extLst>
                  <a:ext uri="{FF2B5EF4-FFF2-40B4-BE49-F238E27FC236}">
                    <a16:creationId xmlns:a16="http://schemas.microsoft.com/office/drawing/2014/main" id="{00000000-0008-0000-0E00-0000DE01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grpSp>
          <xdr:nvGrpSpPr>
            <xdr:cNvPr id="250" name="グループ化 249">
              <a:extLst>
                <a:ext uri="{FF2B5EF4-FFF2-40B4-BE49-F238E27FC236}">
                  <a16:creationId xmlns:a16="http://schemas.microsoft.com/office/drawing/2014/main" id="{00000000-0008-0000-0E00-0000FA000000}"/>
                </a:ext>
              </a:extLst>
            </xdr:cNvPr>
            <xdr:cNvGrpSpPr/>
          </xdr:nvGrpSpPr>
          <xdr:grpSpPr>
            <a:xfrm>
              <a:off x="8516431" y="4499405"/>
              <a:ext cx="2229239" cy="2607172"/>
              <a:chOff x="8603677" y="4650684"/>
              <a:chExt cx="2224437" cy="2712828"/>
            </a:xfrm>
          </xdr:grpSpPr>
          <xdr:grpSp>
            <xdr:nvGrpSpPr>
              <xdr:cNvPr id="257" name="グループ化 256">
                <a:extLst>
                  <a:ext uri="{FF2B5EF4-FFF2-40B4-BE49-F238E27FC236}">
                    <a16:creationId xmlns:a16="http://schemas.microsoft.com/office/drawing/2014/main" id="{00000000-0008-0000-0E00-000001010000}"/>
                  </a:ext>
                </a:extLst>
              </xdr:cNvPr>
              <xdr:cNvGrpSpPr/>
            </xdr:nvGrpSpPr>
            <xdr:grpSpPr>
              <a:xfrm>
                <a:off x="8603677" y="4650684"/>
                <a:ext cx="2224437" cy="2712828"/>
                <a:chOff x="8625549" y="1629444"/>
                <a:chExt cx="2234888" cy="2660766"/>
              </a:xfrm>
            </xdr:grpSpPr>
            <xdr:grpSp>
              <xdr:nvGrpSpPr>
                <xdr:cNvPr id="443" name="グループ化 442">
                  <a:extLst>
                    <a:ext uri="{FF2B5EF4-FFF2-40B4-BE49-F238E27FC236}">
                      <a16:creationId xmlns:a16="http://schemas.microsoft.com/office/drawing/2014/main" id="{00000000-0008-0000-0E00-0000BB010000}"/>
                    </a:ext>
                  </a:extLst>
                </xdr:cNvPr>
                <xdr:cNvGrpSpPr/>
              </xdr:nvGrpSpPr>
              <xdr:grpSpPr>
                <a:xfrm>
                  <a:off x="8625549" y="1629444"/>
                  <a:ext cx="1768051" cy="2660766"/>
                  <a:chOff x="8572429" y="1614121"/>
                  <a:chExt cx="1765881" cy="2637989"/>
                </a:xfrm>
              </xdr:grpSpPr>
              <xdr:grpSp>
                <xdr:nvGrpSpPr>
                  <xdr:cNvPr id="470" name="グループ化 469">
                    <a:extLst>
                      <a:ext uri="{FF2B5EF4-FFF2-40B4-BE49-F238E27FC236}">
                        <a16:creationId xmlns:a16="http://schemas.microsoft.com/office/drawing/2014/main" id="{00000000-0008-0000-0E00-0000D6010000}"/>
                      </a:ext>
                    </a:extLst>
                  </xdr:cNvPr>
                  <xdr:cNvGrpSpPr/>
                </xdr:nvGrpSpPr>
                <xdr:grpSpPr>
                  <a:xfrm>
                    <a:off x="8572429" y="1614121"/>
                    <a:ext cx="1592381" cy="2499473"/>
                    <a:chOff x="8572429" y="1614121"/>
                    <a:chExt cx="1592381" cy="2499473"/>
                  </a:xfrm>
                </xdr:grpSpPr>
                <xdr:cxnSp macro="">
                  <xdr:nvCxnSpPr>
                    <xdr:cNvPr id="475" name="直線コネクタ 474">
                      <a:extLst>
                        <a:ext uri="{FF2B5EF4-FFF2-40B4-BE49-F238E27FC236}">
                          <a16:creationId xmlns:a16="http://schemas.microsoft.com/office/drawing/2014/main" id="{00000000-0008-0000-0E00-0000DB010000}"/>
                        </a:ext>
                      </a:extLst>
                    </xdr:cNvPr>
                    <xdr:cNvCxnSpPr/>
                  </xdr:nvCxnSpPr>
                  <xdr:spPr>
                    <a:xfrm>
                      <a:off x="10164640" y="1614121"/>
                      <a:ext cx="170" cy="2463439"/>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76" name="直線コネクタ 475">
                      <a:extLst>
                        <a:ext uri="{FF2B5EF4-FFF2-40B4-BE49-F238E27FC236}">
                          <a16:creationId xmlns:a16="http://schemas.microsoft.com/office/drawing/2014/main" id="{00000000-0008-0000-0E00-0000DC010000}"/>
                        </a:ext>
                      </a:extLst>
                    </xdr:cNvPr>
                    <xdr:cNvCxnSpPr/>
                  </xdr:nvCxnSpPr>
                  <xdr:spPr>
                    <a:xfrm>
                      <a:off x="8572429" y="1648228"/>
                      <a:ext cx="0" cy="246536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71" name="テキスト ボックス 470">
                    <a:extLst>
                      <a:ext uri="{FF2B5EF4-FFF2-40B4-BE49-F238E27FC236}">
                        <a16:creationId xmlns:a16="http://schemas.microsoft.com/office/drawing/2014/main" id="{00000000-0008-0000-0E00-0000D7010000}"/>
                      </a:ext>
                    </a:extLst>
                  </xdr:cNvPr>
                  <xdr:cNvSpPr txBox="1"/>
                </xdr:nvSpPr>
                <xdr:spPr>
                  <a:xfrm>
                    <a:off x="8818491" y="3998104"/>
                    <a:ext cx="609446" cy="1977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cxnSp macro="">
                <xdr:nvCxnSpPr>
                  <xdr:cNvPr id="472" name="直線コネクタ 471">
                    <a:extLst>
                      <a:ext uri="{FF2B5EF4-FFF2-40B4-BE49-F238E27FC236}">
                        <a16:creationId xmlns:a16="http://schemas.microsoft.com/office/drawing/2014/main" id="{00000000-0008-0000-0E00-0000D8010000}"/>
                      </a:ext>
                    </a:extLst>
                  </xdr:cNvPr>
                  <xdr:cNvCxnSpPr/>
                </xdr:nvCxnSpPr>
                <xdr:spPr>
                  <a:xfrm flipV="1">
                    <a:off x="8817194" y="3985788"/>
                    <a:ext cx="1023828"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73" name="直線コネクタ 472">
                    <a:extLst>
                      <a:ext uri="{FF2B5EF4-FFF2-40B4-BE49-F238E27FC236}">
                        <a16:creationId xmlns:a16="http://schemas.microsoft.com/office/drawing/2014/main" id="{00000000-0008-0000-0E00-0000D9010000}"/>
                      </a:ext>
                    </a:extLst>
                  </xdr:cNvPr>
                  <xdr:cNvCxnSpPr/>
                </xdr:nvCxnSpPr>
                <xdr:spPr>
                  <a:xfrm flipV="1">
                    <a:off x="9834196" y="3987219"/>
                    <a:ext cx="317255"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74" name="テキスト ボックス 473">
                    <a:extLst>
                      <a:ext uri="{FF2B5EF4-FFF2-40B4-BE49-F238E27FC236}">
                        <a16:creationId xmlns:a16="http://schemas.microsoft.com/office/drawing/2014/main" id="{00000000-0008-0000-0E00-0000DA010000}"/>
                      </a:ext>
                    </a:extLst>
                  </xdr:cNvPr>
                  <xdr:cNvSpPr txBox="1"/>
                </xdr:nvSpPr>
                <xdr:spPr>
                  <a:xfrm>
                    <a:off x="9728864" y="4054388"/>
                    <a:ext cx="609446" cy="1977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grpSp>
              <xdr:nvGrpSpPr>
                <xdr:cNvPr id="444" name="グループ化 443">
                  <a:extLst>
                    <a:ext uri="{FF2B5EF4-FFF2-40B4-BE49-F238E27FC236}">
                      <a16:creationId xmlns:a16="http://schemas.microsoft.com/office/drawing/2014/main" id="{00000000-0008-0000-0E00-0000BC010000}"/>
                    </a:ext>
                  </a:extLst>
                </xdr:cNvPr>
                <xdr:cNvGrpSpPr/>
              </xdr:nvGrpSpPr>
              <xdr:grpSpPr>
                <a:xfrm>
                  <a:off x="9179099" y="1722960"/>
                  <a:ext cx="696619" cy="1020987"/>
                  <a:chOff x="9128575" y="1707637"/>
                  <a:chExt cx="702417" cy="1012705"/>
                </a:xfrm>
              </xdr:grpSpPr>
              <xdr:sp macro="" textlink="">
                <xdr:nvSpPr>
                  <xdr:cNvPr id="466" name="テキスト ボックス 465">
                    <a:extLst>
                      <a:ext uri="{FF2B5EF4-FFF2-40B4-BE49-F238E27FC236}">
                        <a16:creationId xmlns:a16="http://schemas.microsoft.com/office/drawing/2014/main" id="{00000000-0008-0000-0E00-0000D2010000}"/>
                      </a:ext>
                    </a:extLst>
                  </xdr:cNvPr>
                  <xdr:cNvSpPr txBox="1"/>
                </xdr:nvSpPr>
                <xdr:spPr>
                  <a:xfrm>
                    <a:off x="9128575" y="1707637"/>
                    <a:ext cx="702417" cy="2475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パッカー車</a:t>
                    </a:r>
                  </a:p>
                </xdr:txBody>
              </xdr:sp>
              <xdr:grpSp>
                <xdr:nvGrpSpPr>
                  <xdr:cNvPr id="467" name="グループ化 466">
                    <a:extLst>
                      <a:ext uri="{FF2B5EF4-FFF2-40B4-BE49-F238E27FC236}">
                        <a16:creationId xmlns:a16="http://schemas.microsoft.com/office/drawing/2014/main" id="{00000000-0008-0000-0E00-0000D3010000}"/>
                      </a:ext>
                    </a:extLst>
                  </xdr:cNvPr>
                  <xdr:cNvGrpSpPr/>
                </xdr:nvGrpSpPr>
                <xdr:grpSpPr>
                  <a:xfrm rot="10800000">
                    <a:off x="9268948" y="1923235"/>
                    <a:ext cx="381195" cy="797107"/>
                    <a:chOff x="8233317" y="1747024"/>
                    <a:chExt cx="382128" cy="791752"/>
                  </a:xfrm>
                </xdr:grpSpPr>
                <xdr:sp macro="" textlink="">
                  <xdr:nvSpPr>
                    <xdr:cNvPr id="468" name="正方形/長方形 467">
                      <a:extLst>
                        <a:ext uri="{FF2B5EF4-FFF2-40B4-BE49-F238E27FC236}">
                          <a16:creationId xmlns:a16="http://schemas.microsoft.com/office/drawing/2014/main" id="{00000000-0008-0000-0E00-0000D401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69" name="四角形: 角を丸くする 468">
                      <a:extLst>
                        <a:ext uri="{FF2B5EF4-FFF2-40B4-BE49-F238E27FC236}">
                          <a16:creationId xmlns:a16="http://schemas.microsoft.com/office/drawing/2014/main" id="{00000000-0008-0000-0E00-0000D501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445" name="グループ化 444">
                  <a:extLst>
                    <a:ext uri="{FF2B5EF4-FFF2-40B4-BE49-F238E27FC236}">
                      <a16:creationId xmlns:a16="http://schemas.microsoft.com/office/drawing/2014/main" id="{00000000-0008-0000-0E00-0000BD010000}"/>
                    </a:ext>
                  </a:extLst>
                </xdr:cNvPr>
                <xdr:cNvGrpSpPr/>
              </xdr:nvGrpSpPr>
              <xdr:grpSpPr>
                <a:xfrm>
                  <a:off x="9124999" y="2807233"/>
                  <a:ext cx="1735438" cy="980344"/>
                  <a:chOff x="9074475" y="2781557"/>
                  <a:chExt cx="1733782" cy="972061"/>
                </a:xfrm>
              </xdr:grpSpPr>
              <xdr:sp macro="" textlink="">
                <xdr:nvSpPr>
                  <xdr:cNvPr id="446" name="テキスト ボックス 445">
                    <a:extLst>
                      <a:ext uri="{FF2B5EF4-FFF2-40B4-BE49-F238E27FC236}">
                        <a16:creationId xmlns:a16="http://schemas.microsoft.com/office/drawing/2014/main" id="{00000000-0008-0000-0E00-0000BE010000}"/>
                      </a:ext>
                    </a:extLst>
                  </xdr:cNvPr>
                  <xdr:cNvSpPr txBox="1"/>
                </xdr:nvSpPr>
                <xdr:spPr>
                  <a:xfrm>
                    <a:off x="10196667" y="3114047"/>
                    <a:ext cx="611590" cy="197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447" name="グループ化 446">
                    <a:extLst>
                      <a:ext uri="{FF2B5EF4-FFF2-40B4-BE49-F238E27FC236}">
                        <a16:creationId xmlns:a16="http://schemas.microsoft.com/office/drawing/2014/main" id="{00000000-0008-0000-0E00-0000BF010000}"/>
                      </a:ext>
                    </a:extLst>
                  </xdr:cNvPr>
                  <xdr:cNvGrpSpPr/>
                </xdr:nvGrpSpPr>
                <xdr:grpSpPr>
                  <a:xfrm>
                    <a:off x="9074475" y="2781557"/>
                    <a:ext cx="1455629" cy="972061"/>
                    <a:chOff x="8925377" y="2814549"/>
                    <a:chExt cx="1456915" cy="979742"/>
                  </a:xfrm>
                </xdr:grpSpPr>
                <xdr:grpSp>
                  <xdr:nvGrpSpPr>
                    <xdr:cNvPr id="449" name="グループ化 448">
                      <a:extLst>
                        <a:ext uri="{FF2B5EF4-FFF2-40B4-BE49-F238E27FC236}">
                          <a16:creationId xmlns:a16="http://schemas.microsoft.com/office/drawing/2014/main" id="{00000000-0008-0000-0E00-0000C1010000}"/>
                        </a:ext>
                      </a:extLst>
                    </xdr:cNvPr>
                    <xdr:cNvGrpSpPr/>
                  </xdr:nvGrpSpPr>
                  <xdr:grpSpPr>
                    <a:xfrm>
                      <a:off x="8925377" y="2814549"/>
                      <a:ext cx="774936" cy="979742"/>
                      <a:chOff x="7986399" y="2814897"/>
                      <a:chExt cx="773222" cy="967743"/>
                    </a:xfrm>
                  </xdr:grpSpPr>
                  <xdr:grpSp>
                    <xdr:nvGrpSpPr>
                      <xdr:cNvPr id="453" name="グループ化 452">
                        <a:extLst>
                          <a:ext uri="{FF2B5EF4-FFF2-40B4-BE49-F238E27FC236}">
                            <a16:creationId xmlns:a16="http://schemas.microsoft.com/office/drawing/2014/main" id="{00000000-0008-0000-0E00-0000C5010000}"/>
                          </a:ext>
                        </a:extLst>
                      </xdr:cNvPr>
                      <xdr:cNvGrpSpPr/>
                    </xdr:nvGrpSpPr>
                    <xdr:grpSpPr>
                      <a:xfrm>
                        <a:off x="8056341" y="2815087"/>
                        <a:ext cx="703280" cy="967553"/>
                        <a:chOff x="8034057" y="2816250"/>
                        <a:chExt cx="701135" cy="972098"/>
                      </a:xfrm>
                    </xdr:grpSpPr>
                    <xdr:grpSp>
                      <xdr:nvGrpSpPr>
                        <xdr:cNvPr id="462" name="グループ化 461">
                          <a:extLst>
                            <a:ext uri="{FF2B5EF4-FFF2-40B4-BE49-F238E27FC236}">
                              <a16:creationId xmlns:a16="http://schemas.microsoft.com/office/drawing/2014/main" id="{00000000-0008-0000-0E00-0000CE010000}"/>
                            </a:ext>
                          </a:extLst>
                        </xdr:cNvPr>
                        <xdr:cNvGrpSpPr/>
                      </xdr:nvGrpSpPr>
                      <xdr:grpSpPr>
                        <a:xfrm>
                          <a:off x="8149144" y="2816250"/>
                          <a:ext cx="380962" cy="795471"/>
                          <a:chOff x="8396017" y="2159787"/>
                          <a:chExt cx="384282" cy="802990"/>
                        </a:xfrm>
                      </xdr:grpSpPr>
                      <xdr:sp macro="" textlink="">
                        <xdr:nvSpPr>
                          <xdr:cNvPr id="464" name="正方形/長方形 463">
                            <a:extLst>
                              <a:ext uri="{FF2B5EF4-FFF2-40B4-BE49-F238E27FC236}">
                                <a16:creationId xmlns:a16="http://schemas.microsoft.com/office/drawing/2014/main" id="{00000000-0008-0000-0E00-0000D001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65" name="四角形: 角を丸くする 464">
                            <a:extLst>
                              <a:ext uri="{FF2B5EF4-FFF2-40B4-BE49-F238E27FC236}">
                                <a16:creationId xmlns:a16="http://schemas.microsoft.com/office/drawing/2014/main" id="{00000000-0008-0000-0E00-0000D101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463" name="テキスト ボックス 462">
                          <a:extLst>
                            <a:ext uri="{FF2B5EF4-FFF2-40B4-BE49-F238E27FC236}">
                              <a16:creationId xmlns:a16="http://schemas.microsoft.com/office/drawing/2014/main" id="{00000000-0008-0000-0E00-0000CF010000}"/>
                            </a:ext>
                          </a:extLst>
                        </xdr:cNvPr>
                        <xdr:cNvSpPr txBox="1"/>
                      </xdr:nvSpPr>
                      <xdr:spPr>
                        <a:xfrm>
                          <a:off x="8034057" y="3576845"/>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454" name="正方形/長方形 453">
                        <a:extLst>
                          <a:ext uri="{FF2B5EF4-FFF2-40B4-BE49-F238E27FC236}">
                            <a16:creationId xmlns:a16="http://schemas.microsoft.com/office/drawing/2014/main" id="{00000000-0008-0000-0E00-0000C601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55" name="直線コネクタ 454">
                        <a:extLst>
                          <a:ext uri="{FF2B5EF4-FFF2-40B4-BE49-F238E27FC236}">
                            <a16:creationId xmlns:a16="http://schemas.microsoft.com/office/drawing/2014/main" id="{00000000-0008-0000-0E00-0000C701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56" name="正方形/長方形 455">
                        <a:extLst>
                          <a:ext uri="{FF2B5EF4-FFF2-40B4-BE49-F238E27FC236}">
                            <a16:creationId xmlns:a16="http://schemas.microsoft.com/office/drawing/2014/main" id="{00000000-0008-0000-0E00-0000C801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57" name="直線コネクタ 456">
                        <a:extLst>
                          <a:ext uri="{FF2B5EF4-FFF2-40B4-BE49-F238E27FC236}">
                            <a16:creationId xmlns:a16="http://schemas.microsoft.com/office/drawing/2014/main" id="{00000000-0008-0000-0E00-0000C901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58" name="正方形/長方形 457">
                        <a:extLst>
                          <a:ext uri="{FF2B5EF4-FFF2-40B4-BE49-F238E27FC236}">
                            <a16:creationId xmlns:a16="http://schemas.microsoft.com/office/drawing/2014/main" id="{00000000-0008-0000-0E00-0000CA010000}"/>
                          </a:ext>
                        </a:extLst>
                      </xdr:cNvPr>
                      <xdr:cNvSpPr/>
                    </xdr:nvSpPr>
                    <xdr:spPr>
                      <a:xfrm>
                        <a:off x="7986399" y="2819545"/>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59" name="直線コネクタ 458">
                        <a:extLst>
                          <a:ext uri="{FF2B5EF4-FFF2-40B4-BE49-F238E27FC236}">
                            <a16:creationId xmlns:a16="http://schemas.microsoft.com/office/drawing/2014/main" id="{00000000-0008-0000-0E00-0000CB010000}"/>
                          </a:ext>
                        </a:extLst>
                      </xdr:cNvPr>
                      <xdr:cNvCxnSpPr/>
                    </xdr:nvCxnSpPr>
                    <xdr:spPr>
                      <a:xfrm flipH="1">
                        <a:off x="8045382" y="2862314"/>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60" name="正方形/長方形 459">
                        <a:extLst>
                          <a:ext uri="{FF2B5EF4-FFF2-40B4-BE49-F238E27FC236}">
                            <a16:creationId xmlns:a16="http://schemas.microsoft.com/office/drawing/2014/main" id="{00000000-0008-0000-0E00-0000CC010000}"/>
                          </a:ext>
                        </a:extLst>
                      </xdr:cNvPr>
                      <xdr:cNvSpPr/>
                    </xdr:nvSpPr>
                    <xdr:spPr>
                      <a:xfrm>
                        <a:off x="8637736" y="2814897"/>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61" name="直線コネクタ 460">
                        <a:extLst>
                          <a:ext uri="{FF2B5EF4-FFF2-40B4-BE49-F238E27FC236}">
                            <a16:creationId xmlns:a16="http://schemas.microsoft.com/office/drawing/2014/main" id="{00000000-0008-0000-0E00-0000CD010000}"/>
                          </a:ext>
                        </a:extLst>
                      </xdr:cNvPr>
                      <xdr:cNvCxnSpPr/>
                    </xdr:nvCxnSpPr>
                    <xdr:spPr>
                      <a:xfrm flipH="1">
                        <a:off x="8530538" y="2861719"/>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450" name="グループ化 449">
                      <a:extLst>
                        <a:ext uri="{FF2B5EF4-FFF2-40B4-BE49-F238E27FC236}">
                          <a16:creationId xmlns:a16="http://schemas.microsoft.com/office/drawing/2014/main" id="{00000000-0008-0000-0E00-0000C2010000}"/>
                        </a:ext>
                      </a:extLst>
                    </xdr:cNvPr>
                    <xdr:cNvGrpSpPr/>
                  </xdr:nvGrpSpPr>
                  <xdr:grpSpPr>
                    <a:xfrm>
                      <a:off x="9304276" y="2954694"/>
                      <a:ext cx="1078016" cy="120622"/>
                      <a:chOff x="9304276" y="2954694"/>
                      <a:chExt cx="1078016" cy="120622"/>
                    </a:xfrm>
                  </xdr:grpSpPr>
                  <xdr:cxnSp macro="">
                    <xdr:nvCxnSpPr>
                      <xdr:cNvPr id="451" name="直線コネクタ 450">
                        <a:extLst>
                          <a:ext uri="{FF2B5EF4-FFF2-40B4-BE49-F238E27FC236}">
                            <a16:creationId xmlns:a16="http://schemas.microsoft.com/office/drawing/2014/main" id="{00000000-0008-0000-0E00-0000C3010000}"/>
                          </a:ext>
                        </a:extLst>
                      </xdr:cNvPr>
                      <xdr:cNvCxnSpPr>
                        <a:endCxn id="452" idx="1"/>
                      </xdr:cNvCxnSpPr>
                    </xdr:nvCxnSpPr>
                    <xdr:spPr>
                      <a:xfrm>
                        <a:off x="9304276" y="2954694"/>
                        <a:ext cx="909539" cy="61558"/>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452" name="四角形: 角を丸くする 451">
                        <a:extLst>
                          <a:ext uri="{FF2B5EF4-FFF2-40B4-BE49-F238E27FC236}">
                            <a16:creationId xmlns:a16="http://schemas.microsoft.com/office/drawing/2014/main" id="{00000000-0008-0000-0E00-0000C4010000}"/>
                          </a:ext>
                        </a:extLst>
                      </xdr:cNvPr>
                      <xdr:cNvSpPr/>
                    </xdr:nvSpPr>
                    <xdr:spPr>
                      <a:xfrm>
                        <a:off x="10213815" y="2957187"/>
                        <a:ext cx="168477" cy="118129"/>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xnSp macro="">
                <xdr:nvCxnSpPr>
                  <xdr:cNvPr id="448" name="直線コネクタ 447">
                    <a:extLst>
                      <a:ext uri="{FF2B5EF4-FFF2-40B4-BE49-F238E27FC236}">
                        <a16:creationId xmlns:a16="http://schemas.microsoft.com/office/drawing/2014/main" id="{00000000-0008-0000-0E00-0000C0010000}"/>
                      </a:ext>
                    </a:extLst>
                  </xdr:cNvPr>
                  <xdr:cNvCxnSpPr>
                    <a:endCxn id="446" idx="0"/>
                  </xdr:cNvCxnSpPr>
                </xdr:nvCxnSpPr>
                <xdr:spPr>
                  <a:xfrm>
                    <a:off x="9441656" y="3021806"/>
                    <a:ext cx="1061402" cy="92241"/>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nvGrpSpPr>
              <xdr:cNvPr id="258" name="グループ化 257">
                <a:extLst>
                  <a:ext uri="{FF2B5EF4-FFF2-40B4-BE49-F238E27FC236}">
                    <a16:creationId xmlns:a16="http://schemas.microsoft.com/office/drawing/2014/main" id="{00000000-0008-0000-0E00-000002010000}"/>
                  </a:ext>
                </a:extLst>
              </xdr:cNvPr>
              <xdr:cNvGrpSpPr/>
            </xdr:nvGrpSpPr>
            <xdr:grpSpPr>
              <a:xfrm>
                <a:off x="9062949" y="4650685"/>
                <a:ext cx="1042238" cy="2316660"/>
                <a:chOff x="8953297" y="1601696"/>
                <a:chExt cx="1050403" cy="2250694"/>
              </a:xfrm>
            </xdr:grpSpPr>
            <xdr:grpSp>
              <xdr:nvGrpSpPr>
                <xdr:cNvPr id="259" name="Group 1868">
                  <a:extLst>
                    <a:ext uri="{FF2B5EF4-FFF2-40B4-BE49-F238E27FC236}">
                      <a16:creationId xmlns:a16="http://schemas.microsoft.com/office/drawing/2014/main" id="{00000000-0008-0000-0E00-000003010000}"/>
                    </a:ext>
                  </a:extLst>
                </xdr:cNvPr>
                <xdr:cNvGrpSpPr>
                  <a:grpSpLocks/>
                </xdr:cNvGrpSpPr>
              </xdr:nvGrpSpPr>
              <xdr:grpSpPr bwMode="auto">
                <a:xfrm>
                  <a:off x="8983062" y="1601696"/>
                  <a:ext cx="140765" cy="256399"/>
                  <a:chOff x="283" y="107"/>
                  <a:chExt cx="78" cy="198"/>
                </a:xfrm>
              </xdr:grpSpPr>
              <xdr:grpSp>
                <xdr:nvGrpSpPr>
                  <xdr:cNvPr id="398" name="Group 1869">
                    <a:extLst>
                      <a:ext uri="{FF2B5EF4-FFF2-40B4-BE49-F238E27FC236}">
                        <a16:creationId xmlns:a16="http://schemas.microsoft.com/office/drawing/2014/main" id="{00000000-0008-0000-0E00-00008E010000}"/>
                      </a:ext>
                    </a:extLst>
                  </xdr:cNvPr>
                  <xdr:cNvGrpSpPr>
                    <a:grpSpLocks/>
                  </xdr:cNvGrpSpPr>
                </xdr:nvGrpSpPr>
                <xdr:grpSpPr bwMode="auto">
                  <a:xfrm>
                    <a:off x="283" y="141"/>
                    <a:ext cx="36" cy="69"/>
                    <a:chOff x="320" y="141"/>
                    <a:chExt cx="36" cy="69"/>
                  </a:xfrm>
                </xdr:grpSpPr>
                <xdr:sp macro="" textlink="">
                  <xdr:nvSpPr>
                    <xdr:cNvPr id="439" name="Freeform 1870">
                      <a:extLst>
                        <a:ext uri="{FF2B5EF4-FFF2-40B4-BE49-F238E27FC236}">
                          <a16:creationId xmlns:a16="http://schemas.microsoft.com/office/drawing/2014/main" id="{00000000-0008-0000-0E00-0000B7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40" name="Group 1871">
                      <a:extLst>
                        <a:ext uri="{FF2B5EF4-FFF2-40B4-BE49-F238E27FC236}">
                          <a16:creationId xmlns:a16="http://schemas.microsoft.com/office/drawing/2014/main" id="{00000000-0008-0000-0E00-0000B8010000}"/>
                        </a:ext>
                      </a:extLst>
                    </xdr:cNvPr>
                    <xdr:cNvGrpSpPr>
                      <a:grpSpLocks/>
                    </xdr:cNvGrpSpPr>
                  </xdr:nvGrpSpPr>
                  <xdr:grpSpPr bwMode="auto">
                    <a:xfrm>
                      <a:off x="320" y="166"/>
                      <a:ext cx="28" cy="44"/>
                      <a:chOff x="299" y="179"/>
                      <a:chExt cx="28" cy="44"/>
                    </a:xfrm>
                  </xdr:grpSpPr>
                  <xdr:sp macro="" textlink="">
                    <xdr:nvSpPr>
                      <xdr:cNvPr id="441" name="Freeform 1872">
                        <a:extLst>
                          <a:ext uri="{FF2B5EF4-FFF2-40B4-BE49-F238E27FC236}">
                            <a16:creationId xmlns:a16="http://schemas.microsoft.com/office/drawing/2014/main" id="{00000000-0008-0000-0E00-0000B9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 name="Freeform 1873">
                        <a:extLst>
                          <a:ext uri="{FF2B5EF4-FFF2-40B4-BE49-F238E27FC236}">
                            <a16:creationId xmlns:a16="http://schemas.microsoft.com/office/drawing/2014/main" id="{00000000-0008-0000-0E00-0000BA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99" name="Group 1874">
                    <a:extLst>
                      <a:ext uri="{FF2B5EF4-FFF2-40B4-BE49-F238E27FC236}">
                        <a16:creationId xmlns:a16="http://schemas.microsoft.com/office/drawing/2014/main" id="{00000000-0008-0000-0E00-00008F010000}"/>
                      </a:ext>
                    </a:extLst>
                  </xdr:cNvPr>
                  <xdr:cNvGrpSpPr>
                    <a:grpSpLocks/>
                  </xdr:cNvGrpSpPr>
                </xdr:nvGrpSpPr>
                <xdr:grpSpPr bwMode="auto">
                  <a:xfrm>
                    <a:off x="306" y="107"/>
                    <a:ext cx="48" cy="198"/>
                    <a:chOff x="306" y="107"/>
                    <a:chExt cx="48" cy="198"/>
                  </a:xfrm>
                </xdr:grpSpPr>
                <xdr:grpSp>
                  <xdr:nvGrpSpPr>
                    <xdr:cNvPr id="405" name="Group 1875">
                      <a:extLst>
                        <a:ext uri="{FF2B5EF4-FFF2-40B4-BE49-F238E27FC236}">
                          <a16:creationId xmlns:a16="http://schemas.microsoft.com/office/drawing/2014/main" id="{00000000-0008-0000-0E00-000095010000}"/>
                        </a:ext>
                      </a:extLst>
                    </xdr:cNvPr>
                    <xdr:cNvGrpSpPr>
                      <a:grpSpLocks/>
                    </xdr:cNvGrpSpPr>
                  </xdr:nvGrpSpPr>
                  <xdr:grpSpPr bwMode="auto">
                    <a:xfrm>
                      <a:off x="307" y="107"/>
                      <a:ext cx="41" cy="114"/>
                      <a:chOff x="307" y="107"/>
                      <a:chExt cx="41" cy="114"/>
                    </a:xfrm>
                  </xdr:grpSpPr>
                  <xdr:grpSp>
                    <xdr:nvGrpSpPr>
                      <xdr:cNvPr id="417" name="Group 1876">
                        <a:extLst>
                          <a:ext uri="{FF2B5EF4-FFF2-40B4-BE49-F238E27FC236}">
                            <a16:creationId xmlns:a16="http://schemas.microsoft.com/office/drawing/2014/main" id="{00000000-0008-0000-0E00-0000A1010000}"/>
                          </a:ext>
                        </a:extLst>
                      </xdr:cNvPr>
                      <xdr:cNvGrpSpPr>
                        <a:grpSpLocks/>
                      </xdr:cNvGrpSpPr>
                    </xdr:nvGrpSpPr>
                    <xdr:grpSpPr bwMode="auto">
                      <a:xfrm>
                        <a:off x="309" y="186"/>
                        <a:ext cx="38" cy="35"/>
                        <a:chOff x="359" y="187"/>
                        <a:chExt cx="38" cy="35"/>
                      </a:xfrm>
                    </xdr:grpSpPr>
                    <xdr:sp macro="" textlink="">
                      <xdr:nvSpPr>
                        <xdr:cNvPr id="435" name="Freeform 1877">
                          <a:extLst>
                            <a:ext uri="{FF2B5EF4-FFF2-40B4-BE49-F238E27FC236}">
                              <a16:creationId xmlns:a16="http://schemas.microsoft.com/office/drawing/2014/main" id="{00000000-0008-0000-0E00-0000B3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36" name="Group 1878">
                          <a:extLst>
                            <a:ext uri="{FF2B5EF4-FFF2-40B4-BE49-F238E27FC236}">
                              <a16:creationId xmlns:a16="http://schemas.microsoft.com/office/drawing/2014/main" id="{00000000-0008-0000-0E00-0000B4010000}"/>
                            </a:ext>
                          </a:extLst>
                        </xdr:cNvPr>
                        <xdr:cNvGrpSpPr>
                          <a:grpSpLocks/>
                        </xdr:cNvGrpSpPr>
                      </xdr:nvGrpSpPr>
                      <xdr:grpSpPr bwMode="auto">
                        <a:xfrm>
                          <a:off x="359" y="187"/>
                          <a:ext cx="36" cy="9"/>
                          <a:chOff x="290" y="92"/>
                          <a:chExt cx="36" cy="9"/>
                        </a:xfrm>
                      </xdr:grpSpPr>
                      <xdr:sp macro="" textlink="">
                        <xdr:nvSpPr>
                          <xdr:cNvPr id="437" name="Freeform 1879">
                            <a:extLst>
                              <a:ext uri="{FF2B5EF4-FFF2-40B4-BE49-F238E27FC236}">
                                <a16:creationId xmlns:a16="http://schemas.microsoft.com/office/drawing/2014/main" id="{00000000-0008-0000-0E00-0000B5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8" name="Freeform 1880">
                            <a:extLst>
                              <a:ext uri="{FF2B5EF4-FFF2-40B4-BE49-F238E27FC236}">
                                <a16:creationId xmlns:a16="http://schemas.microsoft.com/office/drawing/2014/main" id="{00000000-0008-0000-0E00-0000B6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18" name="Group 1881">
                        <a:extLst>
                          <a:ext uri="{FF2B5EF4-FFF2-40B4-BE49-F238E27FC236}">
                            <a16:creationId xmlns:a16="http://schemas.microsoft.com/office/drawing/2014/main" id="{00000000-0008-0000-0E00-0000A2010000}"/>
                          </a:ext>
                        </a:extLst>
                      </xdr:cNvPr>
                      <xdr:cNvGrpSpPr>
                        <a:grpSpLocks/>
                      </xdr:cNvGrpSpPr>
                    </xdr:nvGrpSpPr>
                    <xdr:grpSpPr bwMode="auto">
                      <a:xfrm>
                        <a:off x="307" y="107"/>
                        <a:ext cx="41" cy="83"/>
                        <a:chOff x="307" y="107"/>
                        <a:chExt cx="41" cy="83"/>
                      </a:xfrm>
                    </xdr:grpSpPr>
                    <xdr:grpSp>
                      <xdr:nvGrpSpPr>
                        <xdr:cNvPr id="419" name="Group 1882">
                          <a:extLst>
                            <a:ext uri="{FF2B5EF4-FFF2-40B4-BE49-F238E27FC236}">
                              <a16:creationId xmlns:a16="http://schemas.microsoft.com/office/drawing/2014/main" id="{00000000-0008-0000-0E00-0000A3010000}"/>
                            </a:ext>
                          </a:extLst>
                        </xdr:cNvPr>
                        <xdr:cNvGrpSpPr>
                          <a:grpSpLocks noChangeAspect="1"/>
                        </xdr:cNvGrpSpPr>
                      </xdr:nvGrpSpPr>
                      <xdr:grpSpPr bwMode="auto">
                        <a:xfrm>
                          <a:off x="308" y="107"/>
                          <a:ext cx="32" cy="52"/>
                          <a:chOff x="288" y="0"/>
                          <a:chExt cx="63" cy="103"/>
                        </a:xfrm>
                      </xdr:grpSpPr>
                      <xdr:grpSp>
                        <xdr:nvGrpSpPr>
                          <xdr:cNvPr id="421" name="Group 1883">
                            <a:extLst>
                              <a:ext uri="{FF2B5EF4-FFF2-40B4-BE49-F238E27FC236}">
                                <a16:creationId xmlns:a16="http://schemas.microsoft.com/office/drawing/2014/main" id="{00000000-0008-0000-0E00-0000A5010000}"/>
                              </a:ext>
                            </a:extLst>
                          </xdr:cNvPr>
                          <xdr:cNvGrpSpPr>
                            <a:grpSpLocks noChangeAspect="1"/>
                          </xdr:cNvGrpSpPr>
                        </xdr:nvGrpSpPr>
                        <xdr:grpSpPr bwMode="auto">
                          <a:xfrm>
                            <a:off x="288" y="0"/>
                            <a:ext cx="55" cy="76"/>
                            <a:chOff x="288" y="0"/>
                            <a:chExt cx="110" cy="152"/>
                          </a:xfrm>
                        </xdr:grpSpPr>
                        <xdr:grpSp>
                          <xdr:nvGrpSpPr>
                            <xdr:cNvPr id="423" name="Group 1884">
                              <a:extLst>
                                <a:ext uri="{FF2B5EF4-FFF2-40B4-BE49-F238E27FC236}">
                                  <a16:creationId xmlns:a16="http://schemas.microsoft.com/office/drawing/2014/main" id="{00000000-0008-0000-0E00-0000A7010000}"/>
                                </a:ext>
                              </a:extLst>
                            </xdr:cNvPr>
                            <xdr:cNvGrpSpPr>
                              <a:grpSpLocks noChangeAspect="1"/>
                            </xdr:cNvGrpSpPr>
                          </xdr:nvGrpSpPr>
                          <xdr:grpSpPr bwMode="auto">
                            <a:xfrm>
                              <a:off x="304" y="48"/>
                              <a:ext cx="82" cy="104"/>
                              <a:chOff x="124" y="68"/>
                              <a:chExt cx="64" cy="92"/>
                            </a:xfrm>
                          </xdr:grpSpPr>
                          <xdr:sp macro="" textlink="">
                            <xdr:nvSpPr>
                              <xdr:cNvPr id="432" name="Freeform 1885">
                                <a:extLst>
                                  <a:ext uri="{FF2B5EF4-FFF2-40B4-BE49-F238E27FC236}">
                                    <a16:creationId xmlns:a16="http://schemas.microsoft.com/office/drawing/2014/main" id="{00000000-0008-0000-0E00-0000B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3" name="Freeform 1886">
                                <a:extLst>
                                  <a:ext uri="{FF2B5EF4-FFF2-40B4-BE49-F238E27FC236}">
                                    <a16:creationId xmlns:a16="http://schemas.microsoft.com/office/drawing/2014/main" id="{00000000-0008-0000-0E00-0000B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4" name="Freeform 1887">
                                <a:extLst>
                                  <a:ext uri="{FF2B5EF4-FFF2-40B4-BE49-F238E27FC236}">
                                    <a16:creationId xmlns:a16="http://schemas.microsoft.com/office/drawing/2014/main" id="{00000000-0008-0000-0E00-0000B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24" name="Group 1888">
                              <a:extLst>
                                <a:ext uri="{FF2B5EF4-FFF2-40B4-BE49-F238E27FC236}">
                                  <a16:creationId xmlns:a16="http://schemas.microsoft.com/office/drawing/2014/main" id="{00000000-0008-0000-0E00-0000A8010000}"/>
                                </a:ext>
                              </a:extLst>
                            </xdr:cNvPr>
                            <xdr:cNvGrpSpPr>
                              <a:grpSpLocks noChangeAspect="1"/>
                            </xdr:cNvGrpSpPr>
                          </xdr:nvGrpSpPr>
                          <xdr:grpSpPr bwMode="auto">
                            <a:xfrm>
                              <a:off x="288" y="0"/>
                              <a:ext cx="110" cy="120"/>
                              <a:chOff x="288" y="0"/>
                              <a:chExt cx="110" cy="120"/>
                            </a:xfrm>
                          </xdr:grpSpPr>
                          <xdr:sp macro="" textlink="">
                            <xdr:nvSpPr>
                              <xdr:cNvPr id="425" name="Freeform 1889">
                                <a:extLst>
                                  <a:ext uri="{FF2B5EF4-FFF2-40B4-BE49-F238E27FC236}">
                                    <a16:creationId xmlns:a16="http://schemas.microsoft.com/office/drawing/2014/main" id="{00000000-0008-0000-0E00-0000A9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26" name="Group 1890">
                                <a:extLst>
                                  <a:ext uri="{FF2B5EF4-FFF2-40B4-BE49-F238E27FC236}">
                                    <a16:creationId xmlns:a16="http://schemas.microsoft.com/office/drawing/2014/main" id="{00000000-0008-0000-0E00-0000AA010000}"/>
                                  </a:ext>
                                </a:extLst>
                              </xdr:cNvPr>
                              <xdr:cNvGrpSpPr>
                                <a:grpSpLocks noChangeAspect="1"/>
                              </xdr:cNvGrpSpPr>
                            </xdr:nvGrpSpPr>
                            <xdr:grpSpPr bwMode="auto">
                              <a:xfrm>
                                <a:off x="288" y="0"/>
                                <a:ext cx="110" cy="59"/>
                                <a:chOff x="182" y="52"/>
                                <a:chExt cx="110" cy="59"/>
                              </a:xfrm>
                            </xdr:grpSpPr>
                            <xdr:sp macro="" textlink="">
                              <xdr:nvSpPr>
                                <xdr:cNvPr id="427" name="Freeform 1891">
                                  <a:extLst>
                                    <a:ext uri="{FF2B5EF4-FFF2-40B4-BE49-F238E27FC236}">
                                      <a16:creationId xmlns:a16="http://schemas.microsoft.com/office/drawing/2014/main" id="{00000000-0008-0000-0E00-0000AB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8" name="Freeform 1892">
                                  <a:extLst>
                                    <a:ext uri="{FF2B5EF4-FFF2-40B4-BE49-F238E27FC236}">
                                      <a16:creationId xmlns:a16="http://schemas.microsoft.com/office/drawing/2014/main" id="{00000000-0008-0000-0E00-0000AC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29" name="Group 1893">
                                  <a:extLst>
                                    <a:ext uri="{FF2B5EF4-FFF2-40B4-BE49-F238E27FC236}">
                                      <a16:creationId xmlns:a16="http://schemas.microsoft.com/office/drawing/2014/main" id="{00000000-0008-0000-0E00-0000AD010000}"/>
                                    </a:ext>
                                  </a:extLst>
                                </xdr:cNvPr>
                                <xdr:cNvGrpSpPr>
                                  <a:grpSpLocks noChangeAspect="1"/>
                                </xdr:cNvGrpSpPr>
                              </xdr:nvGrpSpPr>
                              <xdr:grpSpPr bwMode="auto">
                                <a:xfrm>
                                  <a:off x="263" y="87"/>
                                  <a:ext cx="10" cy="13"/>
                                  <a:chOff x="80" y="110"/>
                                  <a:chExt cx="32" cy="30"/>
                                </a:xfrm>
                              </xdr:grpSpPr>
                              <xdr:sp macro="" textlink="">
                                <xdr:nvSpPr>
                                  <xdr:cNvPr id="430" name="Rectangle 1894">
                                    <a:extLst>
                                      <a:ext uri="{FF2B5EF4-FFF2-40B4-BE49-F238E27FC236}">
                                        <a16:creationId xmlns:a16="http://schemas.microsoft.com/office/drawing/2014/main" id="{00000000-0008-0000-0E00-0000A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1" name="Rectangle 1895">
                                    <a:extLst>
                                      <a:ext uri="{FF2B5EF4-FFF2-40B4-BE49-F238E27FC236}">
                                        <a16:creationId xmlns:a16="http://schemas.microsoft.com/office/drawing/2014/main" id="{00000000-0008-0000-0E00-0000A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22" name="Freeform 1896">
                            <a:extLst>
                              <a:ext uri="{FF2B5EF4-FFF2-40B4-BE49-F238E27FC236}">
                                <a16:creationId xmlns:a16="http://schemas.microsoft.com/office/drawing/2014/main" id="{00000000-0008-0000-0E00-0000A6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20" name="Freeform 1897">
                          <a:extLst>
                            <a:ext uri="{FF2B5EF4-FFF2-40B4-BE49-F238E27FC236}">
                              <a16:creationId xmlns:a16="http://schemas.microsoft.com/office/drawing/2014/main" id="{00000000-0008-0000-0E00-0000A4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98">
                      <a:extLst>
                        <a:ext uri="{FF2B5EF4-FFF2-40B4-BE49-F238E27FC236}">
                          <a16:creationId xmlns:a16="http://schemas.microsoft.com/office/drawing/2014/main" id="{00000000-0008-0000-0E00-000096010000}"/>
                        </a:ext>
                      </a:extLst>
                    </xdr:cNvPr>
                    <xdr:cNvGrpSpPr>
                      <a:grpSpLocks/>
                    </xdr:cNvGrpSpPr>
                  </xdr:nvGrpSpPr>
                  <xdr:grpSpPr bwMode="auto">
                    <a:xfrm>
                      <a:off x="306" y="203"/>
                      <a:ext cx="48" cy="102"/>
                      <a:chOff x="356" y="204"/>
                      <a:chExt cx="48" cy="102"/>
                    </a:xfrm>
                  </xdr:grpSpPr>
                  <xdr:grpSp>
                    <xdr:nvGrpSpPr>
                      <xdr:cNvPr id="407" name="Group 1899">
                        <a:extLst>
                          <a:ext uri="{FF2B5EF4-FFF2-40B4-BE49-F238E27FC236}">
                            <a16:creationId xmlns:a16="http://schemas.microsoft.com/office/drawing/2014/main" id="{00000000-0008-0000-0E00-000097010000}"/>
                          </a:ext>
                        </a:extLst>
                      </xdr:cNvPr>
                      <xdr:cNvGrpSpPr>
                        <a:grpSpLocks/>
                      </xdr:cNvGrpSpPr>
                    </xdr:nvGrpSpPr>
                    <xdr:grpSpPr bwMode="auto">
                      <a:xfrm>
                        <a:off x="356" y="205"/>
                        <a:ext cx="28" cy="99"/>
                        <a:chOff x="335" y="205"/>
                        <a:chExt cx="28" cy="99"/>
                      </a:xfrm>
                    </xdr:grpSpPr>
                    <xdr:sp macro="" textlink="">
                      <xdr:nvSpPr>
                        <xdr:cNvPr id="413" name="Freeform 1900">
                          <a:extLst>
                            <a:ext uri="{FF2B5EF4-FFF2-40B4-BE49-F238E27FC236}">
                              <a16:creationId xmlns:a16="http://schemas.microsoft.com/office/drawing/2014/main" id="{00000000-0008-0000-0E00-00009D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14" name="Group 1901">
                          <a:extLst>
                            <a:ext uri="{FF2B5EF4-FFF2-40B4-BE49-F238E27FC236}">
                              <a16:creationId xmlns:a16="http://schemas.microsoft.com/office/drawing/2014/main" id="{00000000-0008-0000-0E00-00009E010000}"/>
                            </a:ext>
                          </a:extLst>
                        </xdr:cNvPr>
                        <xdr:cNvGrpSpPr>
                          <a:grpSpLocks/>
                        </xdr:cNvGrpSpPr>
                      </xdr:nvGrpSpPr>
                      <xdr:grpSpPr bwMode="auto">
                        <a:xfrm rot="40272">
                          <a:off x="335" y="246"/>
                          <a:ext cx="26" cy="58"/>
                          <a:chOff x="339" y="236"/>
                          <a:chExt cx="26" cy="58"/>
                        </a:xfrm>
                      </xdr:grpSpPr>
                      <xdr:sp macro="" textlink="">
                        <xdr:nvSpPr>
                          <xdr:cNvPr id="415" name="Freeform 1902">
                            <a:extLst>
                              <a:ext uri="{FF2B5EF4-FFF2-40B4-BE49-F238E27FC236}">
                                <a16:creationId xmlns:a16="http://schemas.microsoft.com/office/drawing/2014/main" id="{00000000-0008-0000-0E00-00009F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6" name="Freeform 1903">
                            <a:extLst>
                              <a:ext uri="{FF2B5EF4-FFF2-40B4-BE49-F238E27FC236}">
                                <a16:creationId xmlns:a16="http://schemas.microsoft.com/office/drawing/2014/main" id="{00000000-0008-0000-0E00-0000A0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08" name="Group 1904">
                        <a:extLst>
                          <a:ext uri="{FF2B5EF4-FFF2-40B4-BE49-F238E27FC236}">
                            <a16:creationId xmlns:a16="http://schemas.microsoft.com/office/drawing/2014/main" id="{00000000-0008-0000-0E00-000098010000}"/>
                          </a:ext>
                        </a:extLst>
                      </xdr:cNvPr>
                      <xdr:cNvGrpSpPr>
                        <a:grpSpLocks/>
                      </xdr:cNvGrpSpPr>
                    </xdr:nvGrpSpPr>
                    <xdr:grpSpPr bwMode="auto">
                      <a:xfrm>
                        <a:off x="376" y="204"/>
                        <a:ext cx="28" cy="102"/>
                        <a:chOff x="376" y="204"/>
                        <a:chExt cx="28" cy="102"/>
                      </a:xfrm>
                    </xdr:grpSpPr>
                    <xdr:sp macro="" textlink="">
                      <xdr:nvSpPr>
                        <xdr:cNvPr id="409" name="Freeform 1905">
                          <a:extLst>
                            <a:ext uri="{FF2B5EF4-FFF2-40B4-BE49-F238E27FC236}">
                              <a16:creationId xmlns:a16="http://schemas.microsoft.com/office/drawing/2014/main" id="{00000000-0008-0000-0E00-000099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10" name="Group 1906">
                          <a:extLst>
                            <a:ext uri="{FF2B5EF4-FFF2-40B4-BE49-F238E27FC236}">
                              <a16:creationId xmlns:a16="http://schemas.microsoft.com/office/drawing/2014/main" id="{00000000-0008-0000-0E00-00009A010000}"/>
                            </a:ext>
                          </a:extLst>
                        </xdr:cNvPr>
                        <xdr:cNvGrpSpPr>
                          <a:grpSpLocks/>
                        </xdr:cNvGrpSpPr>
                      </xdr:nvGrpSpPr>
                      <xdr:grpSpPr bwMode="auto">
                        <a:xfrm>
                          <a:off x="381" y="248"/>
                          <a:ext cx="23" cy="58"/>
                          <a:chOff x="381" y="248"/>
                          <a:chExt cx="23" cy="58"/>
                        </a:xfrm>
                      </xdr:grpSpPr>
                      <xdr:sp macro="" textlink="">
                        <xdr:nvSpPr>
                          <xdr:cNvPr id="411" name="Freeform 1907">
                            <a:extLst>
                              <a:ext uri="{FF2B5EF4-FFF2-40B4-BE49-F238E27FC236}">
                                <a16:creationId xmlns:a16="http://schemas.microsoft.com/office/drawing/2014/main" id="{00000000-0008-0000-0E00-00009B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2" name="Freeform 1908">
                            <a:extLst>
                              <a:ext uri="{FF2B5EF4-FFF2-40B4-BE49-F238E27FC236}">
                                <a16:creationId xmlns:a16="http://schemas.microsoft.com/office/drawing/2014/main" id="{00000000-0008-0000-0E00-00009C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00" name="Group 1909">
                    <a:extLst>
                      <a:ext uri="{FF2B5EF4-FFF2-40B4-BE49-F238E27FC236}">
                        <a16:creationId xmlns:a16="http://schemas.microsoft.com/office/drawing/2014/main" id="{00000000-0008-0000-0E00-000090010000}"/>
                      </a:ext>
                    </a:extLst>
                  </xdr:cNvPr>
                  <xdr:cNvGrpSpPr>
                    <a:grpSpLocks/>
                  </xdr:cNvGrpSpPr>
                </xdr:nvGrpSpPr>
                <xdr:grpSpPr bwMode="auto">
                  <a:xfrm>
                    <a:off x="339" y="142"/>
                    <a:ext cx="22" cy="74"/>
                    <a:chOff x="402" y="142"/>
                    <a:chExt cx="22" cy="74"/>
                  </a:xfrm>
                </xdr:grpSpPr>
                <xdr:sp macro="" textlink="">
                  <xdr:nvSpPr>
                    <xdr:cNvPr id="401" name="Freeform 1910">
                      <a:extLst>
                        <a:ext uri="{FF2B5EF4-FFF2-40B4-BE49-F238E27FC236}">
                          <a16:creationId xmlns:a16="http://schemas.microsoft.com/office/drawing/2014/main" id="{00000000-0008-0000-0E00-000091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02" name="Group 1911">
                      <a:extLst>
                        <a:ext uri="{FF2B5EF4-FFF2-40B4-BE49-F238E27FC236}">
                          <a16:creationId xmlns:a16="http://schemas.microsoft.com/office/drawing/2014/main" id="{00000000-0008-0000-0E00-000092010000}"/>
                        </a:ext>
                      </a:extLst>
                    </xdr:cNvPr>
                    <xdr:cNvGrpSpPr>
                      <a:grpSpLocks/>
                    </xdr:cNvGrpSpPr>
                  </xdr:nvGrpSpPr>
                  <xdr:grpSpPr bwMode="auto">
                    <a:xfrm>
                      <a:off x="409" y="170"/>
                      <a:ext cx="15" cy="46"/>
                      <a:chOff x="325" y="55"/>
                      <a:chExt cx="15" cy="46"/>
                    </a:xfrm>
                  </xdr:grpSpPr>
                  <xdr:sp macro="" textlink="">
                    <xdr:nvSpPr>
                      <xdr:cNvPr id="403" name="Freeform 1912">
                        <a:extLst>
                          <a:ext uri="{FF2B5EF4-FFF2-40B4-BE49-F238E27FC236}">
                            <a16:creationId xmlns:a16="http://schemas.microsoft.com/office/drawing/2014/main" id="{00000000-0008-0000-0E00-000093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913">
                        <a:extLst>
                          <a:ext uri="{FF2B5EF4-FFF2-40B4-BE49-F238E27FC236}">
                            <a16:creationId xmlns:a16="http://schemas.microsoft.com/office/drawing/2014/main" id="{00000000-0008-0000-0E00-000094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60" name="Group 1868">
                  <a:extLst>
                    <a:ext uri="{FF2B5EF4-FFF2-40B4-BE49-F238E27FC236}">
                      <a16:creationId xmlns:a16="http://schemas.microsoft.com/office/drawing/2014/main" id="{00000000-0008-0000-0E00-000004010000}"/>
                    </a:ext>
                  </a:extLst>
                </xdr:cNvPr>
                <xdr:cNvGrpSpPr>
                  <a:grpSpLocks/>
                </xdr:cNvGrpSpPr>
              </xdr:nvGrpSpPr>
              <xdr:grpSpPr bwMode="auto">
                <a:xfrm>
                  <a:off x="9851028" y="2232726"/>
                  <a:ext cx="140765" cy="256399"/>
                  <a:chOff x="283" y="107"/>
                  <a:chExt cx="78" cy="198"/>
                </a:xfrm>
              </xdr:grpSpPr>
              <xdr:grpSp>
                <xdr:nvGrpSpPr>
                  <xdr:cNvPr id="353" name="Group 1869">
                    <a:extLst>
                      <a:ext uri="{FF2B5EF4-FFF2-40B4-BE49-F238E27FC236}">
                        <a16:creationId xmlns:a16="http://schemas.microsoft.com/office/drawing/2014/main" id="{00000000-0008-0000-0E00-000061010000}"/>
                      </a:ext>
                    </a:extLst>
                  </xdr:cNvPr>
                  <xdr:cNvGrpSpPr>
                    <a:grpSpLocks/>
                  </xdr:cNvGrpSpPr>
                </xdr:nvGrpSpPr>
                <xdr:grpSpPr bwMode="auto">
                  <a:xfrm>
                    <a:off x="283" y="141"/>
                    <a:ext cx="36" cy="69"/>
                    <a:chOff x="320" y="141"/>
                    <a:chExt cx="36" cy="69"/>
                  </a:xfrm>
                </xdr:grpSpPr>
                <xdr:sp macro="" textlink="">
                  <xdr:nvSpPr>
                    <xdr:cNvPr id="394" name="Freeform 1870">
                      <a:extLst>
                        <a:ext uri="{FF2B5EF4-FFF2-40B4-BE49-F238E27FC236}">
                          <a16:creationId xmlns:a16="http://schemas.microsoft.com/office/drawing/2014/main" id="{00000000-0008-0000-0E00-00008A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95" name="Group 1871">
                      <a:extLst>
                        <a:ext uri="{FF2B5EF4-FFF2-40B4-BE49-F238E27FC236}">
                          <a16:creationId xmlns:a16="http://schemas.microsoft.com/office/drawing/2014/main" id="{00000000-0008-0000-0E00-00008B010000}"/>
                        </a:ext>
                      </a:extLst>
                    </xdr:cNvPr>
                    <xdr:cNvGrpSpPr>
                      <a:grpSpLocks/>
                    </xdr:cNvGrpSpPr>
                  </xdr:nvGrpSpPr>
                  <xdr:grpSpPr bwMode="auto">
                    <a:xfrm>
                      <a:off x="320" y="166"/>
                      <a:ext cx="28" cy="44"/>
                      <a:chOff x="299" y="179"/>
                      <a:chExt cx="28" cy="44"/>
                    </a:xfrm>
                  </xdr:grpSpPr>
                  <xdr:sp macro="" textlink="">
                    <xdr:nvSpPr>
                      <xdr:cNvPr id="396" name="Freeform 1872">
                        <a:extLst>
                          <a:ext uri="{FF2B5EF4-FFF2-40B4-BE49-F238E27FC236}">
                            <a16:creationId xmlns:a16="http://schemas.microsoft.com/office/drawing/2014/main" id="{00000000-0008-0000-0E00-00008C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7" name="Freeform 1873">
                        <a:extLst>
                          <a:ext uri="{FF2B5EF4-FFF2-40B4-BE49-F238E27FC236}">
                            <a16:creationId xmlns:a16="http://schemas.microsoft.com/office/drawing/2014/main" id="{00000000-0008-0000-0E00-00008D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54" name="Group 1874">
                    <a:extLst>
                      <a:ext uri="{FF2B5EF4-FFF2-40B4-BE49-F238E27FC236}">
                        <a16:creationId xmlns:a16="http://schemas.microsoft.com/office/drawing/2014/main" id="{00000000-0008-0000-0E00-000062010000}"/>
                      </a:ext>
                    </a:extLst>
                  </xdr:cNvPr>
                  <xdr:cNvGrpSpPr>
                    <a:grpSpLocks/>
                  </xdr:cNvGrpSpPr>
                </xdr:nvGrpSpPr>
                <xdr:grpSpPr bwMode="auto">
                  <a:xfrm>
                    <a:off x="306" y="107"/>
                    <a:ext cx="48" cy="198"/>
                    <a:chOff x="306" y="107"/>
                    <a:chExt cx="48" cy="198"/>
                  </a:xfrm>
                </xdr:grpSpPr>
                <xdr:grpSp>
                  <xdr:nvGrpSpPr>
                    <xdr:cNvPr id="360" name="Group 1875">
                      <a:extLst>
                        <a:ext uri="{FF2B5EF4-FFF2-40B4-BE49-F238E27FC236}">
                          <a16:creationId xmlns:a16="http://schemas.microsoft.com/office/drawing/2014/main" id="{00000000-0008-0000-0E00-000068010000}"/>
                        </a:ext>
                      </a:extLst>
                    </xdr:cNvPr>
                    <xdr:cNvGrpSpPr>
                      <a:grpSpLocks/>
                    </xdr:cNvGrpSpPr>
                  </xdr:nvGrpSpPr>
                  <xdr:grpSpPr bwMode="auto">
                    <a:xfrm>
                      <a:off x="307" y="107"/>
                      <a:ext cx="41" cy="114"/>
                      <a:chOff x="307" y="107"/>
                      <a:chExt cx="41" cy="114"/>
                    </a:xfrm>
                  </xdr:grpSpPr>
                  <xdr:grpSp>
                    <xdr:nvGrpSpPr>
                      <xdr:cNvPr id="372" name="Group 1876">
                        <a:extLst>
                          <a:ext uri="{FF2B5EF4-FFF2-40B4-BE49-F238E27FC236}">
                            <a16:creationId xmlns:a16="http://schemas.microsoft.com/office/drawing/2014/main" id="{00000000-0008-0000-0E00-000074010000}"/>
                          </a:ext>
                        </a:extLst>
                      </xdr:cNvPr>
                      <xdr:cNvGrpSpPr>
                        <a:grpSpLocks/>
                      </xdr:cNvGrpSpPr>
                    </xdr:nvGrpSpPr>
                    <xdr:grpSpPr bwMode="auto">
                      <a:xfrm>
                        <a:off x="309" y="186"/>
                        <a:ext cx="38" cy="35"/>
                        <a:chOff x="359" y="187"/>
                        <a:chExt cx="38" cy="35"/>
                      </a:xfrm>
                    </xdr:grpSpPr>
                    <xdr:sp macro="" textlink="">
                      <xdr:nvSpPr>
                        <xdr:cNvPr id="390" name="Freeform 1877">
                          <a:extLst>
                            <a:ext uri="{FF2B5EF4-FFF2-40B4-BE49-F238E27FC236}">
                              <a16:creationId xmlns:a16="http://schemas.microsoft.com/office/drawing/2014/main" id="{00000000-0008-0000-0E00-000086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1" name="Group 1878">
                          <a:extLst>
                            <a:ext uri="{FF2B5EF4-FFF2-40B4-BE49-F238E27FC236}">
                              <a16:creationId xmlns:a16="http://schemas.microsoft.com/office/drawing/2014/main" id="{00000000-0008-0000-0E00-000087010000}"/>
                            </a:ext>
                          </a:extLst>
                        </xdr:cNvPr>
                        <xdr:cNvGrpSpPr>
                          <a:grpSpLocks/>
                        </xdr:cNvGrpSpPr>
                      </xdr:nvGrpSpPr>
                      <xdr:grpSpPr bwMode="auto">
                        <a:xfrm>
                          <a:off x="359" y="187"/>
                          <a:ext cx="36" cy="9"/>
                          <a:chOff x="290" y="92"/>
                          <a:chExt cx="36" cy="9"/>
                        </a:xfrm>
                      </xdr:grpSpPr>
                      <xdr:sp macro="" textlink="">
                        <xdr:nvSpPr>
                          <xdr:cNvPr id="392" name="Freeform 1879">
                            <a:extLst>
                              <a:ext uri="{FF2B5EF4-FFF2-40B4-BE49-F238E27FC236}">
                                <a16:creationId xmlns:a16="http://schemas.microsoft.com/office/drawing/2014/main" id="{00000000-0008-0000-0E00-000088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93" name="Freeform 1880">
                            <a:extLst>
                              <a:ext uri="{FF2B5EF4-FFF2-40B4-BE49-F238E27FC236}">
                                <a16:creationId xmlns:a16="http://schemas.microsoft.com/office/drawing/2014/main" id="{00000000-0008-0000-0E00-000089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373" name="Group 1881">
                        <a:extLst>
                          <a:ext uri="{FF2B5EF4-FFF2-40B4-BE49-F238E27FC236}">
                            <a16:creationId xmlns:a16="http://schemas.microsoft.com/office/drawing/2014/main" id="{00000000-0008-0000-0E00-000075010000}"/>
                          </a:ext>
                        </a:extLst>
                      </xdr:cNvPr>
                      <xdr:cNvGrpSpPr>
                        <a:grpSpLocks/>
                      </xdr:cNvGrpSpPr>
                    </xdr:nvGrpSpPr>
                    <xdr:grpSpPr bwMode="auto">
                      <a:xfrm>
                        <a:off x="307" y="107"/>
                        <a:ext cx="41" cy="83"/>
                        <a:chOff x="307" y="107"/>
                        <a:chExt cx="41" cy="83"/>
                      </a:xfrm>
                    </xdr:grpSpPr>
                    <xdr:grpSp>
                      <xdr:nvGrpSpPr>
                        <xdr:cNvPr id="374" name="Group 1882">
                          <a:extLst>
                            <a:ext uri="{FF2B5EF4-FFF2-40B4-BE49-F238E27FC236}">
                              <a16:creationId xmlns:a16="http://schemas.microsoft.com/office/drawing/2014/main" id="{00000000-0008-0000-0E00-000076010000}"/>
                            </a:ext>
                          </a:extLst>
                        </xdr:cNvPr>
                        <xdr:cNvGrpSpPr>
                          <a:grpSpLocks noChangeAspect="1"/>
                        </xdr:cNvGrpSpPr>
                      </xdr:nvGrpSpPr>
                      <xdr:grpSpPr bwMode="auto">
                        <a:xfrm>
                          <a:off x="308" y="107"/>
                          <a:ext cx="32" cy="52"/>
                          <a:chOff x="288" y="0"/>
                          <a:chExt cx="63" cy="103"/>
                        </a:xfrm>
                      </xdr:grpSpPr>
                      <xdr:grpSp>
                        <xdr:nvGrpSpPr>
                          <xdr:cNvPr id="376" name="Group 1883">
                            <a:extLst>
                              <a:ext uri="{FF2B5EF4-FFF2-40B4-BE49-F238E27FC236}">
                                <a16:creationId xmlns:a16="http://schemas.microsoft.com/office/drawing/2014/main" id="{00000000-0008-0000-0E00-000078010000}"/>
                              </a:ext>
                            </a:extLst>
                          </xdr:cNvPr>
                          <xdr:cNvGrpSpPr>
                            <a:grpSpLocks noChangeAspect="1"/>
                          </xdr:cNvGrpSpPr>
                        </xdr:nvGrpSpPr>
                        <xdr:grpSpPr bwMode="auto">
                          <a:xfrm>
                            <a:off x="288" y="0"/>
                            <a:ext cx="55" cy="76"/>
                            <a:chOff x="288" y="0"/>
                            <a:chExt cx="110" cy="152"/>
                          </a:xfrm>
                        </xdr:grpSpPr>
                        <xdr:grpSp>
                          <xdr:nvGrpSpPr>
                            <xdr:cNvPr id="378" name="Group 1884">
                              <a:extLst>
                                <a:ext uri="{FF2B5EF4-FFF2-40B4-BE49-F238E27FC236}">
                                  <a16:creationId xmlns:a16="http://schemas.microsoft.com/office/drawing/2014/main" id="{00000000-0008-0000-0E00-00007A010000}"/>
                                </a:ext>
                              </a:extLst>
                            </xdr:cNvPr>
                            <xdr:cNvGrpSpPr>
                              <a:grpSpLocks noChangeAspect="1"/>
                            </xdr:cNvGrpSpPr>
                          </xdr:nvGrpSpPr>
                          <xdr:grpSpPr bwMode="auto">
                            <a:xfrm>
                              <a:off x="304" y="48"/>
                              <a:ext cx="82" cy="104"/>
                              <a:chOff x="124" y="68"/>
                              <a:chExt cx="64" cy="92"/>
                            </a:xfrm>
                          </xdr:grpSpPr>
                          <xdr:sp macro="" textlink="">
                            <xdr:nvSpPr>
                              <xdr:cNvPr id="387" name="Freeform 1885">
                                <a:extLst>
                                  <a:ext uri="{FF2B5EF4-FFF2-40B4-BE49-F238E27FC236}">
                                    <a16:creationId xmlns:a16="http://schemas.microsoft.com/office/drawing/2014/main" id="{00000000-0008-0000-0E00-000083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88" name="Freeform 1886">
                                <a:extLst>
                                  <a:ext uri="{FF2B5EF4-FFF2-40B4-BE49-F238E27FC236}">
                                    <a16:creationId xmlns:a16="http://schemas.microsoft.com/office/drawing/2014/main" id="{00000000-0008-0000-0E00-000084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89" name="Freeform 1887">
                                <a:extLst>
                                  <a:ext uri="{FF2B5EF4-FFF2-40B4-BE49-F238E27FC236}">
                                    <a16:creationId xmlns:a16="http://schemas.microsoft.com/office/drawing/2014/main" id="{00000000-0008-0000-0E00-000085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79" name="Group 1888">
                              <a:extLst>
                                <a:ext uri="{FF2B5EF4-FFF2-40B4-BE49-F238E27FC236}">
                                  <a16:creationId xmlns:a16="http://schemas.microsoft.com/office/drawing/2014/main" id="{00000000-0008-0000-0E00-00007B010000}"/>
                                </a:ext>
                              </a:extLst>
                            </xdr:cNvPr>
                            <xdr:cNvGrpSpPr>
                              <a:grpSpLocks noChangeAspect="1"/>
                            </xdr:cNvGrpSpPr>
                          </xdr:nvGrpSpPr>
                          <xdr:grpSpPr bwMode="auto">
                            <a:xfrm>
                              <a:off x="288" y="0"/>
                              <a:ext cx="110" cy="120"/>
                              <a:chOff x="288" y="0"/>
                              <a:chExt cx="110" cy="120"/>
                            </a:xfrm>
                          </xdr:grpSpPr>
                          <xdr:sp macro="" textlink="">
                            <xdr:nvSpPr>
                              <xdr:cNvPr id="380" name="Freeform 1889">
                                <a:extLst>
                                  <a:ext uri="{FF2B5EF4-FFF2-40B4-BE49-F238E27FC236}">
                                    <a16:creationId xmlns:a16="http://schemas.microsoft.com/office/drawing/2014/main" id="{00000000-0008-0000-0E00-00007C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81" name="Group 1890">
                                <a:extLst>
                                  <a:ext uri="{FF2B5EF4-FFF2-40B4-BE49-F238E27FC236}">
                                    <a16:creationId xmlns:a16="http://schemas.microsoft.com/office/drawing/2014/main" id="{00000000-0008-0000-0E00-00007D010000}"/>
                                  </a:ext>
                                </a:extLst>
                              </xdr:cNvPr>
                              <xdr:cNvGrpSpPr>
                                <a:grpSpLocks noChangeAspect="1"/>
                              </xdr:cNvGrpSpPr>
                            </xdr:nvGrpSpPr>
                            <xdr:grpSpPr bwMode="auto">
                              <a:xfrm>
                                <a:off x="288" y="0"/>
                                <a:ext cx="110" cy="59"/>
                                <a:chOff x="182" y="52"/>
                                <a:chExt cx="110" cy="59"/>
                              </a:xfrm>
                            </xdr:grpSpPr>
                            <xdr:sp macro="" textlink="">
                              <xdr:nvSpPr>
                                <xdr:cNvPr id="382" name="Freeform 1891">
                                  <a:extLst>
                                    <a:ext uri="{FF2B5EF4-FFF2-40B4-BE49-F238E27FC236}">
                                      <a16:creationId xmlns:a16="http://schemas.microsoft.com/office/drawing/2014/main" id="{00000000-0008-0000-0E00-00007E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83" name="Freeform 1892">
                                  <a:extLst>
                                    <a:ext uri="{FF2B5EF4-FFF2-40B4-BE49-F238E27FC236}">
                                      <a16:creationId xmlns:a16="http://schemas.microsoft.com/office/drawing/2014/main" id="{00000000-0008-0000-0E00-00007F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84" name="Group 1893">
                                  <a:extLst>
                                    <a:ext uri="{FF2B5EF4-FFF2-40B4-BE49-F238E27FC236}">
                                      <a16:creationId xmlns:a16="http://schemas.microsoft.com/office/drawing/2014/main" id="{00000000-0008-0000-0E00-000080010000}"/>
                                    </a:ext>
                                  </a:extLst>
                                </xdr:cNvPr>
                                <xdr:cNvGrpSpPr>
                                  <a:grpSpLocks noChangeAspect="1"/>
                                </xdr:cNvGrpSpPr>
                              </xdr:nvGrpSpPr>
                              <xdr:grpSpPr bwMode="auto">
                                <a:xfrm>
                                  <a:off x="263" y="87"/>
                                  <a:ext cx="10" cy="13"/>
                                  <a:chOff x="80" y="110"/>
                                  <a:chExt cx="32" cy="30"/>
                                </a:xfrm>
                              </xdr:grpSpPr>
                              <xdr:sp macro="" textlink="">
                                <xdr:nvSpPr>
                                  <xdr:cNvPr id="385" name="Rectangle 1894">
                                    <a:extLst>
                                      <a:ext uri="{FF2B5EF4-FFF2-40B4-BE49-F238E27FC236}">
                                        <a16:creationId xmlns:a16="http://schemas.microsoft.com/office/drawing/2014/main" id="{00000000-0008-0000-0E00-000081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86" name="Rectangle 1895">
                                    <a:extLst>
                                      <a:ext uri="{FF2B5EF4-FFF2-40B4-BE49-F238E27FC236}">
                                        <a16:creationId xmlns:a16="http://schemas.microsoft.com/office/drawing/2014/main" id="{00000000-0008-0000-0E00-000082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377" name="Freeform 1896">
                            <a:extLst>
                              <a:ext uri="{FF2B5EF4-FFF2-40B4-BE49-F238E27FC236}">
                                <a16:creationId xmlns:a16="http://schemas.microsoft.com/office/drawing/2014/main" id="{00000000-0008-0000-0E00-000079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75" name="Freeform 1897">
                          <a:extLst>
                            <a:ext uri="{FF2B5EF4-FFF2-40B4-BE49-F238E27FC236}">
                              <a16:creationId xmlns:a16="http://schemas.microsoft.com/office/drawing/2014/main" id="{00000000-0008-0000-0E00-000077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61" name="Group 1898">
                      <a:extLst>
                        <a:ext uri="{FF2B5EF4-FFF2-40B4-BE49-F238E27FC236}">
                          <a16:creationId xmlns:a16="http://schemas.microsoft.com/office/drawing/2014/main" id="{00000000-0008-0000-0E00-000069010000}"/>
                        </a:ext>
                      </a:extLst>
                    </xdr:cNvPr>
                    <xdr:cNvGrpSpPr>
                      <a:grpSpLocks/>
                    </xdr:cNvGrpSpPr>
                  </xdr:nvGrpSpPr>
                  <xdr:grpSpPr bwMode="auto">
                    <a:xfrm>
                      <a:off x="306" y="203"/>
                      <a:ext cx="48" cy="102"/>
                      <a:chOff x="356" y="204"/>
                      <a:chExt cx="48" cy="102"/>
                    </a:xfrm>
                  </xdr:grpSpPr>
                  <xdr:grpSp>
                    <xdr:nvGrpSpPr>
                      <xdr:cNvPr id="362" name="Group 1899">
                        <a:extLst>
                          <a:ext uri="{FF2B5EF4-FFF2-40B4-BE49-F238E27FC236}">
                            <a16:creationId xmlns:a16="http://schemas.microsoft.com/office/drawing/2014/main" id="{00000000-0008-0000-0E00-00006A010000}"/>
                          </a:ext>
                        </a:extLst>
                      </xdr:cNvPr>
                      <xdr:cNvGrpSpPr>
                        <a:grpSpLocks/>
                      </xdr:cNvGrpSpPr>
                    </xdr:nvGrpSpPr>
                    <xdr:grpSpPr bwMode="auto">
                      <a:xfrm>
                        <a:off x="356" y="205"/>
                        <a:ext cx="28" cy="99"/>
                        <a:chOff x="335" y="205"/>
                        <a:chExt cx="28" cy="99"/>
                      </a:xfrm>
                    </xdr:grpSpPr>
                    <xdr:sp macro="" textlink="">
                      <xdr:nvSpPr>
                        <xdr:cNvPr id="368" name="Freeform 1900">
                          <a:extLst>
                            <a:ext uri="{FF2B5EF4-FFF2-40B4-BE49-F238E27FC236}">
                              <a16:creationId xmlns:a16="http://schemas.microsoft.com/office/drawing/2014/main" id="{00000000-0008-0000-0E00-000070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69" name="Group 1901">
                          <a:extLst>
                            <a:ext uri="{FF2B5EF4-FFF2-40B4-BE49-F238E27FC236}">
                              <a16:creationId xmlns:a16="http://schemas.microsoft.com/office/drawing/2014/main" id="{00000000-0008-0000-0E00-000071010000}"/>
                            </a:ext>
                          </a:extLst>
                        </xdr:cNvPr>
                        <xdr:cNvGrpSpPr>
                          <a:grpSpLocks/>
                        </xdr:cNvGrpSpPr>
                      </xdr:nvGrpSpPr>
                      <xdr:grpSpPr bwMode="auto">
                        <a:xfrm rot="40272">
                          <a:off x="335" y="246"/>
                          <a:ext cx="26" cy="58"/>
                          <a:chOff x="339" y="236"/>
                          <a:chExt cx="26" cy="58"/>
                        </a:xfrm>
                      </xdr:grpSpPr>
                      <xdr:sp macro="" textlink="">
                        <xdr:nvSpPr>
                          <xdr:cNvPr id="370" name="Freeform 1902">
                            <a:extLst>
                              <a:ext uri="{FF2B5EF4-FFF2-40B4-BE49-F238E27FC236}">
                                <a16:creationId xmlns:a16="http://schemas.microsoft.com/office/drawing/2014/main" id="{00000000-0008-0000-0E00-000072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1" name="Freeform 1903">
                            <a:extLst>
                              <a:ext uri="{FF2B5EF4-FFF2-40B4-BE49-F238E27FC236}">
                                <a16:creationId xmlns:a16="http://schemas.microsoft.com/office/drawing/2014/main" id="{00000000-0008-0000-0E00-000073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63" name="Group 1904">
                        <a:extLst>
                          <a:ext uri="{FF2B5EF4-FFF2-40B4-BE49-F238E27FC236}">
                            <a16:creationId xmlns:a16="http://schemas.microsoft.com/office/drawing/2014/main" id="{00000000-0008-0000-0E00-00006B010000}"/>
                          </a:ext>
                        </a:extLst>
                      </xdr:cNvPr>
                      <xdr:cNvGrpSpPr>
                        <a:grpSpLocks/>
                      </xdr:cNvGrpSpPr>
                    </xdr:nvGrpSpPr>
                    <xdr:grpSpPr bwMode="auto">
                      <a:xfrm>
                        <a:off x="376" y="204"/>
                        <a:ext cx="28" cy="102"/>
                        <a:chOff x="376" y="204"/>
                        <a:chExt cx="28" cy="102"/>
                      </a:xfrm>
                    </xdr:grpSpPr>
                    <xdr:sp macro="" textlink="">
                      <xdr:nvSpPr>
                        <xdr:cNvPr id="364" name="Freeform 1905">
                          <a:extLst>
                            <a:ext uri="{FF2B5EF4-FFF2-40B4-BE49-F238E27FC236}">
                              <a16:creationId xmlns:a16="http://schemas.microsoft.com/office/drawing/2014/main" id="{00000000-0008-0000-0E00-00006C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65" name="Group 1906">
                          <a:extLst>
                            <a:ext uri="{FF2B5EF4-FFF2-40B4-BE49-F238E27FC236}">
                              <a16:creationId xmlns:a16="http://schemas.microsoft.com/office/drawing/2014/main" id="{00000000-0008-0000-0E00-00006D010000}"/>
                            </a:ext>
                          </a:extLst>
                        </xdr:cNvPr>
                        <xdr:cNvGrpSpPr>
                          <a:grpSpLocks/>
                        </xdr:cNvGrpSpPr>
                      </xdr:nvGrpSpPr>
                      <xdr:grpSpPr bwMode="auto">
                        <a:xfrm>
                          <a:off x="381" y="248"/>
                          <a:ext cx="23" cy="58"/>
                          <a:chOff x="381" y="248"/>
                          <a:chExt cx="23" cy="58"/>
                        </a:xfrm>
                      </xdr:grpSpPr>
                      <xdr:sp macro="" textlink="">
                        <xdr:nvSpPr>
                          <xdr:cNvPr id="366" name="Freeform 1907">
                            <a:extLst>
                              <a:ext uri="{FF2B5EF4-FFF2-40B4-BE49-F238E27FC236}">
                                <a16:creationId xmlns:a16="http://schemas.microsoft.com/office/drawing/2014/main" id="{00000000-0008-0000-0E00-00006E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67" name="Freeform 1908">
                            <a:extLst>
                              <a:ext uri="{FF2B5EF4-FFF2-40B4-BE49-F238E27FC236}">
                                <a16:creationId xmlns:a16="http://schemas.microsoft.com/office/drawing/2014/main" id="{00000000-0008-0000-0E00-00006F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355" name="Group 1909">
                    <a:extLst>
                      <a:ext uri="{FF2B5EF4-FFF2-40B4-BE49-F238E27FC236}">
                        <a16:creationId xmlns:a16="http://schemas.microsoft.com/office/drawing/2014/main" id="{00000000-0008-0000-0E00-000063010000}"/>
                      </a:ext>
                    </a:extLst>
                  </xdr:cNvPr>
                  <xdr:cNvGrpSpPr>
                    <a:grpSpLocks/>
                  </xdr:cNvGrpSpPr>
                </xdr:nvGrpSpPr>
                <xdr:grpSpPr bwMode="auto">
                  <a:xfrm>
                    <a:off x="339" y="142"/>
                    <a:ext cx="22" cy="74"/>
                    <a:chOff x="402" y="142"/>
                    <a:chExt cx="22" cy="74"/>
                  </a:xfrm>
                </xdr:grpSpPr>
                <xdr:sp macro="" textlink="">
                  <xdr:nvSpPr>
                    <xdr:cNvPr id="356" name="Freeform 1910">
                      <a:extLst>
                        <a:ext uri="{FF2B5EF4-FFF2-40B4-BE49-F238E27FC236}">
                          <a16:creationId xmlns:a16="http://schemas.microsoft.com/office/drawing/2014/main" id="{00000000-0008-0000-0E00-000064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57" name="Group 1911">
                      <a:extLst>
                        <a:ext uri="{FF2B5EF4-FFF2-40B4-BE49-F238E27FC236}">
                          <a16:creationId xmlns:a16="http://schemas.microsoft.com/office/drawing/2014/main" id="{00000000-0008-0000-0E00-000065010000}"/>
                        </a:ext>
                      </a:extLst>
                    </xdr:cNvPr>
                    <xdr:cNvGrpSpPr>
                      <a:grpSpLocks/>
                    </xdr:cNvGrpSpPr>
                  </xdr:nvGrpSpPr>
                  <xdr:grpSpPr bwMode="auto">
                    <a:xfrm>
                      <a:off x="409" y="170"/>
                      <a:ext cx="15" cy="46"/>
                      <a:chOff x="325" y="55"/>
                      <a:chExt cx="15" cy="46"/>
                    </a:xfrm>
                  </xdr:grpSpPr>
                  <xdr:sp macro="" textlink="">
                    <xdr:nvSpPr>
                      <xdr:cNvPr id="358" name="Freeform 1912">
                        <a:extLst>
                          <a:ext uri="{FF2B5EF4-FFF2-40B4-BE49-F238E27FC236}">
                            <a16:creationId xmlns:a16="http://schemas.microsoft.com/office/drawing/2014/main" id="{00000000-0008-0000-0E00-000066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 name="Freeform 1913">
                        <a:extLst>
                          <a:ext uri="{FF2B5EF4-FFF2-40B4-BE49-F238E27FC236}">
                            <a16:creationId xmlns:a16="http://schemas.microsoft.com/office/drawing/2014/main" id="{00000000-0008-0000-0E00-000067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61" name="Group 1868">
                  <a:extLst>
                    <a:ext uri="{FF2B5EF4-FFF2-40B4-BE49-F238E27FC236}">
                      <a16:creationId xmlns:a16="http://schemas.microsoft.com/office/drawing/2014/main" id="{00000000-0008-0000-0E00-000005010000}"/>
                    </a:ext>
                  </a:extLst>
                </xdr:cNvPr>
                <xdr:cNvGrpSpPr>
                  <a:grpSpLocks/>
                </xdr:cNvGrpSpPr>
              </xdr:nvGrpSpPr>
              <xdr:grpSpPr bwMode="auto">
                <a:xfrm>
                  <a:off x="9862935" y="1839820"/>
                  <a:ext cx="140765" cy="256399"/>
                  <a:chOff x="283" y="107"/>
                  <a:chExt cx="78" cy="198"/>
                </a:xfrm>
              </xdr:grpSpPr>
              <xdr:grpSp>
                <xdr:nvGrpSpPr>
                  <xdr:cNvPr id="308" name="Group 1869">
                    <a:extLst>
                      <a:ext uri="{FF2B5EF4-FFF2-40B4-BE49-F238E27FC236}">
                        <a16:creationId xmlns:a16="http://schemas.microsoft.com/office/drawing/2014/main" id="{00000000-0008-0000-0E00-000034010000}"/>
                      </a:ext>
                    </a:extLst>
                  </xdr:cNvPr>
                  <xdr:cNvGrpSpPr>
                    <a:grpSpLocks/>
                  </xdr:cNvGrpSpPr>
                </xdr:nvGrpSpPr>
                <xdr:grpSpPr bwMode="auto">
                  <a:xfrm>
                    <a:off x="283" y="141"/>
                    <a:ext cx="36" cy="69"/>
                    <a:chOff x="320" y="141"/>
                    <a:chExt cx="36" cy="69"/>
                  </a:xfrm>
                </xdr:grpSpPr>
                <xdr:sp macro="" textlink="">
                  <xdr:nvSpPr>
                    <xdr:cNvPr id="349" name="Freeform 1870">
                      <a:extLst>
                        <a:ext uri="{FF2B5EF4-FFF2-40B4-BE49-F238E27FC236}">
                          <a16:creationId xmlns:a16="http://schemas.microsoft.com/office/drawing/2014/main" id="{00000000-0008-0000-0E00-00005D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50" name="Group 1871">
                      <a:extLst>
                        <a:ext uri="{FF2B5EF4-FFF2-40B4-BE49-F238E27FC236}">
                          <a16:creationId xmlns:a16="http://schemas.microsoft.com/office/drawing/2014/main" id="{00000000-0008-0000-0E00-00005E010000}"/>
                        </a:ext>
                      </a:extLst>
                    </xdr:cNvPr>
                    <xdr:cNvGrpSpPr>
                      <a:grpSpLocks/>
                    </xdr:cNvGrpSpPr>
                  </xdr:nvGrpSpPr>
                  <xdr:grpSpPr bwMode="auto">
                    <a:xfrm>
                      <a:off x="320" y="166"/>
                      <a:ext cx="28" cy="44"/>
                      <a:chOff x="299" y="179"/>
                      <a:chExt cx="28" cy="44"/>
                    </a:xfrm>
                  </xdr:grpSpPr>
                  <xdr:sp macro="" textlink="">
                    <xdr:nvSpPr>
                      <xdr:cNvPr id="351" name="Freeform 1872">
                        <a:extLst>
                          <a:ext uri="{FF2B5EF4-FFF2-40B4-BE49-F238E27FC236}">
                            <a16:creationId xmlns:a16="http://schemas.microsoft.com/office/drawing/2014/main" id="{00000000-0008-0000-0E00-00005F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2" name="Freeform 1873">
                        <a:extLst>
                          <a:ext uri="{FF2B5EF4-FFF2-40B4-BE49-F238E27FC236}">
                            <a16:creationId xmlns:a16="http://schemas.microsoft.com/office/drawing/2014/main" id="{00000000-0008-0000-0E00-000060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09" name="Group 1874">
                    <a:extLst>
                      <a:ext uri="{FF2B5EF4-FFF2-40B4-BE49-F238E27FC236}">
                        <a16:creationId xmlns:a16="http://schemas.microsoft.com/office/drawing/2014/main" id="{00000000-0008-0000-0E00-000035010000}"/>
                      </a:ext>
                    </a:extLst>
                  </xdr:cNvPr>
                  <xdr:cNvGrpSpPr>
                    <a:grpSpLocks/>
                  </xdr:cNvGrpSpPr>
                </xdr:nvGrpSpPr>
                <xdr:grpSpPr bwMode="auto">
                  <a:xfrm>
                    <a:off x="306" y="107"/>
                    <a:ext cx="48" cy="198"/>
                    <a:chOff x="306" y="107"/>
                    <a:chExt cx="48" cy="198"/>
                  </a:xfrm>
                </xdr:grpSpPr>
                <xdr:grpSp>
                  <xdr:nvGrpSpPr>
                    <xdr:cNvPr id="315" name="Group 1875">
                      <a:extLst>
                        <a:ext uri="{FF2B5EF4-FFF2-40B4-BE49-F238E27FC236}">
                          <a16:creationId xmlns:a16="http://schemas.microsoft.com/office/drawing/2014/main" id="{00000000-0008-0000-0E00-00003B010000}"/>
                        </a:ext>
                      </a:extLst>
                    </xdr:cNvPr>
                    <xdr:cNvGrpSpPr>
                      <a:grpSpLocks/>
                    </xdr:cNvGrpSpPr>
                  </xdr:nvGrpSpPr>
                  <xdr:grpSpPr bwMode="auto">
                    <a:xfrm>
                      <a:off x="307" y="107"/>
                      <a:ext cx="41" cy="114"/>
                      <a:chOff x="307" y="107"/>
                      <a:chExt cx="41" cy="114"/>
                    </a:xfrm>
                  </xdr:grpSpPr>
                  <xdr:grpSp>
                    <xdr:nvGrpSpPr>
                      <xdr:cNvPr id="327" name="Group 1876">
                        <a:extLst>
                          <a:ext uri="{FF2B5EF4-FFF2-40B4-BE49-F238E27FC236}">
                            <a16:creationId xmlns:a16="http://schemas.microsoft.com/office/drawing/2014/main" id="{00000000-0008-0000-0E00-000047010000}"/>
                          </a:ext>
                        </a:extLst>
                      </xdr:cNvPr>
                      <xdr:cNvGrpSpPr>
                        <a:grpSpLocks/>
                      </xdr:cNvGrpSpPr>
                    </xdr:nvGrpSpPr>
                    <xdr:grpSpPr bwMode="auto">
                      <a:xfrm>
                        <a:off x="309" y="186"/>
                        <a:ext cx="38" cy="35"/>
                        <a:chOff x="359" y="187"/>
                        <a:chExt cx="38" cy="35"/>
                      </a:xfrm>
                    </xdr:grpSpPr>
                    <xdr:sp macro="" textlink="">
                      <xdr:nvSpPr>
                        <xdr:cNvPr id="345" name="Freeform 1877">
                          <a:extLst>
                            <a:ext uri="{FF2B5EF4-FFF2-40B4-BE49-F238E27FC236}">
                              <a16:creationId xmlns:a16="http://schemas.microsoft.com/office/drawing/2014/main" id="{00000000-0008-0000-0E00-000059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46" name="Group 1878">
                          <a:extLst>
                            <a:ext uri="{FF2B5EF4-FFF2-40B4-BE49-F238E27FC236}">
                              <a16:creationId xmlns:a16="http://schemas.microsoft.com/office/drawing/2014/main" id="{00000000-0008-0000-0E00-00005A010000}"/>
                            </a:ext>
                          </a:extLst>
                        </xdr:cNvPr>
                        <xdr:cNvGrpSpPr>
                          <a:grpSpLocks/>
                        </xdr:cNvGrpSpPr>
                      </xdr:nvGrpSpPr>
                      <xdr:grpSpPr bwMode="auto">
                        <a:xfrm>
                          <a:off x="359" y="187"/>
                          <a:ext cx="36" cy="9"/>
                          <a:chOff x="290" y="92"/>
                          <a:chExt cx="36" cy="9"/>
                        </a:xfrm>
                      </xdr:grpSpPr>
                      <xdr:sp macro="" textlink="">
                        <xdr:nvSpPr>
                          <xdr:cNvPr id="347" name="Freeform 1879">
                            <a:extLst>
                              <a:ext uri="{FF2B5EF4-FFF2-40B4-BE49-F238E27FC236}">
                                <a16:creationId xmlns:a16="http://schemas.microsoft.com/office/drawing/2014/main" id="{00000000-0008-0000-0E00-00005B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48" name="Freeform 1880">
                            <a:extLst>
                              <a:ext uri="{FF2B5EF4-FFF2-40B4-BE49-F238E27FC236}">
                                <a16:creationId xmlns:a16="http://schemas.microsoft.com/office/drawing/2014/main" id="{00000000-0008-0000-0E00-00005C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328" name="Group 1881">
                        <a:extLst>
                          <a:ext uri="{FF2B5EF4-FFF2-40B4-BE49-F238E27FC236}">
                            <a16:creationId xmlns:a16="http://schemas.microsoft.com/office/drawing/2014/main" id="{00000000-0008-0000-0E00-000048010000}"/>
                          </a:ext>
                        </a:extLst>
                      </xdr:cNvPr>
                      <xdr:cNvGrpSpPr>
                        <a:grpSpLocks/>
                      </xdr:cNvGrpSpPr>
                    </xdr:nvGrpSpPr>
                    <xdr:grpSpPr bwMode="auto">
                      <a:xfrm>
                        <a:off x="307" y="107"/>
                        <a:ext cx="41" cy="83"/>
                        <a:chOff x="307" y="107"/>
                        <a:chExt cx="41" cy="83"/>
                      </a:xfrm>
                    </xdr:grpSpPr>
                    <xdr:grpSp>
                      <xdr:nvGrpSpPr>
                        <xdr:cNvPr id="329" name="Group 1882">
                          <a:extLst>
                            <a:ext uri="{FF2B5EF4-FFF2-40B4-BE49-F238E27FC236}">
                              <a16:creationId xmlns:a16="http://schemas.microsoft.com/office/drawing/2014/main" id="{00000000-0008-0000-0E00-000049010000}"/>
                            </a:ext>
                          </a:extLst>
                        </xdr:cNvPr>
                        <xdr:cNvGrpSpPr>
                          <a:grpSpLocks noChangeAspect="1"/>
                        </xdr:cNvGrpSpPr>
                      </xdr:nvGrpSpPr>
                      <xdr:grpSpPr bwMode="auto">
                        <a:xfrm>
                          <a:off x="308" y="107"/>
                          <a:ext cx="32" cy="52"/>
                          <a:chOff x="288" y="0"/>
                          <a:chExt cx="63" cy="103"/>
                        </a:xfrm>
                      </xdr:grpSpPr>
                      <xdr:grpSp>
                        <xdr:nvGrpSpPr>
                          <xdr:cNvPr id="331" name="Group 1883">
                            <a:extLst>
                              <a:ext uri="{FF2B5EF4-FFF2-40B4-BE49-F238E27FC236}">
                                <a16:creationId xmlns:a16="http://schemas.microsoft.com/office/drawing/2014/main" id="{00000000-0008-0000-0E00-00004B010000}"/>
                              </a:ext>
                            </a:extLst>
                          </xdr:cNvPr>
                          <xdr:cNvGrpSpPr>
                            <a:grpSpLocks noChangeAspect="1"/>
                          </xdr:cNvGrpSpPr>
                        </xdr:nvGrpSpPr>
                        <xdr:grpSpPr bwMode="auto">
                          <a:xfrm>
                            <a:off x="288" y="0"/>
                            <a:ext cx="55" cy="76"/>
                            <a:chOff x="288" y="0"/>
                            <a:chExt cx="110" cy="152"/>
                          </a:xfrm>
                        </xdr:grpSpPr>
                        <xdr:grpSp>
                          <xdr:nvGrpSpPr>
                            <xdr:cNvPr id="333" name="Group 1884">
                              <a:extLst>
                                <a:ext uri="{FF2B5EF4-FFF2-40B4-BE49-F238E27FC236}">
                                  <a16:creationId xmlns:a16="http://schemas.microsoft.com/office/drawing/2014/main" id="{00000000-0008-0000-0E00-00004D010000}"/>
                                </a:ext>
                              </a:extLst>
                            </xdr:cNvPr>
                            <xdr:cNvGrpSpPr>
                              <a:grpSpLocks noChangeAspect="1"/>
                            </xdr:cNvGrpSpPr>
                          </xdr:nvGrpSpPr>
                          <xdr:grpSpPr bwMode="auto">
                            <a:xfrm>
                              <a:off x="304" y="48"/>
                              <a:ext cx="82" cy="104"/>
                              <a:chOff x="124" y="68"/>
                              <a:chExt cx="64" cy="92"/>
                            </a:xfrm>
                          </xdr:grpSpPr>
                          <xdr:sp macro="" textlink="">
                            <xdr:nvSpPr>
                              <xdr:cNvPr id="342" name="Freeform 1885">
                                <a:extLst>
                                  <a:ext uri="{FF2B5EF4-FFF2-40B4-BE49-F238E27FC236}">
                                    <a16:creationId xmlns:a16="http://schemas.microsoft.com/office/drawing/2014/main" id="{00000000-0008-0000-0E00-000056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3" name="Freeform 1886">
                                <a:extLst>
                                  <a:ext uri="{FF2B5EF4-FFF2-40B4-BE49-F238E27FC236}">
                                    <a16:creationId xmlns:a16="http://schemas.microsoft.com/office/drawing/2014/main" id="{00000000-0008-0000-0E00-000057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44" name="Freeform 1887">
                                <a:extLst>
                                  <a:ext uri="{FF2B5EF4-FFF2-40B4-BE49-F238E27FC236}">
                                    <a16:creationId xmlns:a16="http://schemas.microsoft.com/office/drawing/2014/main" id="{00000000-0008-0000-0E00-000058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34" name="Group 1888">
                              <a:extLst>
                                <a:ext uri="{FF2B5EF4-FFF2-40B4-BE49-F238E27FC236}">
                                  <a16:creationId xmlns:a16="http://schemas.microsoft.com/office/drawing/2014/main" id="{00000000-0008-0000-0E00-00004E010000}"/>
                                </a:ext>
                              </a:extLst>
                            </xdr:cNvPr>
                            <xdr:cNvGrpSpPr>
                              <a:grpSpLocks noChangeAspect="1"/>
                            </xdr:cNvGrpSpPr>
                          </xdr:nvGrpSpPr>
                          <xdr:grpSpPr bwMode="auto">
                            <a:xfrm>
                              <a:off x="288" y="0"/>
                              <a:ext cx="110" cy="120"/>
                              <a:chOff x="288" y="0"/>
                              <a:chExt cx="110" cy="120"/>
                            </a:xfrm>
                          </xdr:grpSpPr>
                          <xdr:sp macro="" textlink="">
                            <xdr:nvSpPr>
                              <xdr:cNvPr id="335" name="Freeform 1889">
                                <a:extLst>
                                  <a:ext uri="{FF2B5EF4-FFF2-40B4-BE49-F238E27FC236}">
                                    <a16:creationId xmlns:a16="http://schemas.microsoft.com/office/drawing/2014/main" id="{00000000-0008-0000-0E00-00004F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6" name="Group 1890">
                                <a:extLst>
                                  <a:ext uri="{FF2B5EF4-FFF2-40B4-BE49-F238E27FC236}">
                                    <a16:creationId xmlns:a16="http://schemas.microsoft.com/office/drawing/2014/main" id="{00000000-0008-0000-0E00-000050010000}"/>
                                  </a:ext>
                                </a:extLst>
                              </xdr:cNvPr>
                              <xdr:cNvGrpSpPr>
                                <a:grpSpLocks noChangeAspect="1"/>
                              </xdr:cNvGrpSpPr>
                            </xdr:nvGrpSpPr>
                            <xdr:grpSpPr bwMode="auto">
                              <a:xfrm>
                                <a:off x="288" y="0"/>
                                <a:ext cx="110" cy="59"/>
                                <a:chOff x="182" y="52"/>
                                <a:chExt cx="110" cy="59"/>
                              </a:xfrm>
                            </xdr:grpSpPr>
                            <xdr:sp macro="" textlink="">
                              <xdr:nvSpPr>
                                <xdr:cNvPr id="337" name="Freeform 1891">
                                  <a:extLst>
                                    <a:ext uri="{FF2B5EF4-FFF2-40B4-BE49-F238E27FC236}">
                                      <a16:creationId xmlns:a16="http://schemas.microsoft.com/office/drawing/2014/main" id="{00000000-0008-0000-0E00-000051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8" name="Freeform 1892">
                                  <a:extLst>
                                    <a:ext uri="{FF2B5EF4-FFF2-40B4-BE49-F238E27FC236}">
                                      <a16:creationId xmlns:a16="http://schemas.microsoft.com/office/drawing/2014/main" id="{00000000-0008-0000-0E00-000052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39" name="Group 1893">
                                  <a:extLst>
                                    <a:ext uri="{FF2B5EF4-FFF2-40B4-BE49-F238E27FC236}">
                                      <a16:creationId xmlns:a16="http://schemas.microsoft.com/office/drawing/2014/main" id="{00000000-0008-0000-0E00-000053010000}"/>
                                    </a:ext>
                                  </a:extLst>
                                </xdr:cNvPr>
                                <xdr:cNvGrpSpPr>
                                  <a:grpSpLocks noChangeAspect="1"/>
                                </xdr:cNvGrpSpPr>
                              </xdr:nvGrpSpPr>
                              <xdr:grpSpPr bwMode="auto">
                                <a:xfrm>
                                  <a:off x="263" y="87"/>
                                  <a:ext cx="10" cy="13"/>
                                  <a:chOff x="80" y="110"/>
                                  <a:chExt cx="32" cy="30"/>
                                </a:xfrm>
                              </xdr:grpSpPr>
                              <xdr:sp macro="" textlink="">
                                <xdr:nvSpPr>
                                  <xdr:cNvPr id="340" name="Rectangle 1894">
                                    <a:extLst>
                                      <a:ext uri="{FF2B5EF4-FFF2-40B4-BE49-F238E27FC236}">
                                        <a16:creationId xmlns:a16="http://schemas.microsoft.com/office/drawing/2014/main" id="{00000000-0008-0000-0E00-000054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41" name="Rectangle 1895">
                                    <a:extLst>
                                      <a:ext uri="{FF2B5EF4-FFF2-40B4-BE49-F238E27FC236}">
                                        <a16:creationId xmlns:a16="http://schemas.microsoft.com/office/drawing/2014/main" id="{00000000-0008-0000-0E00-000055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332" name="Freeform 1896">
                            <a:extLst>
                              <a:ext uri="{FF2B5EF4-FFF2-40B4-BE49-F238E27FC236}">
                                <a16:creationId xmlns:a16="http://schemas.microsoft.com/office/drawing/2014/main" id="{00000000-0008-0000-0E00-00004C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30" name="Freeform 1897">
                          <a:extLst>
                            <a:ext uri="{FF2B5EF4-FFF2-40B4-BE49-F238E27FC236}">
                              <a16:creationId xmlns:a16="http://schemas.microsoft.com/office/drawing/2014/main" id="{00000000-0008-0000-0E00-00004A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16" name="Group 1898">
                      <a:extLst>
                        <a:ext uri="{FF2B5EF4-FFF2-40B4-BE49-F238E27FC236}">
                          <a16:creationId xmlns:a16="http://schemas.microsoft.com/office/drawing/2014/main" id="{00000000-0008-0000-0E00-00003C010000}"/>
                        </a:ext>
                      </a:extLst>
                    </xdr:cNvPr>
                    <xdr:cNvGrpSpPr>
                      <a:grpSpLocks/>
                    </xdr:cNvGrpSpPr>
                  </xdr:nvGrpSpPr>
                  <xdr:grpSpPr bwMode="auto">
                    <a:xfrm>
                      <a:off x="306" y="203"/>
                      <a:ext cx="48" cy="102"/>
                      <a:chOff x="356" y="204"/>
                      <a:chExt cx="48" cy="102"/>
                    </a:xfrm>
                  </xdr:grpSpPr>
                  <xdr:grpSp>
                    <xdr:nvGrpSpPr>
                      <xdr:cNvPr id="317" name="Group 1899">
                        <a:extLst>
                          <a:ext uri="{FF2B5EF4-FFF2-40B4-BE49-F238E27FC236}">
                            <a16:creationId xmlns:a16="http://schemas.microsoft.com/office/drawing/2014/main" id="{00000000-0008-0000-0E00-00003D010000}"/>
                          </a:ext>
                        </a:extLst>
                      </xdr:cNvPr>
                      <xdr:cNvGrpSpPr>
                        <a:grpSpLocks/>
                      </xdr:cNvGrpSpPr>
                    </xdr:nvGrpSpPr>
                    <xdr:grpSpPr bwMode="auto">
                      <a:xfrm>
                        <a:off x="356" y="205"/>
                        <a:ext cx="28" cy="99"/>
                        <a:chOff x="335" y="205"/>
                        <a:chExt cx="28" cy="99"/>
                      </a:xfrm>
                    </xdr:grpSpPr>
                    <xdr:sp macro="" textlink="">
                      <xdr:nvSpPr>
                        <xdr:cNvPr id="323" name="Freeform 1900">
                          <a:extLst>
                            <a:ext uri="{FF2B5EF4-FFF2-40B4-BE49-F238E27FC236}">
                              <a16:creationId xmlns:a16="http://schemas.microsoft.com/office/drawing/2014/main" id="{00000000-0008-0000-0E00-000043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24" name="Group 1901">
                          <a:extLst>
                            <a:ext uri="{FF2B5EF4-FFF2-40B4-BE49-F238E27FC236}">
                              <a16:creationId xmlns:a16="http://schemas.microsoft.com/office/drawing/2014/main" id="{00000000-0008-0000-0E00-000044010000}"/>
                            </a:ext>
                          </a:extLst>
                        </xdr:cNvPr>
                        <xdr:cNvGrpSpPr>
                          <a:grpSpLocks/>
                        </xdr:cNvGrpSpPr>
                      </xdr:nvGrpSpPr>
                      <xdr:grpSpPr bwMode="auto">
                        <a:xfrm rot="40272">
                          <a:off x="335" y="246"/>
                          <a:ext cx="26" cy="58"/>
                          <a:chOff x="339" y="236"/>
                          <a:chExt cx="26" cy="58"/>
                        </a:xfrm>
                      </xdr:grpSpPr>
                      <xdr:sp macro="" textlink="">
                        <xdr:nvSpPr>
                          <xdr:cNvPr id="325" name="Freeform 1902">
                            <a:extLst>
                              <a:ext uri="{FF2B5EF4-FFF2-40B4-BE49-F238E27FC236}">
                                <a16:creationId xmlns:a16="http://schemas.microsoft.com/office/drawing/2014/main" id="{00000000-0008-0000-0E00-000045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6" name="Freeform 1903">
                            <a:extLst>
                              <a:ext uri="{FF2B5EF4-FFF2-40B4-BE49-F238E27FC236}">
                                <a16:creationId xmlns:a16="http://schemas.microsoft.com/office/drawing/2014/main" id="{00000000-0008-0000-0E00-000046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8" name="Group 1904">
                        <a:extLst>
                          <a:ext uri="{FF2B5EF4-FFF2-40B4-BE49-F238E27FC236}">
                            <a16:creationId xmlns:a16="http://schemas.microsoft.com/office/drawing/2014/main" id="{00000000-0008-0000-0E00-00003E010000}"/>
                          </a:ext>
                        </a:extLst>
                      </xdr:cNvPr>
                      <xdr:cNvGrpSpPr>
                        <a:grpSpLocks/>
                      </xdr:cNvGrpSpPr>
                    </xdr:nvGrpSpPr>
                    <xdr:grpSpPr bwMode="auto">
                      <a:xfrm>
                        <a:off x="376" y="204"/>
                        <a:ext cx="28" cy="102"/>
                        <a:chOff x="376" y="204"/>
                        <a:chExt cx="28" cy="102"/>
                      </a:xfrm>
                    </xdr:grpSpPr>
                    <xdr:sp macro="" textlink="">
                      <xdr:nvSpPr>
                        <xdr:cNvPr id="319" name="Freeform 1905">
                          <a:extLst>
                            <a:ext uri="{FF2B5EF4-FFF2-40B4-BE49-F238E27FC236}">
                              <a16:creationId xmlns:a16="http://schemas.microsoft.com/office/drawing/2014/main" id="{00000000-0008-0000-0E00-00003F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20" name="Group 1906">
                          <a:extLst>
                            <a:ext uri="{FF2B5EF4-FFF2-40B4-BE49-F238E27FC236}">
                              <a16:creationId xmlns:a16="http://schemas.microsoft.com/office/drawing/2014/main" id="{00000000-0008-0000-0E00-000040010000}"/>
                            </a:ext>
                          </a:extLst>
                        </xdr:cNvPr>
                        <xdr:cNvGrpSpPr>
                          <a:grpSpLocks/>
                        </xdr:cNvGrpSpPr>
                      </xdr:nvGrpSpPr>
                      <xdr:grpSpPr bwMode="auto">
                        <a:xfrm>
                          <a:off x="381" y="248"/>
                          <a:ext cx="23" cy="58"/>
                          <a:chOff x="381" y="248"/>
                          <a:chExt cx="23" cy="58"/>
                        </a:xfrm>
                      </xdr:grpSpPr>
                      <xdr:sp macro="" textlink="">
                        <xdr:nvSpPr>
                          <xdr:cNvPr id="321" name="Freeform 1907">
                            <a:extLst>
                              <a:ext uri="{FF2B5EF4-FFF2-40B4-BE49-F238E27FC236}">
                                <a16:creationId xmlns:a16="http://schemas.microsoft.com/office/drawing/2014/main" id="{00000000-0008-0000-0E00-000041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2" name="Freeform 1908">
                            <a:extLst>
                              <a:ext uri="{FF2B5EF4-FFF2-40B4-BE49-F238E27FC236}">
                                <a16:creationId xmlns:a16="http://schemas.microsoft.com/office/drawing/2014/main" id="{00000000-0008-0000-0E00-000042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310" name="Group 1909">
                    <a:extLst>
                      <a:ext uri="{FF2B5EF4-FFF2-40B4-BE49-F238E27FC236}">
                        <a16:creationId xmlns:a16="http://schemas.microsoft.com/office/drawing/2014/main" id="{00000000-0008-0000-0E00-000036010000}"/>
                      </a:ext>
                    </a:extLst>
                  </xdr:cNvPr>
                  <xdr:cNvGrpSpPr>
                    <a:grpSpLocks/>
                  </xdr:cNvGrpSpPr>
                </xdr:nvGrpSpPr>
                <xdr:grpSpPr bwMode="auto">
                  <a:xfrm>
                    <a:off x="339" y="142"/>
                    <a:ext cx="22" cy="74"/>
                    <a:chOff x="402" y="142"/>
                    <a:chExt cx="22" cy="74"/>
                  </a:xfrm>
                </xdr:grpSpPr>
                <xdr:sp macro="" textlink="">
                  <xdr:nvSpPr>
                    <xdr:cNvPr id="311" name="Freeform 1910">
                      <a:extLst>
                        <a:ext uri="{FF2B5EF4-FFF2-40B4-BE49-F238E27FC236}">
                          <a16:creationId xmlns:a16="http://schemas.microsoft.com/office/drawing/2014/main" id="{00000000-0008-0000-0E00-000037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12" name="Group 1911">
                      <a:extLst>
                        <a:ext uri="{FF2B5EF4-FFF2-40B4-BE49-F238E27FC236}">
                          <a16:creationId xmlns:a16="http://schemas.microsoft.com/office/drawing/2014/main" id="{00000000-0008-0000-0E00-000038010000}"/>
                        </a:ext>
                      </a:extLst>
                    </xdr:cNvPr>
                    <xdr:cNvGrpSpPr>
                      <a:grpSpLocks/>
                    </xdr:cNvGrpSpPr>
                  </xdr:nvGrpSpPr>
                  <xdr:grpSpPr bwMode="auto">
                    <a:xfrm>
                      <a:off x="409" y="170"/>
                      <a:ext cx="15" cy="46"/>
                      <a:chOff x="325" y="55"/>
                      <a:chExt cx="15" cy="46"/>
                    </a:xfrm>
                  </xdr:grpSpPr>
                  <xdr:sp macro="" textlink="">
                    <xdr:nvSpPr>
                      <xdr:cNvPr id="313" name="Freeform 1912">
                        <a:extLst>
                          <a:ext uri="{FF2B5EF4-FFF2-40B4-BE49-F238E27FC236}">
                            <a16:creationId xmlns:a16="http://schemas.microsoft.com/office/drawing/2014/main" id="{00000000-0008-0000-0E00-000039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4" name="Freeform 1913">
                        <a:extLst>
                          <a:ext uri="{FF2B5EF4-FFF2-40B4-BE49-F238E27FC236}">
                            <a16:creationId xmlns:a16="http://schemas.microsoft.com/office/drawing/2014/main" id="{00000000-0008-0000-0E00-00003A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62" name="Group 1868">
                  <a:extLst>
                    <a:ext uri="{FF2B5EF4-FFF2-40B4-BE49-F238E27FC236}">
                      <a16:creationId xmlns:a16="http://schemas.microsoft.com/office/drawing/2014/main" id="{00000000-0008-0000-0E00-000006010000}"/>
                    </a:ext>
                  </a:extLst>
                </xdr:cNvPr>
                <xdr:cNvGrpSpPr>
                  <a:grpSpLocks/>
                </xdr:cNvGrpSpPr>
              </xdr:nvGrpSpPr>
              <xdr:grpSpPr bwMode="auto">
                <a:xfrm>
                  <a:off x="8953297" y="3595991"/>
                  <a:ext cx="140765" cy="256399"/>
                  <a:chOff x="283" y="107"/>
                  <a:chExt cx="78" cy="198"/>
                </a:xfrm>
              </xdr:grpSpPr>
              <xdr:grpSp>
                <xdr:nvGrpSpPr>
                  <xdr:cNvPr id="263" name="Group 1869">
                    <a:extLst>
                      <a:ext uri="{FF2B5EF4-FFF2-40B4-BE49-F238E27FC236}">
                        <a16:creationId xmlns:a16="http://schemas.microsoft.com/office/drawing/2014/main" id="{00000000-0008-0000-0E00-000007010000}"/>
                      </a:ext>
                    </a:extLst>
                  </xdr:cNvPr>
                  <xdr:cNvGrpSpPr>
                    <a:grpSpLocks/>
                  </xdr:cNvGrpSpPr>
                </xdr:nvGrpSpPr>
                <xdr:grpSpPr bwMode="auto">
                  <a:xfrm>
                    <a:off x="283" y="141"/>
                    <a:ext cx="36" cy="69"/>
                    <a:chOff x="320" y="141"/>
                    <a:chExt cx="36" cy="69"/>
                  </a:xfrm>
                </xdr:grpSpPr>
                <xdr:sp macro="" textlink="">
                  <xdr:nvSpPr>
                    <xdr:cNvPr id="304" name="Freeform 1870">
                      <a:extLst>
                        <a:ext uri="{FF2B5EF4-FFF2-40B4-BE49-F238E27FC236}">
                          <a16:creationId xmlns:a16="http://schemas.microsoft.com/office/drawing/2014/main" id="{00000000-0008-0000-0E00-000030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5" name="Group 1871">
                      <a:extLst>
                        <a:ext uri="{FF2B5EF4-FFF2-40B4-BE49-F238E27FC236}">
                          <a16:creationId xmlns:a16="http://schemas.microsoft.com/office/drawing/2014/main" id="{00000000-0008-0000-0E00-000031010000}"/>
                        </a:ext>
                      </a:extLst>
                    </xdr:cNvPr>
                    <xdr:cNvGrpSpPr>
                      <a:grpSpLocks/>
                    </xdr:cNvGrpSpPr>
                  </xdr:nvGrpSpPr>
                  <xdr:grpSpPr bwMode="auto">
                    <a:xfrm>
                      <a:off x="320" y="166"/>
                      <a:ext cx="28" cy="44"/>
                      <a:chOff x="299" y="179"/>
                      <a:chExt cx="28" cy="44"/>
                    </a:xfrm>
                  </xdr:grpSpPr>
                  <xdr:sp macro="" textlink="">
                    <xdr:nvSpPr>
                      <xdr:cNvPr id="306" name="Freeform 1872">
                        <a:extLst>
                          <a:ext uri="{FF2B5EF4-FFF2-40B4-BE49-F238E27FC236}">
                            <a16:creationId xmlns:a16="http://schemas.microsoft.com/office/drawing/2014/main" id="{00000000-0008-0000-0E00-000032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7" name="Freeform 1873">
                        <a:extLst>
                          <a:ext uri="{FF2B5EF4-FFF2-40B4-BE49-F238E27FC236}">
                            <a16:creationId xmlns:a16="http://schemas.microsoft.com/office/drawing/2014/main" id="{00000000-0008-0000-0E00-000033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4" name="Group 1874">
                    <a:extLst>
                      <a:ext uri="{FF2B5EF4-FFF2-40B4-BE49-F238E27FC236}">
                        <a16:creationId xmlns:a16="http://schemas.microsoft.com/office/drawing/2014/main" id="{00000000-0008-0000-0E00-000008010000}"/>
                      </a:ext>
                    </a:extLst>
                  </xdr:cNvPr>
                  <xdr:cNvGrpSpPr>
                    <a:grpSpLocks/>
                  </xdr:cNvGrpSpPr>
                </xdr:nvGrpSpPr>
                <xdr:grpSpPr bwMode="auto">
                  <a:xfrm>
                    <a:off x="306" y="107"/>
                    <a:ext cx="48" cy="198"/>
                    <a:chOff x="306" y="107"/>
                    <a:chExt cx="48" cy="198"/>
                  </a:xfrm>
                </xdr:grpSpPr>
                <xdr:grpSp>
                  <xdr:nvGrpSpPr>
                    <xdr:cNvPr id="270" name="Group 1875">
                      <a:extLst>
                        <a:ext uri="{FF2B5EF4-FFF2-40B4-BE49-F238E27FC236}">
                          <a16:creationId xmlns:a16="http://schemas.microsoft.com/office/drawing/2014/main" id="{00000000-0008-0000-0E00-00000E010000}"/>
                        </a:ext>
                      </a:extLst>
                    </xdr:cNvPr>
                    <xdr:cNvGrpSpPr>
                      <a:grpSpLocks/>
                    </xdr:cNvGrpSpPr>
                  </xdr:nvGrpSpPr>
                  <xdr:grpSpPr bwMode="auto">
                    <a:xfrm>
                      <a:off x="307" y="107"/>
                      <a:ext cx="41" cy="114"/>
                      <a:chOff x="307" y="107"/>
                      <a:chExt cx="41" cy="114"/>
                    </a:xfrm>
                  </xdr:grpSpPr>
                  <xdr:grpSp>
                    <xdr:nvGrpSpPr>
                      <xdr:cNvPr id="282" name="Group 1876">
                        <a:extLst>
                          <a:ext uri="{FF2B5EF4-FFF2-40B4-BE49-F238E27FC236}">
                            <a16:creationId xmlns:a16="http://schemas.microsoft.com/office/drawing/2014/main" id="{00000000-0008-0000-0E00-00001A010000}"/>
                          </a:ext>
                        </a:extLst>
                      </xdr:cNvPr>
                      <xdr:cNvGrpSpPr>
                        <a:grpSpLocks/>
                      </xdr:cNvGrpSpPr>
                    </xdr:nvGrpSpPr>
                    <xdr:grpSpPr bwMode="auto">
                      <a:xfrm>
                        <a:off x="309" y="186"/>
                        <a:ext cx="38" cy="35"/>
                        <a:chOff x="359" y="187"/>
                        <a:chExt cx="38" cy="35"/>
                      </a:xfrm>
                    </xdr:grpSpPr>
                    <xdr:sp macro="" textlink="">
                      <xdr:nvSpPr>
                        <xdr:cNvPr id="300" name="Freeform 1877">
                          <a:extLst>
                            <a:ext uri="{FF2B5EF4-FFF2-40B4-BE49-F238E27FC236}">
                              <a16:creationId xmlns:a16="http://schemas.microsoft.com/office/drawing/2014/main" id="{00000000-0008-0000-0E00-00002C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01" name="Group 1878">
                          <a:extLst>
                            <a:ext uri="{FF2B5EF4-FFF2-40B4-BE49-F238E27FC236}">
                              <a16:creationId xmlns:a16="http://schemas.microsoft.com/office/drawing/2014/main" id="{00000000-0008-0000-0E00-00002D010000}"/>
                            </a:ext>
                          </a:extLst>
                        </xdr:cNvPr>
                        <xdr:cNvGrpSpPr>
                          <a:grpSpLocks/>
                        </xdr:cNvGrpSpPr>
                      </xdr:nvGrpSpPr>
                      <xdr:grpSpPr bwMode="auto">
                        <a:xfrm>
                          <a:off x="359" y="187"/>
                          <a:ext cx="36" cy="9"/>
                          <a:chOff x="290" y="92"/>
                          <a:chExt cx="36" cy="9"/>
                        </a:xfrm>
                      </xdr:grpSpPr>
                      <xdr:sp macro="" textlink="">
                        <xdr:nvSpPr>
                          <xdr:cNvPr id="302" name="Freeform 1879">
                            <a:extLst>
                              <a:ext uri="{FF2B5EF4-FFF2-40B4-BE49-F238E27FC236}">
                                <a16:creationId xmlns:a16="http://schemas.microsoft.com/office/drawing/2014/main" id="{00000000-0008-0000-0E00-00002E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03" name="Freeform 1880">
                            <a:extLst>
                              <a:ext uri="{FF2B5EF4-FFF2-40B4-BE49-F238E27FC236}">
                                <a16:creationId xmlns:a16="http://schemas.microsoft.com/office/drawing/2014/main" id="{00000000-0008-0000-0E00-00002F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283" name="Group 1881">
                        <a:extLst>
                          <a:ext uri="{FF2B5EF4-FFF2-40B4-BE49-F238E27FC236}">
                            <a16:creationId xmlns:a16="http://schemas.microsoft.com/office/drawing/2014/main" id="{00000000-0008-0000-0E00-00001B010000}"/>
                          </a:ext>
                        </a:extLst>
                      </xdr:cNvPr>
                      <xdr:cNvGrpSpPr>
                        <a:grpSpLocks/>
                      </xdr:cNvGrpSpPr>
                    </xdr:nvGrpSpPr>
                    <xdr:grpSpPr bwMode="auto">
                      <a:xfrm>
                        <a:off x="307" y="107"/>
                        <a:ext cx="41" cy="83"/>
                        <a:chOff x="307" y="107"/>
                        <a:chExt cx="41" cy="83"/>
                      </a:xfrm>
                    </xdr:grpSpPr>
                    <xdr:grpSp>
                      <xdr:nvGrpSpPr>
                        <xdr:cNvPr id="284" name="Group 1882">
                          <a:extLst>
                            <a:ext uri="{FF2B5EF4-FFF2-40B4-BE49-F238E27FC236}">
                              <a16:creationId xmlns:a16="http://schemas.microsoft.com/office/drawing/2014/main" id="{00000000-0008-0000-0E00-00001C010000}"/>
                            </a:ext>
                          </a:extLst>
                        </xdr:cNvPr>
                        <xdr:cNvGrpSpPr>
                          <a:grpSpLocks noChangeAspect="1"/>
                        </xdr:cNvGrpSpPr>
                      </xdr:nvGrpSpPr>
                      <xdr:grpSpPr bwMode="auto">
                        <a:xfrm>
                          <a:off x="308" y="107"/>
                          <a:ext cx="32" cy="52"/>
                          <a:chOff x="288" y="0"/>
                          <a:chExt cx="63" cy="103"/>
                        </a:xfrm>
                      </xdr:grpSpPr>
                      <xdr:grpSp>
                        <xdr:nvGrpSpPr>
                          <xdr:cNvPr id="286" name="Group 1883">
                            <a:extLst>
                              <a:ext uri="{FF2B5EF4-FFF2-40B4-BE49-F238E27FC236}">
                                <a16:creationId xmlns:a16="http://schemas.microsoft.com/office/drawing/2014/main" id="{00000000-0008-0000-0E00-00001E010000}"/>
                              </a:ext>
                            </a:extLst>
                          </xdr:cNvPr>
                          <xdr:cNvGrpSpPr>
                            <a:grpSpLocks noChangeAspect="1"/>
                          </xdr:cNvGrpSpPr>
                        </xdr:nvGrpSpPr>
                        <xdr:grpSpPr bwMode="auto">
                          <a:xfrm>
                            <a:off x="288" y="0"/>
                            <a:ext cx="55" cy="76"/>
                            <a:chOff x="288" y="0"/>
                            <a:chExt cx="110" cy="152"/>
                          </a:xfrm>
                        </xdr:grpSpPr>
                        <xdr:grpSp>
                          <xdr:nvGrpSpPr>
                            <xdr:cNvPr id="288" name="Group 1884">
                              <a:extLst>
                                <a:ext uri="{FF2B5EF4-FFF2-40B4-BE49-F238E27FC236}">
                                  <a16:creationId xmlns:a16="http://schemas.microsoft.com/office/drawing/2014/main" id="{00000000-0008-0000-0E00-000020010000}"/>
                                </a:ext>
                              </a:extLst>
                            </xdr:cNvPr>
                            <xdr:cNvGrpSpPr>
                              <a:grpSpLocks noChangeAspect="1"/>
                            </xdr:cNvGrpSpPr>
                          </xdr:nvGrpSpPr>
                          <xdr:grpSpPr bwMode="auto">
                            <a:xfrm>
                              <a:off x="304" y="48"/>
                              <a:ext cx="82" cy="104"/>
                              <a:chOff x="124" y="68"/>
                              <a:chExt cx="64" cy="92"/>
                            </a:xfrm>
                          </xdr:grpSpPr>
                          <xdr:sp macro="" textlink="">
                            <xdr:nvSpPr>
                              <xdr:cNvPr id="297" name="Freeform 1885">
                                <a:extLst>
                                  <a:ext uri="{FF2B5EF4-FFF2-40B4-BE49-F238E27FC236}">
                                    <a16:creationId xmlns:a16="http://schemas.microsoft.com/office/drawing/2014/main" id="{00000000-0008-0000-0E00-000029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 name="Freeform 1886">
                                <a:extLst>
                                  <a:ext uri="{FF2B5EF4-FFF2-40B4-BE49-F238E27FC236}">
                                    <a16:creationId xmlns:a16="http://schemas.microsoft.com/office/drawing/2014/main" id="{00000000-0008-0000-0E00-00002A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99" name="Freeform 1887">
                                <a:extLst>
                                  <a:ext uri="{FF2B5EF4-FFF2-40B4-BE49-F238E27FC236}">
                                    <a16:creationId xmlns:a16="http://schemas.microsoft.com/office/drawing/2014/main" id="{00000000-0008-0000-0E00-00002B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89" name="Group 1888">
                              <a:extLst>
                                <a:ext uri="{FF2B5EF4-FFF2-40B4-BE49-F238E27FC236}">
                                  <a16:creationId xmlns:a16="http://schemas.microsoft.com/office/drawing/2014/main" id="{00000000-0008-0000-0E00-000021010000}"/>
                                </a:ext>
                              </a:extLst>
                            </xdr:cNvPr>
                            <xdr:cNvGrpSpPr>
                              <a:grpSpLocks noChangeAspect="1"/>
                            </xdr:cNvGrpSpPr>
                          </xdr:nvGrpSpPr>
                          <xdr:grpSpPr bwMode="auto">
                            <a:xfrm>
                              <a:off x="288" y="0"/>
                              <a:ext cx="110" cy="120"/>
                              <a:chOff x="288" y="0"/>
                              <a:chExt cx="110" cy="120"/>
                            </a:xfrm>
                          </xdr:grpSpPr>
                          <xdr:sp macro="" textlink="">
                            <xdr:nvSpPr>
                              <xdr:cNvPr id="290" name="Freeform 1889">
                                <a:extLst>
                                  <a:ext uri="{FF2B5EF4-FFF2-40B4-BE49-F238E27FC236}">
                                    <a16:creationId xmlns:a16="http://schemas.microsoft.com/office/drawing/2014/main" id="{00000000-0008-0000-0E00-000022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1" name="Group 1890">
                                <a:extLst>
                                  <a:ext uri="{FF2B5EF4-FFF2-40B4-BE49-F238E27FC236}">
                                    <a16:creationId xmlns:a16="http://schemas.microsoft.com/office/drawing/2014/main" id="{00000000-0008-0000-0E00-000023010000}"/>
                                  </a:ext>
                                </a:extLst>
                              </xdr:cNvPr>
                              <xdr:cNvGrpSpPr>
                                <a:grpSpLocks noChangeAspect="1"/>
                              </xdr:cNvGrpSpPr>
                            </xdr:nvGrpSpPr>
                            <xdr:grpSpPr bwMode="auto">
                              <a:xfrm>
                                <a:off x="288" y="0"/>
                                <a:ext cx="110" cy="59"/>
                                <a:chOff x="182" y="52"/>
                                <a:chExt cx="110" cy="59"/>
                              </a:xfrm>
                            </xdr:grpSpPr>
                            <xdr:sp macro="" textlink="">
                              <xdr:nvSpPr>
                                <xdr:cNvPr id="292" name="Freeform 1891">
                                  <a:extLst>
                                    <a:ext uri="{FF2B5EF4-FFF2-40B4-BE49-F238E27FC236}">
                                      <a16:creationId xmlns:a16="http://schemas.microsoft.com/office/drawing/2014/main" id="{00000000-0008-0000-0E00-000024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3" name="Freeform 1892">
                                  <a:extLst>
                                    <a:ext uri="{FF2B5EF4-FFF2-40B4-BE49-F238E27FC236}">
                                      <a16:creationId xmlns:a16="http://schemas.microsoft.com/office/drawing/2014/main" id="{00000000-0008-0000-0E00-000025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94" name="Group 1893">
                                  <a:extLst>
                                    <a:ext uri="{FF2B5EF4-FFF2-40B4-BE49-F238E27FC236}">
                                      <a16:creationId xmlns:a16="http://schemas.microsoft.com/office/drawing/2014/main" id="{00000000-0008-0000-0E00-000026010000}"/>
                                    </a:ext>
                                  </a:extLst>
                                </xdr:cNvPr>
                                <xdr:cNvGrpSpPr>
                                  <a:grpSpLocks noChangeAspect="1"/>
                                </xdr:cNvGrpSpPr>
                              </xdr:nvGrpSpPr>
                              <xdr:grpSpPr bwMode="auto">
                                <a:xfrm>
                                  <a:off x="263" y="87"/>
                                  <a:ext cx="10" cy="13"/>
                                  <a:chOff x="80" y="110"/>
                                  <a:chExt cx="32" cy="30"/>
                                </a:xfrm>
                              </xdr:grpSpPr>
                              <xdr:sp macro="" textlink="">
                                <xdr:nvSpPr>
                                  <xdr:cNvPr id="295" name="Rectangle 1894">
                                    <a:extLst>
                                      <a:ext uri="{FF2B5EF4-FFF2-40B4-BE49-F238E27FC236}">
                                        <a16:creationId xmlns:a16="http://schemas.microsoft.com/office/drawing/2014/main" id="{00000000-0008-0000-0E00-000027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 name="Rectangle 1895">
                                    <a:extLst>
                                      <a:ext uri="{FF2B5EF4-FFF2-40B4-BE49-F238E27FC236}">
                                        <a16:creationId xmlns:a16="http://schemas.microsoft.com/office/drawing/2014/main" id="{00000000-0008-0000-0E00-000028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287" name="Freeform 1896">
                            <a:extLst>
                              <a:ext uri="{FF2B5EF4-FFF2-40B4-BE49-F238E27FC236}">
                                <a16:creationId xmlns:a16="http://schemas.microsoft.com/office/drawing/2014/main" id="{00000000-0008-0000-0E00-00001F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85" name="Freeform 1897">
                          <a:extLst>
                            <a:ext uri="{FF2B5EF4-FFF2-40B4-BE49-F238E27FC236}">
                              <a16:creationId xmlns:a16="http://schemas.microsoft.com/office/drawing/2014/main" id="{00000000-0008-0000-0E00-00001D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71" name="Group 1898">
                      <a:extLst>
                        <a:ext uri="{FF2B5EF4-FFF2-40B4-BE49-F238E27FC236}">
                          <a16:creationId xmlns:a16="http://schemas.microsoft.com/office/drawing/2014/main" id="{00000000-0008-0000-0E00-00000F010000}"/>
                        </a:ext>
                      </a:extLst>
                    </xdr:cNvPr>
                    <xdr:cNvGrpSpPr>
                      <a:grpSpLocks/>
                    </xdr:cNvGrpSpPr>
                  </xdr:nvGrpSpPr>
                  <xdr:grpSpPr bwMode="auto">
                    <a:xfrm>
                      <a:off x="306" y="203"/>
                      <a:ext cx="48" cy="102"/>
                      <a:chOff x="356" y="204"/>
                      <a:chExt cx="48" cy="102"/>
                    </a:xfrm>
                  </xdr:grpSpPr>
                  <xdr:grpSp>
                    <xdr:nvGrpSpPr>
                      <xdr:cNvPr id="272" name="Group 1899">
                        <a:extLst>
                          <a:ext uri="{FF2B5EF4-FFF2-40B4-BE49-F238E27FC236}">
                            <a16:creationId xmlns:a16="http://schemas.microsoft.com/office/drawing/2014/main" id="{00000000-0008-0000-0E00-000010010000}"/>
                          </a:ext>
                        </a:extLst>
                      </xdr:cNvPr>
                      <xdr:cNvGrpSpPr>
                        <a:grpSpLocks/>
                      </xdr:cNvGrpSpPr>
                    </xdr:nvGrpSpPr>
                    <xdr:grpSpPr bwMode="auto">
                      <a:xfrm>
                        <a:off x="356" y="205"/>
                        <a:ext cx="28" cy="99"/>
                        <a:chOff x="335" y="205"/>
                        <a:chExt cx="28" cy="99"/>
                      </a:xfrm>
                    </xdr:grpSpPr>
                    <xdr:sp macro="" textlink="">
                      <xdr:nvSpPr>
                        <xdr:cNvPr id="278" name="Freeform 1900">
                          <a:extLst>
                            <a:ext uri="{FF2B5EF4-FFF2-40B4-BE49-F238E27FC236}">
                              <a16:creationId xmlns:a16="http://schemas.microsoft.com/office/drawing/2014/main" id="{00000000-0008-0000-0E00-000016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9" name="Group 1901">
                          <a:extLst>
                            <a:ext uri="{FF2B5EF4-FFF2-40B4-BE49-F238E27FC236}">
                              <a16:creationId xmlns:a16="http://schemas.microsoft.com/office/drawing/2014/main" id="{00000000-0008-0000-0E00-000017010000}"/>
                            </a:ext>
                          </a:extLst>
                        </xdr:cNvPr>
                        <xdr:cNvGrpSpPr>
                          <a:grpSpLocks/>
                        </xdr:cNvGrpSpPr>
                      </xdr:nvGrpSpPr>
                      <xdr:grpSpPr bwMode="auto">
                        <a:xfrm rot="40272">
                          <a:off x="335" y="246"/>
                          <a:ext cx="26" cy="58"/>
                          <a:chOff x="339" y="236"/>
                          <a:chExt cx="26" cy="58"/>
                        </a:xfrm>
                      </xdr:grpSpPr>
                      <xdr:sp macro="" textlink="">
                        <xdr:nvSpPr>
                          <xdr:cNvPr id="280" name="Freeform 1902">
                            <a:extLst>
                              <a:ext uri="{FF2B5EF4-FFF2-40B4-BE49-F238E27FC236}">
                                <a16:creationId xmlns:a16="http://schemas.microsoft.com/office/drawing/2014/main" id="{00000000-0008-0000-0E00-000018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1" name="Freeform 1903">
                            <a:extLst>
                              <a:ext uri="{FF2B5EF4-FFF2-40B4-BE49-F238E27FC236}">
                                <a16:creationId xmlns:a16="http://schemas.microsoft.com/office/drawing/2014/main" id="{00000000-0008-0000-0E00-000019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73" name="Group 1904">
                        <a:extLst>
                          <a:ext uri="{FF2B5EF4-FFF2-40B4-BE49-F238E27FC236}">
                            <a16:creationId xmlns:a16="http://schemas.microsoft.com/office/drawing/2014/main" id="{00000000-0008-0000-0E00-000011010000}"/>
                          </a:ext>
                        </a:extLst>
                      </xdr:cNvPr>
                      <xdr:cNvGrpSpPr>
                        <a:grpSpLocks/>
                      </xdr:cNvGrpSpPr>
                    </xdr:nvGrpSpPr>
                    <xdr:grpSpPr bwMode="auto">
                      <a:xfrm>
                        <a:off x="376" y="204"/>
                        <a:ext cx="28" cy="102"/>
                        <a:chOff x="376" y="204"/>
                        <a:chExt cx="28" cy="102"/>
                      </a:xfrm>
                    </xdr:grpSpPr>
                    <xdr:sp macro="" textlink="">
                      <xdr:nvSpPr>
                        <xdr:cNvPr id="274" name="Freeform 1905">
                          <a:extLst>
                            <a:ext uri="{FF2B5EF4-FFF2-40B4-BE49-F238E27FC236}">
                              <a16:creationId xmlns:a16="http://schemas.microsoft.com/office/drawing/2014/main" id="{00000000-0008-0000-0E00-000012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5" name="Group 1906">
                          <a:extLst>
                            <a:ext uri="{FF2B5EF4-FFF2-40B4-BE49-F238E27FC236}">
                              <a16:creationId xmlns:a16="http://schemas.microsoft.com/office/drawing/2014/main" id="{00000000-0008-0000-0E00-000013010000}"/>
                            </a:ext>
                          </a:extLst>
                        </xdr:cNvPr>
                        <xdr:cNvGrpSpPr>
                          <a:grpSpLocks/>
                        </xdr:cNvGrpSpPr>
                      </xdr:nvGrpSpPr>
                      <xdr:grpSpPr bwMode="auto">
                        <a:xfrm>
                          <a:off x="381" y="248"/>
                          <a:ext cx="23" cy="58"/>
                          <a:chOff x="381" y="248"/>
                          <a:chExt cx="23" cy="58"/>
                        </a:xfrm>
                      </xdr:grpSpPr>
                      <xdr:sp macro="" textlink="">
                        <xdr:nvSpPr>
                          <xdr:cNvPr id="276" name="Freeform 1907">
                            <a:extLst>
                              <a:ext uri="{FF2B5EF4-FFF2-40B4-BE49-F238E27FC236}">
                                <a16:creationId xmlns:a16="http://schemas.microsoft.com/office/drawing/2014/main" id="{00000000-0008-0000-0E00-000014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7" name="Freeform 1908">
                            <a:extLst>
                              <a:ext uri="{FF2B5EF4-FFF2-40B4-BE49-F238E27FC236}">
                                <a16:creationId xmlns:a16="http://schemas.microsoft.com/office/drawing/2014/main" id="{00000000-0008-0000-0E00-000015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265" name="Group 1909">
                    <a:extLst>
                      <a:ext uri="{FF2B5EF4-FFF2-40B4-BE49-F238E27FC236}">
                        <a16:creationId xmlns:a16="http://schemas.microsoft.com/office/drawing/2014/main" id="{00000000-0008-0000-0E00-000009010000}"/>
                      </a:ext>
                    </a:extLst>
                  </xdr:cNvPr>
                  <xdr:cNvGrpSpPr>
                    <a:grpSpLocks/>
                  </xdr:cNvGrpSpPr>
                </xdr:nvGrpSpPr>
                <xdr:grpSpPr bwMode="auto">
                  <a:xfrm>
                    <a:off x="339" y="142"/>
                    <a:ext cx="22" cy="74"/>
                    <a:chOff x="402" y="142"/>
                    <a:chExt cx="22" cy="74"/>
                  </a:xfrm>
                </xdr:grpSpPr>
                <xdr:sp macro="" textlink="">
                  <xdr:nvSpPr>
                    <xdr:cNvPr id="266" name="Freeform 1910">
                      <a:extLst>
                        <a:ext uri="{FF2B5EF4-FFF2-40B4-BE49-F238E27FC236}">
                          <a16:creationId xmlns:a16="http://schemas.microsoft.com/office/drawing/2014/main" id="{00000000-0008-0000-0E00-00000A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67" name="Group 1911">
                      <a:extLst>
                        <a:ext uri="{FF2B5EF4-FFF2-40B4-BE49-F238E27FC236}">
                          <a16:creationId xmlns:a16="http://schemas.microsoft.com/office/drawing/2014/main" id="{00000000-0008-0000-0E00-00000B010000}"/>
                        </a:ext>
                      </a:extLst>
                    </xdr:cNvPr>
                    <xdr:cNvGrpSpPr>
                      <a:grpSpLocks/>
                    </xdr:cNvGrpSpPr>
                  </xdr:nvGrpSpPr>
                  <xdr:grpSpPr bwMode="auto">
                    <a:xfrm>
                      <a:off x="409" y="170"/>
                      <a:ext cx="15" cy="46"/>
                      <a:chOff x="325" y="55"/>
                      <a:chExt cx="15" cy="46"/>
                    </a:xfrm>
                  </xdr:grpSpPr>
                  <xdr:sp macro="" textlink="">
                    <xdr:nvSpPr>
                      <xdr:cNvPr id="268" name="Freeform 1912">
                        <a:extLst>
                          <a:ext uri="{FF2B5EF4-FFF2-40B4-BE49-F238E27FC236}">
                            <a16:creationId xmlns:a16="http://schemas.microsoft.com/office/drawing/2014/main" id="{00000000-0008-0000-0E00-00000C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9" name="Freeform 1913">
                        <a:extLst>
                          <a:ext uri="{FF2B5EF4-FFF2-40B4-BE49-F238E27FC236}">
                            <a16:creationId xmlns:a16="http://schemas.microsoft.com/office/drawing/2014/main" id="{00000000-0008-0000-0E00-00000D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sp macro="" textlink="">
          <xdr:nvSpPr>
            <xdr:cNvPr id="251" name="テキスト ボックス 250">
              <a:extLst>
                <a:ext uri="{FF2B5EF4-FFF2-40B4-BE49-F238E27FC236}">
                  <a16:creationId xmlns:a16="http://schemas.microsoft.com/office/drawing/2014/main" id="{00000000-0008-0000-0E00-0000FB000000}"/>
                </a:ext>
              </a:extLst>
            </xdr:cNvPr>
            <xdr:cNvSpPr txBox="1"/>
          </xdr:nvSpPr>
          <xdr:spPr>
            <a:xfrm>
              <a:off x="8876033" y="6971786"/>
              <a:ext cx="514946" cy="439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舗装部</a:t>
              </a:r>
            </a:p>
          </xdr:txBody>
        </xdr:sp>
        <xdr:sp macro="" textlink="">
          <xdr:nvSpPr>
            <xdr:cNvPr id="252" name="テキスト ボックス 251">
              <a:extLst>
                <a:ext uri="{FF2B5EF4-FFF2-40B4-BE49-F238E27FC236}">
                  <a16:creationId xmlns:a16="http://schemas.microsoft.com/office/drawing/2014/main" id="{00000000-0008-0000-0E00-0000FC000000}"/>
                </a:ext>
              </a:extLst>
            </xdr:cNvPr>
            <xdr:cNvSpPr txBox="1"/>
          </xdr:nvSpPr>
          <xdr:spPr>
            <a:xfrm>
              <a:off x="10328537" y="6947161"/>
              <a:ext cx="738071" cy="235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緑道／園内</a:t>
              </a:r>
            </a:p>
          </xdr:txBody>
        </xdr:sp>
        <xdr:grpSp>
          <xdr:nvGrpSpPr>
            <xdr:cNvPr id="253" name="グループ化 252">
              <a:extLst>
                <a:ext uri="{FF2B5EF4-FFF2-40B4-BE49-F238E27FC236}">
                  <a16:creationId xmlns:a16="http://schemas.microsoft.com/office/drawing/2014/main" id="{00000000-0008-0000-0E00-0000FD000000}"/>
                </a:ext>
              </a:extLst>
            </xdr:cNvPr>
            <xdr:cNvGrpSpPr/>
          </xdr:nvGrpSpPr>
          <xdr:grpSpPr>
            <a:xfrm>
              <a:off x="10289181" y="5271079"/>
              <a:ext cx="499335" cy="340721"/>
              <a:chOff x="10363017" y="2450995"/>
              <a:chExt cx="509421" cy="341453"/>
            </a:xfrm>
          </xdr:grpSpPr>
          <xdr:sp macro="" textlink="">
            <xdr:nvSpPr>
              <xdr:cNvPr id="255" name="楕円 1">
                <a:extLst>
                  <a:ext uri="{FF2B5EF4-FFF2-40B4-BE49-F238E27FC236}">
                    <a16:creationId xmlns:a16="http://schemas.microsoft.com/office/drawing/2014/main" id="{00000000-0008-0000-0E00-0000FF000000}"/>
                  </a:ext>
                </a:extLst>
              </xdr:cNvPr>
              <xdr:cNvSpPr>
                <a:spLocks noChangeArrowheads="1"/>
              </xdr:cNvSpPr>
            </xdr:nvSpPr>
            <xdr:spPr bwMode="auto">
              <a:xfrm>
                <a:off x="10549535" y="2678074"/>
                <a:ext cx="107061" cy="114374"/>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6" name="テキスト ボックス 255">
                <a:extLst>
                  <a:ext uri="{FF2B5EF4-FFF2-40B4-BE49-F238E27FC236}">
                    <a16:creationId xmlns:a16="http://schemas.microsoft.com/office/drawing/2014/main" id="{00000000-0008-0000-0E00-000000010000}"/>
                  </a:ext>
                </a:extLst>
              </xdr:cNvPr>
              <xdr:cNvSpPr txBox="1"/>
            </xdr:nvSpPr>
            <xdr:spPr>
              <a:xfrm>
                <a:off x="10363017" y="2450995"/>
                <a:ext cx="509421" cy="2111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grpSp>
        <xdr:sp macro="" textlink="">
          <xdr:nvSpPr>
            <xdr:cNvPr id="254" name="テキスト ボックス 253">
              <a:extLst>
                <a:ext uri="{FF2B5EF4-FFF2-40B4-BE49-F238E27FC236}">
                  <a16:creationId xmlns:a16="http://schemas.microsoft.com/office/drawing/2014/main" id="{00000000-0008-0000-0E00-0000FE000000}"/>
                </a:ext>
              </a:extLst>
            </xdr:cNvPr>
            <xdr:cNvSpPr txBox="1"/>
          </xdr:nvSpPr>
          <xdr:spPr>
            <a:xfrm>
              <a:off x="8039202" y="5475106"/>
              <a:ext cx="513095" cy="203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grpSp>
    </xdr:grpSp>
    <xdr:clientData/>
  </xdr:twoCellAnchor>
  <xdr:twoCellAnchor>
    <xdr:from>
      <xdr:col>26</xdr:col>
      <xdr:colOff>295938</xdr:colOff>
      <xdr:row>6</xdr:row>
      <xdr:rowOff>105899</xdr:rowOff>
    </xdr:from>
    <xdr:to>
      <xdr:col>35</xdr:col>
      <xdr:colOff>235325</xdr:colOff>
      <xdr:row>18</xdr:row>
      <xdr:rowOff>216768</xdr:rowOff>
    </xdr:to>
    <xdr:grpSp>
      <xdr:nvGrpSpPr>
        <xdr:cNvPr id="544" name="グループ化 543">
          <a:extLst>
            <a:ext uri="{FF2B5EF4-FFF2-40B4-BE49-F238E27FC236}">
              <a16:creationId xmlns:a16="http://schemas.microsoft.com/office/drawing/2014/main" id="{00000000-0008-0000-0E00-000020020000}"/>
            </a:ext>
          </a:extLst>
        </xdr:cNvPr>
        <xdr:cNvGrpSpPr/>
      </xdr:nvGrpSpPr>
      <xdr:grpSpPr>
        <a:xfrm>
          <a:off x="11552756" y="1618354"/>
          <a:ext cx="3056660" cy="2881778"/>
          <a:chOff x="8039202" y="4499405"/>
          <a:chExt cx="3122183" cy="2911539"/>
        </a:xfrm>
      </xdr:grpSpPr>
      <xdr:grpSp>
        <xdr:nvGrpSpPr>
          <xdr:cNvPr id="545" name="グループ化 544">
            <a:extLst>
              <a:ext uri="{FF2B5EF4-FFF2-40B4-BE49-F238E27FC236}">
                <a16:creationId xmlns:a16="http://schemas.microsoft.com/office/drawing/2014/main" id="{00000000-0008-0000-0E00-000021020000}"/>
              </a:ext>
            </a:extLst>
          </xdr:cNvPr>
          <xdr:cNvGrpSpPr/>
        </xdr:nvGrpSpPr>
        <xdr:grpSpPr>
          <a:xfrm>
            <a:off x="8767905" y="4502671"/>
            <a:ext cx="1970630" cy="2236347"/>
            <a:chOff x="8764424" y="1634205"/>
            <a:chExt cx="1772028" cy="2298280"/>
          </a:xfrm>
        </xdr:grpSpPr>
        <xdr:sp macro="" textlink="">
          <xdr:nvSpPr>
            <xdr:cNvPr id="822" name="楕円 821">
              <a:extLst>
                <a:ext uri="{FF2B5EF4-FFF2-40B4-BE49-F238E27FC236}">
                  <a16:creationId xmlns:a16="http://schemas.microsoft.com/office/drawing/2014/main" id="{00000000-0008-0000-0E00-000036030000}"/>
                </a:ext>
              </a:extLst>
            </xdr:cNvPr>
            <xdr:cNvSpPr/>
          </xdr:nvSpPr>
          <xdr:spPr>
            <a:xfrm>
              <a:off x="8774837" y="261285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23" name="楕円 822">
              <a:extLst>
                <a:ext uri="{FF2B5EF4-FFF2-40B4-BE49-F238E27FC236}">
                  <a16:creationId xmlns:a16="http://schemas.microsoft.com/office/drawing/2014/main" id="{00000000-0008-0000-0E00-000037030000}"/>
                </a:ext>
              </a:extLst>
            </xdr:cNvPr>
            <xdr:cNvSpPr/>
          </xdr:nvSpPr>
          <xdr:spPr>
            <a:xfrm>
              <a:off x="8774837" y="2188396"/>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nvGrpSpPr>
            <xdr:cNvPr id="824" name="グループ化 823">
              <a:extLst>
                <a:ext uri="{FF2B5EF4-FFF2-40B4-BE49-F238E27FC236}">
                  <a16:creationId xmlns:a16="http://schemas.microsoft.com/office/drawing/2014/main" id="{00000000-0008-0000-0E00-000038030000}"/>
                </a:ext>
              </a:extLst>
            </xdr:cNvPr>
            <xdr:cNvGrpSpPr/>
          </xdr:nvGrpSpPr>
          <xdr:grpSpPr>
            <a:xfrm>
              <a:off x="8764424" y="1634205"/>
              <a:ext cx="1772028" cy="2298280"/>
              <a:chOff x="8764424" y="1634205"/>
              <a:chExt cx="1772028" cy="2298280"/>
            </a:xfrm>
          </xdr:grpSpPr>
          <xdr:grpSp>
            <xdr:nvGrpSpPr>
              <xdr:cNvPr id="825" name="グループ化 824">
                <a:extLst>
                  <a:ext uri="{FF2B5EF4-FFF2-40B4-BE49-F238E27FC236}">
                    <a16:creationId xmlns:a16="http://schemas.microsoft.com/office/drawing/2014/main" id="{00000000-0008-0000-0E00-000039030000}"/>
                  </a:ext>
                </a:extLst>
              </xdr:cNvPr>
              <xdr:cNvGrpSpPr/>
            </xdr:nvGrpSpPr>
            <xdr:grpSpPr>
              <a:xfrm>
                <a:off x="8778554" y="1634205"/>
                <a:ext cx="1739367" cy="1540252"/>
                <a:chOff x="8790341" y="1643917"/>
                <a:chExt cx="1741459" cy="1531208"/>
              </a:xfrm>
            </xdr:grpSpPr>
            <xdr:cxnSp macro="">
              <xdr:nvCxnSpPr>
                <xdr:cNvPr id="834" name="直線コネクタ 833">
                  <a:extLst>
                    <a:ext uri="{FF2B5EF4-FFF2-40B4-BE49-F238E27FC236}">
                      <a16:creationId xmlns:a16="http://schemas.microsoft.com/office/drawing/2014/main" id="{00000000-0008-0000-0E00-000042030000}"/>
                    </a:ext>
                  </a:extLst>
                </xdr:cNvPr>
                <xdr:cNvCxnSpPr>
                  <a:stCxn id="830" idx="0"/>
                  <a:endCxn id="822" idx="4"/>
                </xdr:cNvCxnSpPr>
              </xdr:nvCxnSpPr>
              <xdr:spPr>
                <a:xfrm flipV="1">
                  <a:off x="8807055" y="2670701"/>
                  <a:ext cx="6569" cy="5044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35" name="直線コネクタ 834">
                  <a:extLst>
                    <a:ext uri="{FF2B5EF4-FFF2-40B4-BE49-F238E27FC236}">
                      <a16:creationId xmlns:a16="http://schemas.microsoft.com/office/drawing/2014/main" id="{00000000-0008-0000-0E00-000043030000}"/>
                    </a:ext>
                  </a:extLst>
                </xdr:cNvPr>
                <xdr:cNvCxnSpPr>
                  <a:stCxn id="822" idx="0"/>
                  <a:endCxn id="823" idx="4"/>
                </xdr:cNvCxnSpPr>
              </xdr:nvCxnSpPr>
              <xdr:spPr>
                <a:xfrm flipV="1">
                  <a:off x="8813624" y="2249427"/>
                  <a:ext cx="0" cy="36727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36" name="楕円 835">
                  <a:extLst>
                    <a:ext uri="{FF2B5EF4-FFF2-40B4-BE49-F238E27FC236}">
                      <a16:creationId xmlns:a16="http://schemas.microsoft.com/office/drawing/2014/main" id="{00000000-0008-0000-0E00-000044030000}"/>
                    </a:ext>
                  </a:extLst>
                </xdr:cNvPr>
                <xdr:cNvSpPr/>
              </xdr:nvSpPr>
              <xdr:spPr>
                <a:xfrm>
                  <a:off x="8790341" y="1797763"/>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7" name="楕円 836">
                  <a:extLst>
                    <a:ext uri="{FF2B5EF4-FFF2-40B4-BE49-F238E27FC236}">
                      <a16:creationId xmlns:a16="http://schemas.microsoft.com/office/drawing/2014/main" id="{00000000-0008-0000-0E00-000045030000}"/>
                    </a:ext>
                  </a:extLst>
                </xdr:cNvPr>
                <xdr:cNvSpPr/>
              </xdr:nvSpPr>
              <xdr:spPr>
                <a:xfrm>
                  <a:off x="9572526" y="1649701"/>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38" name="直線コネクタ 837">
                  <a:extLst>
                    <a:ext uri="{FF2B5EF4-FFF2-40B4-BE49-F238E27FC236}">
                      <a16:creationId xmlns:a16="http://schemas.microsoft.com/office/drawing/2014/main" id="{00000000-0008-0000-0E00-000046030000}"/>
                    </a:ext>
                  </a:extLst>
                </xdr:cNvPr>
                <xdr:cNvCxnSpPr>
                  <a:stCxn id="823" idx="0"/>
                  <a:endCxn id="836" idx="4"/>
                </xdr:cNvCxnSpPr>
              </xdr:nvCxnSpPr>
              <xdr:spPr>
                <a:xfrm flipV="1">
                  <a:off x="8813627" y="1851762"/>
                  <a:ext cx="3717" cy="3436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39" name="直線コネクタ 838">
                  <a:extLst>
                    <a:ext uri="{FF2B5EF4-FFF2-40B4-BE49-F238E27FC236}">
                      <a16:creationId xmlns:a16="http://schemas.microsoft.com/office/drawing/2014/main" id="{00000000-0008-0000-0E00-000047030000}"/>
                    </a:ext>
                  </a:extLst>
                </xdr:cNvPr>
                <xdr:cNvCxnSpPr>
                  <a:stCxn id="836" idx="7"/>
                  <a:endCxn id="837" idx="3"/>
                </xdr:cNvCxnSpPr>
              </xdr:nvCxnSpPr>
              <xdr:spPr>
                <a:xfrm flipV="1">
                  <a:off x="8836434" y="1695792"/>
                  <a:ext cx="744000" cy="10988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40" name="楕円 839">
                  <a:extLst>
                    <a:ext uri="{FF2B5EF4-FFF2-40B4-BE49-F238E27FC236}">
                      <a16:creationId xmlns:a16="http://schemas.microsoft.com/office/drawing/2014/main" id="{00000000-0008-0000-0E00-000048030000}"/>
                    </a:ext>
                  </a:extLst>
                </xdr:cNvPr>
                <xdr:cNvSpPr/>
              </xdr:nvSpPr>
              <xdr:spPr>
                <a:xfrm>
                  <a:off x="10477800" y="1643917"/>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41" name="直線コネクタ 840">
                  <a:extLst>
                    <a:ext uri="{FF2B5EF4-FFF2-40B4-BE49-F238E27FC236}">
                      <a16:creationId xmlns:a16="http://schemas.microsoft.com/office/drawing/2014/main" id="{00000000-0008-0000-0E00-000049030000}"/>
                    </a:ext>
                  </a:extLst>
                </xdr:cNvPr>
                <xdr:cNvCxnSpPr>
                  <a:stCxn id="837" idx="6"/>
                  <a:endCxn id="840" idx="2"/>
                </xdr:cNvCxnSpPr>
              </xdr:nvCxnSpPr>
              <xdr:spPr>
                <a:xfrm flipV="1">
                  <a:off x="9626526" y="1670916"/>
                  <a:ext cx="851273" cy="578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nvGrpSpPr>
              <xdr:cNvPr id="826" name="グループ化 825">
                <a:extLst>
                  <a:ext uri="{FF2B5EF4-FFF2-40B4-BE49-F238E27FC236}">
                    <a16:creationId xmlns:a16="http://schemas.microsoft.com/office/drawing/2014/main" id="{00000000-0008-0000-0E00-00003A030000}"/>
                  </a:ext>
                </a:extLst>
              </xdr:cNvPr>
              <xdr:cNvGrpSpPr/>
            </xdr:nvGrpSpPr>
            <xdr:grpSpPr>
              <a:xfrm>
                <a:off x="8764424" y="3174456"/>
                <a:ext cx="1772028" cy="758029"/>
                <a:chOff x="8764424" y="3174456"/>
                <a:chExt cx="1772028" cy="758029"/>
              </a:xfrm>
            </xdr:grpSpPr>
            <xdr:sp macro="" textlink="">
              <xdr:nvSpPr>
                <xdr:cNvPr id="827" name="楕円 826">
                  <a:extLst>
                    <a:ext uri="{FF2B5EF4-FFF2-40B4-BE49-F238E27FC236}">
                      <a16:creationId xmlns:a16="http://schemas.microsoft.com/office/drawing/2014/main" id="{00000000-0008-0000-0E00-00003B030000}"/>
                    </a:ext>
                  </a:extLst>
                </xdr:cNvPr>
                <xdr:cNvSpPr/>
              </xdr:nvSpPr>
              <xdr:spPr>
                <a:xfrm>
                  <a:off x="9602288" y="3870152"/>
                  <a:ext cx="50969"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28" name="直線コネクタ 827">
                  <a:extLst>
                    <a:ext uri="{FF2B5EF4-FFF2-40B4-BE49-F238E27FC236}">
                      <a16:creationId xmlns:a16="http://schemas.microsoft.com/office/drawing/2014/main" id="{00000000-0008-0000-0E00-00003C030000}"/>
                    </a:ext>
                  </a:extLst>
                </xdr:cNvPr>
                <xdr:cNvCxnSpPr>
                  <a:stCxn id="827" idx="1"/>
                  <a:endCxn id="829" idx="6"/>
                </xdr:cNvCxnSpPr>
              </xdr:nvCxnSpPr>
              <xdr:spPr>
                <a:xfrm flipH="1" flipV="1">
                  <a:off x="8818424" y="3745132"/>
                  <a:ext cx="791772" cy="132928"/>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29" name="楕円 828">
                  <a:extLst>
                    <a:ext uri="{FF2B5EF4-FFF2-40B4-BE49-F238E27FC236}">
                      <a16:creationId xmlns:a16="http://schemas.microsoft.com/office/drawing/2014/main" id="{00000000-0008-0000-0E00-00003D030000}"/>
                    </a:ext>
                  </a:extLst>
                </xdr:cNvPr>
                <xdr:cNvSpPr/>
              </xdr:nvSpPr>
              <xdr:spPr>
                <a:xfrm>
                  <a:off x="8764424" y="3718132"/>
                  <a:ext cx="54000"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0" name="楕円 829">
                  <a:extLst>
                    <a:ext uri="{FF2B5EF4-FFF2-40B4-BE49-F238E27FC236}">
                      <a16:creationId xmlns:a16="http://schemas.microsoft.com/office/drawing/2014/main" id="{00000000-0008-0000-0E00-00003E030000}"/>
                    </a:ext>
                  </a:extLst>
                </xdr:cNvPr>
                <xdr:cNvSpPr/>
              </xdr:nvSpPr>
              <xdr:spPr>
                <a:xfrm>
                  <a:off x="8768268" y="3174456"/>
                  <a:ext cx="54000" cy="59305"/>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31" name="直線コネクタ 830">
                  <a:extLst>
                    <a:ext uri="{FF2B5EF4-FFF2-40B4-BE49-F238E27FC236}">
                      <a16:creationId xmlns:a16="http://schemas.microsoft.com/office/drawing/2014/main" id="{00000000-0008-0000-0E00-00003F030000}"/>
                    </a:ext>
                  </a:extLst>
                </xdr:cNvPr>
                <xdr:cNvCxnSpPr>
                  <a:stCxn id="829" idx="0"/>
                  <a:endCxn id="830" idx="4"/>
                </xdr:cNvCxnSpPr>
              </xdr:nvCxnSpPr>
              <xdr:spPr>
                <a:xfrm flipV="1">
                  <a:off x="8791424" y="3233761"/>
                  <a:ext cx="3844" cy="48437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32" name="楕円 831">
                  <a:extLst>
                    <a:ext uri="{FF2B5EF4-FFF2-40B4-BE49-F238E27FC236}">
                      <a16:creationId xmlns:a16="http://schemas.microsoft.com/office/drawing/2014/main" id="{00000000-0008-0000-0E00-000040030000}"/>
                    </a:ext>
                  </a:extLst>
                </xdr:cNvPr>
                <xdr:cNvSpPr/>
              </xdr:nvSpPr>
              <xdr:spPr>
                <a:xfrm>
                  <a:off x="10486878" y="3878485"/>
                  <a:ext cx="49574" cy="5400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33" name="直線コネクタ 832">
                  <a:extLst>
                    <a:ext uri="{FF2B5EF4-FFF2-40B4-BE49-F238E27FC236}">
                      <a16:creationId xmlns:a16="http://schemas.microsoft.com/office/drawing/2014/main" id="{00000000-0008-0000-0E00-000041030000}"/>
                    </a:ext>
                  </a:extLst>
                </xdr:cNvPr>
                <xdr:cNvCxnSpPr>
                  <a:stCxn id="827" idx="6"/>
                  <a:endCxn id="832" idx="2"/>
                </xdr:cNvCxnSpPr>
              </xdr:nvCxnSpPr>
              <xdr:spPr>
                <a:xfrm>
                  <a:off x="9653257" y="3897152"/>
                  <a:ext cx="833620" cy="833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grpSp>
      </xdr:grpSp>
      <xdr:grpSp>
        <xdr:nvGrpSpPr>
          <xdr:cNvPr id="546" name="グループ化 545">
            <a:extLst>
              <a:ext uri="{FF2B5EF4-FFF2-40B4-BE49-F238E27FC236}">
                <a16:creationId xmlns:a16="http://schemas.microsoft.com/office/drawing/2014/main" id="{00000000-0008-0000-0E00-000022020000}"/>
              </a:ext>
            </a:extLst>
          </xdr:cNvPr>
          <xdr:cNvGrpSpPr/>
        </xdr:nvGrpSpPr>
        <xdr:grpSpPr>
          <a:xfrm>
            <a:off x="8039202" y="4499405"/>
            <a:ext cx="3122183" cy="2911539"/>
            <a:chOff x="8039202" y="4499405"/>
            <a:chExt cx="3122183" cy="2911539"/>
          </a:xfrm>
        </xdr:grpSpPr>
        <xdr:grpSp>
          <xdr:nvGrpSpPr>
            <xdr:cNvPr id="547" name="グループ化 546">
              <a:extLst>
                <a:ext uri="{FF2B5EF4-FFF2-40B4-BE49-F238E27FC236}">
                  <a16:creationId xmlns:a16="http://schemas.microsoft.com/office/drawing/2014/main" id="{00000000-0008-0000-0E00-000023020000}"/>
                </a:ext>
              </a:extLst>
            </xdr:cNvPr>
            <xdr:cNvGrpSpPr/>
          </xdr:nvGrpSpPr>
          <xdr:grpSpPr>
            <a:xfrm>
              <a:off x="10355210" y="5593197"/>
              <a:ext cx="230776" cy="261674"/>
              <a:chOff x="9862934" y="2797290"/>
              <a:chExt cx="236516" cy="263314"/>
            </a:xfrm>
          </xdr:grpSpPr>
          <xdr:grpSp>
            <xdr:nvGrpSpPr>
              <xdr:cNvPr id="775" name="Group 1868">
                <a:extLst>
                  <a:ext uri="{FF2B5EF4-FFF2-40B4-BE49-F238E27FC236}">
                    <a16:creationId xmlns:a16="http://schemas.microsoft.com/office/drawing/2014/main" id="{00000000-0008-0000-0E00-000007030000}"/>
                  </a:ext>
                </a:extLst>
              </xdr:cNvPr>
              <xdr:cNvGrpSpPr>
                <a:grpSpLocks/>
              </xdr:cNvGrpSpPr>
            </xdr:nvGrpSpPr>
            <xdr:grpSpPr bwMode="auto">
              <a:xfrm flipH="1">
                <a:off x="9862934" y="2797290"/>
                <a:ext cx="172311" cy="263314"/>
                <a:chOff x="283" y="107"/>
                <a:chExt cx="78" cy="198"/>
              </a:xfrm>
            </xdr:grpSpPr>
            <xdr:grpSp>
              <xdr:nvGrpSpPr>
                <xdr:cNvPr id="777" name="Group 1869">
                  <a:extLst>
                    <a:ext uri="{FF2B5EF4-FFF2-40B4-BE49-F238E27FC236}">
                      <a16:creationId xmlns:a16="http://schemas.microsoft.com/office/drawing/2014/main" id="{00000000-0008-0000-0E00-000009030000}"/>
                    </a:ext>
                  </a:extLst>
                </xdr:cNvPr>
                <xdr:cNvGrpSpPr>
                  <a:grpSpLocks/>
                </xdr:cNvGrpSpPr>
              </xdr:nvGrpSpPr>
              <xdr:grpSpPr bwMode="auto">
                <a:xfrm>
                  <a:off x="283" y="141"/>
                  <a:ext cx="36" cy="69"/>
                  <a:chOff x="320" y="141"/>
                  <a:chExt cx="36" cy="69"/>
                </a:xfrm>
              </xdr:grpSpPr>
              <xdr:sp macro="" textlink="">
                <xdr:nvSpPr>
                  <xdr:cNvPr id="818" name="Freeform 1870">
                    <a:extLst>
                      <a:ext uri="{FF2B5EF4-FFF2-40B4-BE49-F238E27FC236}">
                        <a16:creationId xmlns:a16="http://schemas.microsoft.com/office/drawing/2014/main" id="{00000000-0008-0000-0E00-00003203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819" name="Group 1871">
                    <a:extLst>
                      <a:ext uri="{FF2B5EF4-FFF2-40B4-BE49-F238E27FC236}">
                        <a16:creationId xmlns:a16="http://schemas.microsoft.com/office/drawing/2014/main" id="{00000000-0008-0000-0E00-000033030000}"/>
                      </a:ext>
                    </a:extLst>
                  </xdr:cNvPr>
                  <xdr:cNvGrpSpPr>
                    <a:grpSpLocks/>
                  </xdr:cNvGrpSpPr>
                </xdr:nvGrpSpPr>
                <xdr:grpSpPr bwMode="auto">
                  <a:xfrm>
                    <a:off x="320" y="166"/>
                    <a:ext cx="28" cy="44"/>
                    <a:chOff x="299" y="179"/>
                    <a:chExt cx="28" cy="44"/>
                  </a:xfrm>
                </xdr:grpSpPr>
                <xdr:sp macro="" textlink="">
                  <xdr:nvSpPr>
                    <xdr:cNvPr id="820" name="Freeform 1872">
                      <a:extLst>
                        <a:ext uri="{FF2B5EF4-FFF2-40B4-BE49-F238E27FC236}">
                          <a16:creationId xmlns:a16="http://schemas.microsoft.com/office/drawing/2014/main" id="{00000000-0008-0000-0E00-00003403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21" name="Freeform 1873">
                      <a:extLst>
                        <a:ext uri="{FF2B5EF4-FFF2-40B4-BE49-F238E27FC236}">
                          <a16:creationId xmlns:a16="http://schemas.microsoft.com/office/drawing/2014/main" id="{00000000-0008-0000-0E00-00003503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778" name="Group 1874">
                  <a:extLst>
                    <a:ext uri="{FF2B5EF4-FFF2-40B4-BE49-F238E27FC236}">
                      <a16:creationId xmlns:a16="http://schemas.microsoft.com/office/drawing/2014/main" id="{00000000-0008-0000-0E00-00000A030000}"/>
                    </a:ext>
                  </a:extLst>
                </xdr:cNvPr>
                <xdr:cNvGrpSpPr>
                  <a:grpSpLocks/>
                </xdr:cNvGrpSpPr>
              </xdr:nvGrpSpPr>
              <xdr:grpSpPr bwMode="auto">
                <a:xfrm>
                  <a:off x="306" y="107"/>
                  <a:ext cx="48" cy="198"/>
                  <a:chOff x="306" y="107"/>
                  <a:chExt cx="48" cy="198"/>
                </a:xfrm>
              </xdr:grpSpPr>
              <xdr:grpSp>
                <xdr:nvGrpSpPr>
                  <xdr:cNvPr id="784" name="Group 1875">
                    <a:extLst>
                      <a:ext uri="{FF2B5EF4-FFF2-40B4-BE49-F238E27FC236}">
                        <a16:creationId xmlns:a16="http://schemas.microsoft.com/office/drawing/2014/main" id="{00000000-0008-0000-0E00-000010030000}"/>
                      </a:ext>
                    </a:extLst>
                  </xdr:cNvPr>
                  <xdr:cNvGrpSpPr>
                    <a:grpSpLocks/>
                  </xdr:cNvGrpSpPr>
                </xdr:nvGrpSpPr>
                <xdr:grpSpPr bwMode="auto">
                  <a:xfrm>
                    <a:off x="307" y="107"/>
                    <a:ext cx="41" cy="114"/>
                    <a:chOff x="307" y="107"/>
                    <a:chExt cx="41" cy="114"/>
                  </a:xfrm>
                </xdr:grpSpPr>
                <xdr:grpSp>
                  <xdr:nvGrpSpPr>
                    <xdr:cNvPr id="796" name="Group 1876">
                      <a:extLst>
                        <a:ext uri="{FF2B5EF4-FFF2-40B4-BE49-F238E27FC236}">
                          <a16:creationId xmlns:a16="http://schemas.microsoft.com/office/drawing/2014/main" id="{00000000-0008-0000-0E00-00001C030000}"/>
                        </a:ext>
                      </a:extLst>
                    </xdr:cNvPr>
                    <xdr:cNvGrpSpPr>
                      <a:grpSpLocks/>
                    </xdr:cNvGrpSpPr>
                  </xdr:nvGrpSpPr>
                  <xdr:grpSpPr bwMode="auto">
                    <a:xfrm>
                      <a:off x="309" y="186"/>
                      <a:ext cx="38" cy="35"/>
                      <a:chOff x="359" y="187"/>
                      <a:chExt cx="38" cy="35"/>
                    </a:xfrm>
                  </xdr:grpSpPr>
                  <xdr:sp macro="" textlink="">
                    <xdr:nvSpPr>
                      <xdr:cNvPr id="814" name="Freeform 1877">
                        <a:extLst>
                          <a:ext uri="{FF2B5EF4-FFF2-40B4-BE49-F238E27FC236}">
                            <a16:creationId xmlns:a16="http://schemas.microsoft.com/office/drawing/2014/main" id="{00000000-0008-0000-0E00-00002E03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815" name="Group 1878">
                        <a:extLst>
                          <a:ext uri="{FF2B5EF4-FFF2-40B4-BE49-F238E27FC236}">
                            <a16:creationId xmlns:a16="http://schemas.microsoft.com/office/drawing/2014/main" id="{00000000-0008-0000-0E00-00002F030000}"/>
                          </a:ext>
                        </a:extLst>
                      </xdr:cNvPr>
                      <xdr:cNvGrpSpPr>
                        <a:grpSpLocks/>
                      </xdr:cNvGrpSpPr>
                    </xdr:nvGrpSpPr>
                    <xdr:grpSpPr bwMode="auto">
                      <a:xfrm>
                        <a:off x="359" y="187"/>
                        <a:ext cx="36" cy="9"/>
                        <a:chOff x="290" y="92"/>
                        <a:chExt cx="36" cy="9"/>
                      </a:xfrm>
                    </xdr:grpSpPr>
                    <xdr:sp macro="" textlink="">
                      <xdr:nvSpPr>
                        <xdr:cNvPr id="816" name="Freeform 1879">
                          <a:extLst>
                            <a:ext uri="{FF2B5EF4-FFF2-40B4-BE49-F238E27FC236}">
                              <a16:creationId xmlns:a16="http://schemas.microsoft.com/office/drawing/2014/main" id="{00000000-0008-0000-0E00-00003003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817" name="Freeform 1880">
                          <a:extLst>
                            <a:ext uri="{FF2B5EF4-FFF2-40B4-BE49-F238E27FC236}">
                              <a16:creationId xmlns:a16="http://schemas.microsoft.com/office/drawing/2014/main" id="{00000000-0008-0000-0E00-00003103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797" name="Group 1881">
                      <a:extLst>
                        <a:ext uri="{FF2B5EF4-FFF2-40B4-BE49-F238E27FC236}">
                          <a16:creationId xmlns:a16="http://schemas.microsoft.com/office/drawing/2014/main" id="{00000000-0008-0000-0E00-00001D030000}"/>
                        </a:ext>
                      </a:extLst>
                    </xdr:cNvPr>
                    <xdr:cNvGrpSpPr>
                      <a:grpSpLocks/>
                    </xdr:cNvGrpSpPr>
                  </xdr:nvGrpSpPr>
                  <xdr:grpSpPr bwMode="auto">
                    <a:xfrm>
                      <a:off x="307" y="107"/>
                      <a:ext cx="41" cy="83"/>
                      <a:chOff x="307" y="107"/>
                      <a:chExt cx="41" cy="83"/>
                    </a:xfrm>
                  </xdr:grpSpPr>
                  <xdr:grpSp>
                    <xdr:nvGrpSpPr>
                      <xdr:cNvPr id="798" name="Group 1882">
                        <a:extLst>
                          <a:ext uri="{FF2B5EF4-FFF2-40B4-BE49-F238E27FC236}">
                            <a16:creationId xmlns:a16="http://schemas.microsoft.com/office/drawing/2014/main" id="{00000000-0008-0000-0E00-00001E030000}"/>
                          </a:ext>
                        </a:extLst>
                      </xdr:cNvPr>
                      <xdr:cNvGrpSpPr>
                        <a:grpSpLocks noChangeAspect="1"/>
                      </xdr:cNvGrpSpPr>
                    </xdr:nvGrpSpPr>
                    <xdr:grpSpPr bwMode="auto">
                      <a:xfrm>
                        <a:off x="308" y="107"/>
                        <a:ext cx="32" cy="52"/>
                        <a:chOff x="288" y="0"/>
                        <a:chExt cx="63" cy="103"/>
                      </a:xfrm>
                    </xdr:grpSpPr>
                    <xdr:grpSp>
                      <xdr:nvGrpSpPr>
                        <xdr:cNvPr id="800" name="Group 1883">
                          <a:extLst>
                            <a:ext uri="{FF2B5EF4-FFF2-40B4-BE49-F238E27FC236}">
                              <a16:creationId xmlns:a16="http://schemas.microsoft.com/office/drawing/2014/main" id="{00000000-0008-0000-0E00-000020030000}"/>
                            </a:ext>
                          </a:extLst>
                        </xdr:cNvPr>
                        <xdr:cNvGrpSpPr>
                          <a:grpSpLocks noChangeAspect="1"/>
                        </xdr:cNvGrpSpPr>
                      </xdr:nvGrpSpPr>
                      <xdr:grpSpPr bwMode="auto">
                        <a:xfrm>
                          <a:off x="288" y="0"/>
                          <a:ext cx="55" cy="76"/>
                          <a:chOff x="288" y="0"/>
                          <a:chExt cx="110" cy="152"/>
                        </a:xfrm>
                      </xdr:grpSpPr>
                      <xdr:grpSp>
                        <xdr:nvGrpSpPr>
                          <xdr:cNvPr id="802" name="Group 1884">
                            <a:extLst>
                              <a:ext uri="{FF2B5EF4-FFF2-40B4-BE49-F238E27FC236}">
                                <a16:creationId xmlns:a16="http://schemas.microsoft.com/office/drawing/2014/main" id="{00000000-0008-0000-0E00-000022030000}"/>
                              </a:ext>
                            </a:extLst>
                          </xdr:cNvPr>
                          <xdr:cNvGrpSpPr>
                            <a:grpSpLocks noChangeAspect="1"/>
                          </xdr:cNvGrpSpPr>
                        </xdr:nvGrpSpPr>
                        <xdr:grpSpPr bwMode="auto">
                          <a:xfrm>
                            <a:off x="304" y="48"/>
                            <a:ext cx="82" cy="104"/>
                            <a:chOff x="124" y="68"/>
                            <a:chExt cx="64" cy="92"/>
                          </a:xfrm>
                        </xdr:grpSpPr>
                        <xdr:sp macro="" textlink="">
                          <xdr:nvSpPr>
                            <xdr:cNvPr id="811" name="Freeform 1885">
                              <a:extLst>
                                <a:ext uri="{FF2B5EF4-FFF2-40B4-BE49-F238E27FC236}">
                                  <a16:creationId xmlns:a16="http://schemas.microsoft.com/office/drawing/2014/main" id="{00000000-0008-0000-0E00-00002B03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12" name="Freeform 1886">
                              <a:extLst>
                                <a:ext uri="{FF2B5EF4-FFF2-40B4-BE49-F238E27FC236}">
                                  <a16:creationId xmlns:a16="http://schemas.microsoft.com/office/drawing/2014/main" id="{00000000-0008-0000-0E00-00002C03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813" name="Freeform 1887">
                              <a:extLst>
                                <a:ext uri="{FF2B5EF4-FFF2-40B4-BE49-F238E27FC236}">
                                  <a16:creationId xmlns:a16="http://schemas.microsoft.com/office/drawing/2014/main" id="{00000000-0008-0000-0E00-00002D03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803" name="Group 1888">
                            <a:extLst>
                              <a:ext uri="{FF2B5EF4-FFF2-40B4-BE49-F238E27FC236}">
                                <a16:creationId xmlns:a16="http://schemas.microsoft.com/office/drawing/2014/main" id="{00000000-0008-0000-0E00-000023030000}"/>
                              </a:ext>
                            </a:extLst>
                          </xdr:cNvPr>
                          <xdr:cNvGrpSpPr>
                            <a:grpSpLocks noChangeAspect="1"/>
                          </xdr:cNvGrpSpPr>
                        </xdr:nvGrpSpPr>
                        <xdr:grpSpPr bwMode="auto">
                          <a:xfrm>
                            <a:off x="288" y="0"/>
                            <a:ext cx="110" cy="120"/>
                            <a:chOff x="288" y="0"/>
                            <a:chExt cx="110" cy="120"/>
                          </a:xfrm>
                        </xdr:grpSpPr>
                        <xdr:sp macro="" textlink="">
                          <xdr:nvSpPr>
                            <xdr:cNvPr id="804" name="Freeform 1889">
                              <a:extLst>
                                <a:ext uri="{FF2B5EF4-FFF2-40B4-BE49-F238E27FC236}">
                                  <a16:creationId xmlns:a16="http://schemas.microsoft.com/office/drawing/2014/main" id="{00000000-0008-0000-0E00-00002403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805" name="Group 1890">
                              <a:extLst>
                                <a:ext uri="{FF2B5EF4-FFF2-40B4-BE49-F238E27FC236}">
                                  <a16:creationId xmlns:a16="http://schemas.microsoft.com/office/drawing/2014/main" id="{00000000-0008-0000-0E00-000025030000}"/>
                                </a:ext>
                              </a:extLst>
                            </xdr:cNvPr>
                            <xdr:cNvGrpSpPr>
                              <a:grpSpLocks noChangeAspect="1"/>
                            </xdr:cNvGrpSpPr>
                          </xdr:nvGrpSpPr>
                          <xdr:grpSpPr bwMode="auto">
                            <a:xfrm>
                              <a:off x="288" y="0"/>
                              <a:ext cx="110" cy="59"/>
                              <a:chOff x="182" y="52"/>
                              <a:chExt cx="110" cy="59"/>
                            </a:xfrm>
                          </xdr:grpSpPr>
                          <xdr:sp macro="" textlink="">
                            <xdr:nvSpPr>
                              <xdr:cNvPr id="806" name="Freeform 1891">
                                <a:extLst>
                                  <a:ext uri="{FF2B5EF4-FFF2-40B4-BE49-F238E27FC236}">
                                    <a16:creationId xmlns:a16="http://schemas.microsoft.com/office/drawing/2014/main" id="{00000000-0008-0000-0E00-00002603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07" name="Freeform 1892">
                                <a:extLst>
                                  <a:ext uri="{FF2B5EF4-FFF2-40B4-BE49-F238E27FC236}">
                                    <a16:creationId xmlns:a16="http://schemas.microsoft.com/office/drawing/2014/main" id="{00000000-0008-0000-0E00-00002703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808" name="Group 1893">
                                <a:extLst>
                                  <a:ext uri="{FF2B5EF4-FFF2-40B4-BE49-F238E27FC236}">
                                    <a16:creationId xmlns:a16="http://schemas.microsoft.com/office/drawing/2014/main" id="{00000000-0008-0000-0E00-000028030000}"/>
                                  </a:ext>
                                </a:extLst>
                              </xdr:cNvPr>
                              <xdr:cNvGrpSpPr>
                                <a:grpSpLocks noChangeAspect="1"/>
                              </xdr:cNvGrpSpPr>
                            </xdr:nvGrpSpPr>
                            <xdr:grpSpPr bwMode="auto">
                              <a:xfrm>
                                <a:off x="263" y="87"/>
                                <a:ext cx="10" cy="13"/>
                                <a:chOff x="80" y="110"/>
                                <a:chExt cx="32" cy="30"/>
                              </a:xfrm>
                            </xdr:grpSpPr>
                            <xdr:sp macro="" textlink="">
                              <xdr:nvSpPr>
                                <xdr:cNvPr id="809" name="Rectangle 1894">
                                  <a:extLst>
                                    <a:ext uri="{FF2B5EF4-FFF2-40B4-BE49-F238E27FC236}">
                                      <a16:creationId xmlns:a16="http://schemas.microsoft.com/office/drawing/2014/main" id="{00000000-0008-0000-0E00-00002903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810" name="Rectangle 1895">
                                  <a:extLst>
                                    <a:ext uri="{FF2B5EF4-FFF2-40B4-BE49-F238E27FC236}">
                                      <a16:creationId xmlns:a16="http://schemas.microsoft.com/office/drawing/2014/main" id="{00000000-0008-0000-0E00-00002A03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801" name="Freeform 1896">
                          <a:extLst>
                            <a:ext uri="{FF2B5EF4-FFF2-40B4-BE49-F238E27FC236}">
                              <a16:creationId xmlns:a16="http://schemas.microsoft.com/office/drawing/2014/main" id="{00000000-0008-0000-0E00-00002103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799" name="Freeform 1897">
                        <a:extLst>
                          <a:ext uri="{FF2B5EF4-FFF2-40B4-BE49-F238E27FC236}">
                            <a16:creationId xmlns:a16="http://schemas.microsoft.com/office/drawing/2014/main" id="{00000000-0008-0000-0E00-00001F03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785" name="Group 1898">
                    <a:extLst>
                      <a:ext uri="{FF2B5EF4-FFF2-40B4-BE49-F238E27FC236}">
                        <a16:creationId xmlns:a16="http://schemas.microsoft.com/office/drawing/2014/main" id="{00000000-0008-0000-0E00-000011030000}"/>
                      </a:ext>
                    </a:extLst>
                  </xdr:cNvPr>
                  <xdr:cNvGrpSpPr>
                    <a:grpSpLocks/>
                  </xdr:cNvGrpSpPr>
                </xdr:nvGrpSpPr>
                <xdr:grpSpPr bwMode="auto">
                  <a:xfrm>
                    <a:off x="306" y="203"/>
                    <a:ext cx="48" cy="102"/>
                    <a:chOff x="356" y="204"/>
                    <a:chExt cx="48" cy="102"/>
                  </a:xfrm>
                </xdr:grpSpPr>
                <xdr:grpSp>
                  <xdr:nvGrpSpPr>
                    <xdr:cNvPr id="786" name="Group 1899">
                      <a:extLst>
                        <a:ext uri="{FF2B5EF4-FFF2-40B4-BE49-F238E27FC236}">
                          <a16:creationId xmlns:a16="http://schemas.microsoft.com/office/drawing/2014/main" id="{00000000-0008-0000-0E00-000012030000}"/>
                        </a:ext>
                      </a:extLst>
                    </xdr:cNvPr>
                    <xdr:cNvGrpSpPr>
                      <a:grpSpLocks/>
                    </xdr:cNvGrpSpPr>
                  </xdr:nvGrpSpPr>
                  <xdr:grpSpPr bwMode="auto">
                    <a:xfrm>
                      <a:off x="356" y="205"/>
                      <a:ext cx="28" cy="99"/>
                      <a:chOff x="335" y="205"/>
                      <a:chExt cx="28" cy="99"/>
                    </a:xfrm>
                  </xdr:grpSpPr>
                  <xdr:sp macro="" textlink="">
                    <xdr:nvSpPr>
                      <xdr:cNvPr id="792" name="Freeform 1900">
                        <a:extLst>
                          <a:ext uri="{FF2B5EF4-FFF2-40B4-BE49-F238E27FC236}">
                            <a16:creationId xmlns:a16="http://schemas.microsoft.com/office/drawing/2014/main" id="{00000000-0008-0000-0E00-00001803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93" name="Group 1901">
                        <a:extLst>
                          <a:ext uri="{FF2B5EF4-FFF2-40B4-BE49-F238E27FC236}">
                            <a16:creationId xmlns:a16="http://schemas.microsoft.com/office/drawing/2014/main" id="{00000000-0008-0000-0E00-000019030000}"/>
                          </a:ext>
                        </a:extLst>
                      </xdr:cNvPr>
                      <xdr:cNvGrpSpPr>
                        <a:grpSpLocks/>
                      </xdr:cNvGrpSpPr>
                    </xdr:nvGrpSpPr>
                    <xdr:grpSpPr bwMode="auto">
                      <a:xfrm rot="40272">
                        <a:off x="335" y="246"/>
                        <a:ext cx="26" cy="58"/>
                        <a:chOff x="339" y="236"/>
                        <a:chExt cx="26" cy="58"/>
                      </a:xfrm>
                    </xdr:grpSpPr>
                    <xdr:sp macro="" textlink="">
                      <xdr:nvSpPr>
                        <xdr:cNvPr id="794" name="Freeform 1902">
                          <a:extLst>
                            <a:ext uri="{FF2B5EF4-FFF2-40B4-BE49-F238E27FC236}">
                              <a16:creationId xmlns:a16="http://schemas.microsoft.com/office/drawing/2014/main" id="{00000000-0008-0000-0E00-00001A03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95" name="Freeform 1903">
                          <a:extLst>
                            <a:ext uri="{FF2B5EF4-FFF2-40B4-BE49-F238E27FC236}">
                              <a16:creationId xmlns:a16="http://schemas.microsoft.com/office/drawing/2014/main" id="{00000000-0008-0000-0E00-00001B03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787" name="Group 1904">
                      <a:extLst>
                        <a:ext uri="{FF2B5EF4-FFF2-40B4-BE49-F238E27FC236}">
                          <a16:creationId xmlns:a16="http://schemas.microsoft.com/office/drawing/2014/main" id="{00000000-0008-0000-0E00-000013030000}"/>
                        </a:ext>
                      </a:extLst>
                    </xdr:cNvPr>
                    <xdr:cNvGrpSpPr>
                      <a:grpSpLocks/>
                    </xdr:cNvGrpSpPr>
                  </xdr:nvGrpSpPr>
                  <xdr:grpSpPr bwMode="auto">
                    <a:xfrm>
                      <a:off x="376" y="204"/>
                      <a:ext cx="28" cy="102"/>
                      <a:chOff x="376" y="204"/>
                      <a:chExt cx="28" cy="102"/>
                    </a:xfrm>
                  </xdr:grpSpPr>
                  <xdr:sp macro="" textlink="">
                    <xdr:nvSpPr>
                      <xdr:cNvPr id="788" name="Freeform 1905">
                        <a:extLst>
                          <a:ext uri="{FF2B5EF4-FFF2-40B4-BE49-F238E27FC236}">
                            <a16:creationId xmlns:a16="http://schemas.microsoft.com/office/drawing/2014/main" id="{00000000-0008-0000-0E00-00001403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89" name="Group 1906">
                        <a:extLst>
                          <a:ext uri="{FF2B5EF4-FFF2-40B4-BE49-F238E27FC236}">
                            <a16:creationId xmlns:a16="http://schemas.microsoft.com/office/drawing/2014/main" id="{00000000-0008-0000-0E00-000015030000}"/>
                          </a:ext>
                        </a:extLst>
                      </xdr:cNvPr>
                      <xdr:cNvGrpSpPr>
                        <a:grpSpLocks/>
                      </xdr:cNvGrpSpPr>
                    </xdr:nvGrpSpPr>
                    <xdr:grpSpPr bwMode="auto">
                      <a:xfrm>
                        <a:off x="381" y="248"/>
                        <a:ext cx="23" cy="58"/>
                        <a:chOff x="381" y="248"/>
                        <a:chExt cx="23" cy="58"/>
                      </a:xfrm>
                    </xdr:grpSpPr>
                    <xdr:sp macro="" textlink="">
                      <xdr:nvSpPr>
                        <xdr:cNvPr id="790" name="Freeform 1907">
                          <a:extLst>
                            <a:ext uri="{FF2B5EF4-FFF2-40B4-BE49-F238E27FC236}">
                              <a16:creationId xmlns:a16="http://schemas.microsoft.com/office/drawing/2014/main" id="{00000000-0008-0000-0E00-00001603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91" name="Freeform 1908">
                          <a:extLst>
                            <a:ext uri="{FF2B5EF4-FFF2-40B4-BE49-F238E27FC236}">
                              <a16:creationId xmlns:a16="http://schemas.microsoft.com/office/drawing/2014/main" id="{00000000-0008-0000-0E00-00001703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779" name="Group 1909">
                  <a:extLst>
                    <a:ext uri="{FF2B5EF4-FFF2-40B4-BE49-F238E27FC236}">
                      <a16:creationId xmlns:a16="http://schemas.microsoft.com/office/drawing/2014/main" id="{00000000-0008-0000-0E00-00000B030000}"/>
                    </a:ext>
                  </a:extLst>
                </xdr:cNvPr>
                <xdr:cNvGrpSpPr>
                  <a:grpSpLocks/>
                </xdr:cNvGrpSpPr>
              </xdr:nvGrpSpPr>
              <xdr:grpSpPr bwMode="auto">
                <a:xfrm>
                  <a:off x="339" y="142"/>
                  <a:ext cx="22" cy="74"/>
                  <a:chOff x="402" y="142"/>
                  <a:chExt cx="22" cy="74"/>
                </a:xfrm>
              </xdr:grpSpPr>
              <xdr:sp macro="" textlink="">
                <xdr:nvSpPr>
                  <xdr:cNvPr id="780" name="Freeform 1910">
                    <a:extLst>
                      <a:ext uri="{FF2B5EF4-FFF2-40B4-BE49-F238E27FC236}">
                        <a16:creationId xmlns:a16="http://schemas.microsoft.com/office/drawing/2014/main" id="{00000000-0008-0000-0E00-00000C03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781" name="Group 1911">
                    <a:extLst>
                      <a:ext uri="{FF2B5EF4-FFF2-40B4-BE49-F238E27FC236}">
                        <a16:creationId xmlns:a16="http://schemas.microsoft.com/office/drawing/2014/main" id="{00000000-0008-0000-0E00-00000D030000}"/>
                      </a:ext>
                    </a:extLst>
                  </xdr:cNvPr>
                  <xdr:cNvGrpSpPr>
                    <a:grpSpLocks/>
                  </xdr:cNvGrpSpPr>
                </xdr:nvGrpSpPr>
                <xdr:grpSpPr bwMode="auto">
                  <a:xfrm>
                    <a:off x="409" y="170"/>
                    <a:ext cx="15" cy="46"/>
                    <a:chOff x="325" y="55"/>
                    <a:chExt cx="15" cy="46"/>
                  </a:xfrm>
                </xdr:grpSpPr>
                <xdr:sp macro="" textlink="">
                  <xdr:nvSpPr>
                    <xdr:cNvPr id="782" name="Freeform 1912">
                      <a:extLst>
                        <a:ext uri="{FF2B5EF4-FFF2-40B4-BE49-F238E27FC236}">
                          <a16:creationId xmlns:a16="http://schemas.microsoft.com/office/drawing/2014/main" id="{00000000-0008-0000-0E00-00000E03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83" name="Freeform 1913">
                      <a:extLst>
                        <a:ext uri="{FF2B5EF4-FFF2-40B4-BE49-F238E27FC236}">
                          <a16:creationId xmlns:a16="http://schemas.microsoft.com/office/drawing/2014/main" id="{00000000-0008-0000-0E00-00000F03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776" name="図 775">
                <a:extLst>
                  <a:ext uri="{FF2B5EF4-FFF2-40B4-BE49-F238E27FC236}">
                    <a16:creationId xmlns:a16="http://schemas.microsoft.com/office/drawing/2014/main" id="{00000000-0008-0000-0E00-00000803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grpSp>
          <xdr:nvGrpSpPr>
            <xdr:cNvPr id="548" name="グループ化 547">
              <a:extLst>
                <a:ext uri="{FF2B5EF4-FFF2-40B4-BE49-F238E27FC236}">
                  <a16:creationId xmlns:a16="http://schemas.microsoft.com/office/drawing/2014/main" id="{00000000-0008-0000-0E00-000024020000}"/>
                </a:ext>
              </a:extLst>
            </xdr:cNvPr>
            <xdr:cNvGrpSpPr/>
          </xdr:nvGrpSpPr>
          <xdr:grpSpPr>
            <a:xfrm>
              <a:off x="8516431" y="4499405"/>
              <a:ext cx="2229239" cy="2607172"/>
              <a:chOff x="8603677" y="4650684"/>
              <a:chExt cx="2224437" cy="2712828"/>
            </a:xfrm>
          </xdr:grpSpPr>
          <xdr:grpSp>
            <xdr:nvGrpSpPr>
              <xdr:cNvPr id="555" name="グループ化 554">
                <a:extLst>
                  <a:ext uri="{FF2B5EF4-FFF2-40B4-BE49-F238E27FC236}">
                    <a16:creationId xmlns:a16="http://schemas.microsoft.com/office/drawing/2014/main" id="{00000000-0008-0000-0E00-00002B020000}"/>
                  </a:ext>
                </a:extLst>
              </xdr:cNvPr>
              <xdr:cNvGrpSpPr/>
            </xdr:nvGrpSpPr>
            <xdr:grpSpPr>
              <a:xfrm>
                <a:off x="8603677" y="4650684"/>
                <a:ext cx="2224437" cy="2712828"/>
                <a:chOff x="8625549" y="1629444"/>
                <a:chExt cx="2234888" cy="2660766"/>
              </a:xfrm>
            </xdr:grpSpPr>
            <xdr:grpSp>
              <xdr:nvGrpSpPr>
                <xdr:cNvPr id="741" name="グループ化 740">
                  <a:extLst>
                    <a:ext uri="{FF2B5EF4-FFF2-40B4-BE49-F238E27FC236}">
                      <a16:creationId xmlns:a16="http://schemas.microsoft.com/office/drawing/2014/main" id="{00000000-0008-0000-0E00-0000E5020000}"/>
                    </a:ext>
                  </a:extLst>
                </xdr:cNvPr>
                <xdr:cNvGrpSpPr/>
              </xdr:nvGrpSpPr>
              <xdr:grpSpPr>
                <a:xfrm>
                  <a:off x="8625549" y="1629444"/>
                  <a:ext cx="1768051" cy="2660766"/>
                  <a:chOff x="8572429" y="1614121"/>
                  <a:chExt cx="1765881" cy="2637989"/>
                </a:xfrm>
              </xdr:grpSpPr>
              <xdr:grpSp>
                <xdr:nvGrpSpPr>
                  <xdr:cNvPr id="768" name="グループ化 767">
                    <a:extLst>
                      <a:ext uri="{FF2B5EF4-FFF2-40B4-BE49-F238E27FC236}">
                        <a16:creationId xmlns:a16="http://schemas.microsoft.com/office/drawing/2014/main" id="{00000000-0008-0000-0E00-000000030000}"/>
                      </a:ext>
                    </a:extLst>
                  </xdr:cNvPr>
                  <xdr:cNvGrpSpPr/>
                </xdr:nvGrpSpPr>
                <xdr:grpSpPr>
                  <a:xfrm>
                    <a:off x="8572429" y="1614121"/>
                    <a:ext cx="1592381" cy="2499473"/>
                    <a:chOff x="8572429" y="1614121"/>
                    <a:chExt cx="1592381" cy="2499473"/>
                  </a:xfrm>
                </xdr:grpSpPr>
                <xdr:cxnSp macro="">
                  <xdr:nvCxnSpPr>
                    <xdr:cNvPr id="773" name="直線コネクタ 772">
                      <a:extLst>
                        <a:ext uri="{FF2B5EF4-FFF2-40B4-BE49-F238E27FC236}">
                          <a16:creationId xmlns:a16="http://schemas.microsoft.com/office/drawing/2014/main" id="{00000000-0008-0000-0E00-000005030000}"/>
                        </a:ext>
                      </a:extLst>
                    </xdr:cNvPr>
                    <xdr:cNvCxnSpPr/>
                  </xdr:nvCxnSpPr>
                  <xdr:spPr>
                    <a:xfrm>
                      <a:off x="10164640" y="1614121"/>
                      <a:ext cx="170" cy="2463439"/>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774" name="直線コネクタ 773">
                      <a:extLst>
                        <a:ext uri="{FF2B5EF4-FFF2-40B4-BE49-F238E27FC236}">
                          <a16:creationId xmlns:a16="http://schemas.microsoft.com/office/drawing/2014/main" id="{00000000-0008-0000-0E00-000006030000}"/>
                        </a:ext>
                      </a:extLst>
                    </xdr:cNvPr>
                    <xdr:cNvCxnSpPr/>
                  </xdr:nvCxnSpPr>
                  <xdr:spPr>
                    <a:xfrm>
                      <a:off x="8572429" y="1648228"/>
                      <a:ext cx="0" cy="246536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69" name="テキスト ボックス 768">
                    <a:extLst>
                      <a:ext uri="{FF2B5EF4-FFF2-40B4-BE49-F238E27FC236}">
                        <a16:creationId xmlns:a16="http://schemas.microsoft.com/office/drawing/2014/main" id="{00000000-0008-0000-0E00-000001030000}"/>
                      </a:ext>
                    </a:extLst>
                  </xdr:cNvPr>
                  <xdr:cNvSpPr txBox="1"/>
                </xdr:nvSpPr>
                <xdr:spPr>
                  <a:xfrm>
                    <a:off x="8818491" y="3998104"/>
                    <a:ext cx="609446" cy="1977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cxnSp macro="">
                <xdr:nvCxnSpPr>
                  <xdr:cNvPr id="770" name="直線コネクタ 769">
                    <a:extLst>
                      <a:ext uri="{FF2B5EF4-FFF2-40B4-BE49-F238E27FC236}">
                        <a16:creationId xmlns:a16="http://schemas.microsoft.com/office/drawing/2014/main" id="{00000000-0008-0000-0E00-000002030000}"/>
                      </a:ext>
                    </a:extLst>
                  </xdr:cNvPr>
                  <xdr:cNvCxnSpPr/>
                </xdr:nvCxnSpPr>
                <xdr:spPr>
                  <a:xfrm flipV="1">
                    <a:off x="8817194" y="3985788"/>
                    <a:ext cx="1023828"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771" name="直線コネクタ 770">
                    <a:extLst>
                      <a:ext uri="{FF2B5EF4-FFF2-40B4-BE49-F238E27FC236}">
                        <a16:creationId xmlns:a16="http://schemas.microsoft.com/office/drawing/2014/main" id="{00000000-0008-0000-0E00-000003030000}"/>
                      </a:ext>
                    </a:extLst>
                  </xdr:cNvPr>
                  <xdr:cNvCxnSpPr/>
                </xdr:nvCxnSpPr>
                <xdr:spPr>
                  <a:xfrm flipV="1">
                    <a:off x="9834196" y="3987219"/>
                    <a:ext cx="317255" cy="0"/>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772" name="テキスト ボックス 771">
                    <a:extLst>
                      <a:ext uri="{FF2B5EF4-FFF2-40B4-BE49-F238E27FC236}">
                        <a16:creationId xmlns:a16="http://schemas.microsoft.com/office/drawing/2014/main" id="{00000000-0008-0000-0E00-000004030000}"/>
                      </a:ext>
                    </a:extLst>
                  </xdr:cNvPr>
                  <xdr:cNvSpPr txBox="1"/>
                </xdr:nvSpPr>
                <xdr:spPr>
                  <a:xfrm>
                    <a:off x="9728864" y="4054388"/>
                    <a:ext cx="609446" cy="1977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grpSp>
              <xdr:nvGrpSpPr>
                <xdr:cNvPr id="742" name="グループ化 741">
                  <a:extLst>
                    <a:ext uri="{FF2B5EF4-FFF2-40B4-BE49-F238E27FC236}">
                      <a16:creationId xmlns:a16="http://schemas.microsoft.com/office/drawing/2014/main" id="{00000000-0008-0000-0E00-0000E6020000}"/>
                    </a:ext>
                  </a:extLst>
                </xdr:cNvPr>
                <xdr:cNvGrpSpPr/>
              </xdr:nvGrpSpPr>
              <xdr:grpSpPr>
                <a:xfrm>
                  <a:off x="9179099" y="1722960"/>
                  <a:ext cx="696619" cy="1020987"/>
                  <a:chOff x="9128575" y="1707637"/>
                  <a:chExt cx="702417" cy="1012705"/>
                </a:xfrm>
              </xdr:grpSpPr>
              <xdr:sp macro="" textlink="">
                <xdr:nvSpPr>
                  <xdr:cNvPr id="764" name="テキスト ボックス 763">
                    <a:extLst>
                      <a:ext uri="{FF2B5EF4-FFF2-40B4-BE49-F238E27FC236}">
                        <a16:creationId xmlns:a16="http://schemas.microsoft.com/office/drawing/2014/main" id="{00000000-0008-0000-0E00-0000FC020000}"/>
                      </a:ext>
                    </a:extLst>
                  </xdr:cNvPr>
                  <xdr:cNvSpPr txBox="1"/>
                </xdr:nvSpPr>
                <xdr:spPr>
                  <a:xfrm>
                    <a:off x="9128575" y="1707637"/>
                    <a:ext cx="702417" cy="2475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パッカー車</a:t>
                    </a:r>
                  </a:p>
                </xdr:txBody>
              </xdr:sp>
              <xdr:grpSp>
                <xdr:nvGrpSpPr>
                  <xdr:cNvPr id="765" name="グループ化 764">
                    <a:extLst>
                      <a:ext uri="{FF2B5EF4-FFF2-40B4-BE49-F238E27FC236}">
                        <a16:creationId xmlns:a16="http://schemas.microsoft.com/office/drawing/2014/main" id="{00000000-0008-0000-0E00-0000FD020000}"/>
                      </a:ext>
                    </a:extLst>
                  </xdr:cNvPr>
                  <xdr:cNvGrpSpPr/>
                </xdr:nvGrpSpPr>
                <xdr:grpSpPr>
                  <a:xfrm rot="10800000">
                    <a:off x="9268948" y="1923235"/>
                    <a:ext cx="381195" cy="797107"/>
                    <a:chOff x="8233317" y="1747024"/>
                    <a:chExt cx="382128" cy="791752"/>
                  </a:xfrm>
                </xdr:grpSpPr>
                <xdr:sp macro="" textlink="">
                  <xdr:nvSpPr>
                    <xdr:cNvPr id="766" name="正方形/長方形 765">
                      <a:extLst>
                        <a:ext uri="{FF2B5EF4-FFF2-40B4-BE49-F238E27FC236}">
                          <a16:creationId xmlns:a16="http://schemas.microsoft.com/office/drawing/2014/main" id="{00000000-0008-0000-0E00-0000FE02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7" name="四角形: 角を丸くする 766">
                      <a:extLst>
                        <a:ext uri="{FF2B5EF4-FFF2-40B4-BE49-F238E27FC236}">
                          <a16:creationId xmlns:a16="http://schemas.microsoft.com/office/drawing/2014/main" id="{00000000-0008-0000-0E00-0000FF02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743" name="グループ化 742">
                  <a:extLst>
                    <a:ext uri="{FF2B5EF4-FFF2-40B4-BE49-F238E27FC236}">
                      <a16:creationId xmlns:a16="http://schemas.microsoft.com/office/drawing/2014/main" id="{00000000-0008-0000-0E00-0000E7020000}"/>
                    </a:ext>
                  </a:extLst>
                </xdr:cNvPr>
                <xdr:cNvGrpSpPr/>
              </xdr:nvGrpSpPr>
              <xdr:grpSpPr>
                <a:xfrm>
                  <a:off x="9124999" y="2807233"/>
                  <a:ext cx="1735438" cy="980344"/>
                  <a:chOff x="9074475" y="2781557"/>
                  <a:chExt cx="1733782" cy="972061"/>
                </a:xfrm>
              </xdr:grpSpPr>
              <xdr:sp macro="" textlink="">
                <xdr:nvSpPr>
                  <xdr:cNvPr id="744" name="テキスト ボックス 743">
                    <a:extLst>
                      <a:ext uri="{FF2B5EF4-FFF2-40B4-BE49-F238E27FC236}">
                        <a16:creationId xmlns:a16="http://schemas.microsoft.com/office/drawing/2014/main" id="{00000000-0008-0000-0E00-0000E8020000}"/>
                      </a:ext>
                    </a:extLst>
                  </xdr:cNvPr>
                  <xdr:cNvSpPr txBox="1"/>
                </xdr:nvSpPr>
                <xdr:spPr>
                  <a:xfrm>
                    <a:off x="10196667" y="3114047"/>
                    <a:ext cx="611590" cy="197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745" name="グループ化 744">
                    <a:extLst>
                      <a:ext uri="{FF2B5EF4-FFF2-40B4-BE49-F238E27FC236}">
                        <a16:creationId xmlns:a16="http://schemas.microsoft.com/office/drawing/2014/main" id="{00000000-0008-0000-0E00-0000E9020000}"/>
                      </a:ext>
                    </a:extLst>
                  </xdr:cNvPr>
                  <xdr:cNvGrpSpPr/>
                </xdr:nvGrpSpPr>
                <xdr:grpSpPr>
                  <a:xfrm>
                    <a:off x="9074475" y="2781557"/>
                    <a:ext cx="1455629" cy="972061"/>
                    <a:chOff x="8925377" y="2814549"/>
                    <a:chExt cx="1456915" cy="979742"/>
                  </a:xfrm>
                </xdr:grpSpPr>
                <xdr:grpSp>
                  <xdr:nvGrpSpPr>
                    <xdr:cNvPr id="747" name="グループ化 746">
                      <a:extLst>
                        <a:ext uri="{FF2B5EF4-FFF2-40B4-BE49-F238E27FC236}">
                          <a16:creationId xmlns:a16="http://schemas.microsoft.com/office/drawing/2014/main" id="{00000000-0008-0000-0E00-0000EB020000}"/>
                        </a:ext>
                      </a:extLst>
                    </xdr:cNvPr>
                    <xdr:cNvGrpSpPr/>
                  </xdr:nvGrpSpPr>
                  <xdr:grpSpPr>
                    <a:xfrm>
                      <a:off x="8925377" y="2814549"/>
                      <a:ext cx="774936" cy="979742"/>
                      <a:chOff x="7986399" y="2814897"/>
                      <a:chExt cx="773222" cy="967743"/>
                    </a:xfrm>
                  </xdr:grpSpPr>
                  <xdr:grpSp>
                    <xdr:nvGrpSpPr>
                      <xdr:cNvPr id="751" name="グループ化 750">
                        <a:extLst>
                          <a:ext uri="{FF2B5EF4-FFF2-40B4-BE49-F238E27FC236}">
                            <a16:creationId xmlns:a16="http://schemas.microsoft.com/office/drawing/2014/main" id="{00000000-0008-0000-0E00-0000EF020000}"/>
                          </a:ext>
                        </a:extLst>
                      </xdr:cNvPr>
                      <xdr:cNvGrpSpPr/>
                    </xdr:nvGrpSpPr>
                    <xdr:grpSpPr>
                      <a:xfrm>
                        <a:off x="8056341" y="2815087"/>
                        <a:ext cx="703280" cy="967553"/>
                        <a:chOff x="8034057" y="2816250"/>
                        <a:chExt cx="701135" cy="972098"/>
                      </a:xfrm>
                    </xdr:grpSpPr>
                    <xdr:grpSp>
                      <xdr:nvGrpSpPr>
                        <xdr:cNvPr id="760" name="グループ化 759">
                          <a:extLst>
                            <a:ext uri="{FF2B5EF4-FFF2-40B4-BE49-F238E27FC236}">
                              <a16:creationId xmlns:a16="http://schemas.microsoft.com/office/drawing/2014/main" id="{00000000-0008-0000-0E00-0000F8020000}"/>
                            </a:ext>
                          </a:extLst>
                        </xdr:cNvPr>
                        <xdr:cNvGrpSpPr/>
                      </xdr:nvGrpSpPr>
                      <xdr:grpSpPr>
                        <a:xfrm>
                          <a:off x="8149144" y="2816250"/>
                          <a:ext cx="380962" cy="795471"/>
                          <a:chOff x="8396017" y="2159787"/>
                          <a:chExt cx="384282" cy="802990"/>
                        </a:xfrm>
                      </xdr:grpSpPr>
                      <xdr:sp macro="" textlink="">
                        <xdr:nvSpPr>
                          <xdr:cNvPr id="762" name="正方形/長方形 761">
                            <a:extLst>
                              <a:ext uri="{FF2B5EF4-FFF2-40B4-BE49-F238E27FC236}">
                                <a16:creationId xmlns:a16="http://schemas.microsoft.com/office/drawing/2014/main" id="{00000000-0008-0000-0E00-0000FA02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3" name="四角形: 角を丸くする 762">
                            <a:extLst>
                              <a:ext uri="{FF2B5EF4-FFF2-40B4-BE49-F238E27FC236}">
                                <a16:creationId xmlns:a16="http://schemas.microsoft.com/office/drawing/2014/main" id="{00000000-0008-0000-0E00-0000FB02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761" name="テキスト ボックス 760">
                          <a:extLst>
                            <a:ext uri="{FF2B5EF4-FFF2-40B4-BE49-F238E27FC236}">
                              <a16:creationId xmlns:a16="http://schemas.microsoft.com/office/drawing/2014/main" id="{00000000-0008-0000-0E00-0000F9020000}"/>
                            </a:ext>
                          </a:extLst>
                        </xdr:cNvPr>
                        <xdr:cNvSpPr txBox="1"/>
                      </xdr:nvSpPr>
                      <xdr:spPr>
                        <a:xfrm>
                          <a:off x="8034057" y="3576845"/>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752" name="正方形/長方形 751">
                        <a:extLst>
                          <a:ext uri="{FF2B5EF4-FFF2-40B4-BE49-F238E27FC236}">
                            <a16:creationId xmlns:a16="http://schemas.microsoft.com/office/drawing/2014/main" id="{00000000-0008-0000-0E00-0000F002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3" name="直線コネクタ 752">
                        <a:extLst>
                          <a:ext uri="{FF2B5EF4-FFF2-40B4-BE49-F238E27FC236}">
                            <a16:creationId xmlns:a16="http://schemas.microsoft.com/office/drawing/2014/main" id="{00000000-0008-0000-0E00-0000F102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54" name="正方形/長方形 753">
                        <a:extLst>
                          <a:ext uri="{FF2B5EF4-FFF2-40B4-BE49-F238E27FC236}">
                            <a16:creationId xmlns:a16="http://schemas.microsoft.com/office/drawing/2014/main" id="{00000000-0008-0000-0E00-0000F202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5" name="直線コネクタ 754">
                        <a:extLst>
                          <a:ext uri="{FF2B5EF4-FFF2-40B4-BE49-F238E27FC236}">
                            <a16:creationId xmlns:a16="http://schemas.microsoft.com/office/drawing/2014/main" id="{00000000-0008-0000-0E00-0000F302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56" name="正方形/長方形 755">
                        <a:extLst>
                          <a:ext uri="{FF2B5EF4-FFF2-40B4-BE49-F238E27FC236}">
                            <a16:creationId xmlns:a16="http://schemas.microsoft.com/office/drawing/2014/main" id="{00000000-0008-0000-0E00-0000F4020000}"/>
                          </a:ext>
                        </a:extLst>
                      </xdr:cNvPr>
                      <xdr:cNvSpPr/>
                    </xdr:nvSpPr>
                    <xdr:spPr>
                      <a:xfrm>
                        <a:off x="7986399" y="2819545"/>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7" name="直線コネクタ 756">
                        <a:extLst>
                          <a:ext uri="{FF2B5EF4-FFF2-40B4-BE49-F238E27FC236}">
                            <a16:creationId xmlns:a16="http://schemas.microsoft.com/office/drawing/2014/main" id="{00000000-0008-0000-0E00-0000F5020000}"/>
                          </a:ext>
                        </a:extLst>
                      </xdr:cNvPr>
                      <xdr:cNvCxnSpPr/>
                    </xdr:nvCxnSpPr>
                    <xdr:spPr>
                      <a:xfrm flipH="1">
                        <a:off x="8045382" y="2862314"/>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58" name="正方形/長方形 757">
                        <a:extLst>
                          <a:ext uri="{FF2B5EF4-FFF2-40B4-BE49-F238E27FC236}">
                            <a16:creationId xmlns:a16="http://schemas.microsoft.com/office/drawing/2014/main" id="{00000000-0008-0000-0E00-0000F6020000}"/>
                          </a:ext>
                        </a:extLst>
                      </xdr:cNvPr>
                      <xdr:cNvSpPr/>
                    </xdr:nvSpPr>
                    <xdr:spPr>
                      <a:xfrm>
                        <a:off x="8637736" y="2814897"/>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9" name="直線コネクタ 758">
                        <a:extLst>
                          <a:ext uri="{FF2B5EF4-FFF2-40B4-BE49-F238E27FC236}">
                            <a16:creationId xmlns:a16="http://schemas.microsoft.com/office/drawing/2014/main" id="{00000000-0008-0000-0E00-0000F7020000}"/>
                          </a:ext>
                        </a:extLst>
                      </xdr:cNvPr>
                      <xdr:cNvCxnSpPr/>
                    </xdr:nvCxnSpPr>
                    <xdr:spPr>
                      <a:xfrm flipH="1">
                        <a:off x="8530538" y="2861719"/>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748" name="グループ化 747">
                      <a:extLst>
                        <a:ext uri="{FF2B5EF4-FFF2-40B4-BE49-F238E27FC236}">
                          <a16:creationId xmlns:a16="http://schemas.microsoft.com/office/drawing/2014/main" id="{00000000-0008-0000-0E00-0000EC020000}"/>
                        </a:ext>
                      </a:extLst>
                    </xdr:cNvPr>
                    <xdr:cNvGrpSpPr/>
                  </xdr:nvGrpSpPr>
                  <xdr:grpSpPr>
                    <a:xfrm>
                      <a:off x="9304276" y="2954694"/>
                      <a:ext cx="1078016" cy="120622"/>
                      <a:chOff x="9304276" y="2954694"/>
                      <a:chExt cx="1078016" cy="120622"/>
                    </a:xfrm>
                  </xdr:grpSpPr>
                  <xdr:cxnSp macro="">
                    <xdr:nvCxnSpPr>
                      <xdr:cNvPr id="749" name="直線コネクタ 748">
                        <a:extLst>
                          <a:ext uri="{FF2B5EF4-FFF2-40B4-BE49-F238E27FC236}">
                            <a16:creationId xmlns:a16="http://schemas.microsoft.com/office/drawing/2014/main" id="{00000000-0008-0000-0E00-0000ED020000}"/>
                          </a:ext>
                        </a:extLst>
                      </xdr:cNvPr>
                      <xdr:cNvCxnSpPr>
                        <a:endCxn id="750" idx="1"/>
                      </xdr:cNvCxnSpPr>
                    </xdr:nvCxnSpPr>
                    <xdr:spPr>
                      <a:xfrm>
                        <a:off x="9304276" y="2954694"/>
                        <a:ext cx="909539" cy="61558"/>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50" name="四角形: 角を丸くする 749">
                        <a:extLst>
                          <a:ext uri="{FF2B5EF4-FFF2-40B4-BE49-F238E27FC236}">
                            <a16:creationId xmlns:a16="http://schemas.microsoft.com/office/drawing/2014/main" id="{00000000-0008-0000-0E00-0000EE020000}"/>
                          </a:ext>
                        </a:extLst>
                      </xdr:cNvPr>
                      <xdr:cNvSpPr/>
                    </xdr:nvSpPr>
                    <xdr:spPr>
                      <a:xfrm>
                        <a:off x="10213815" y="2957187"/>
                        <a:ext cx="168477" cy="118129"/>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xnSp macro="">
                <xdr:nvCxnSpPr>
                  <xdr:cNvPr id="746" name="直線コネクタ 745">
                    <a:extLst>
                      <a:ext uri="{FF2B5EF4-FFF2-40B4-BE49-F238E27FC236}">
                        <a16:creationId xmlns:a16="http://schemas.microsoft.com/office/drawing/2014/main" id="{00000000-0008-0000-0E00-0000EA020000}"/>
                      </a:ext>
                    </a:extLst>
                  </xdr:cNvPr>
                  <xdr:cNvCxnSpPr>
                    <a:endCxn id="744" idx="0"/>
                  </xdr:cNvCxnSpPr>
                </xdr:nvCxnSpPr>
                <xdr:spPr>
                  <a:xfrm>
                    <a:off x="9441656" y="3021806"/>
                    <a:ext cx="1061402" cy="92241"/>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nvGrpSpPr>
              <xdr:cNvPr id="556" name="グループ化 555">
                <a:extLst>
                  <a:ext uri="{FF2B5EF4-FFF2-40B4-BE49-F238E27FC236}">
                    <a16:creationId xmlns:a16="http://schemas.microsoft.com/office/drawing/2014/main" id="{00000000-0008-0000-0E00-00002C020000}"/>
                  </a:ext>
                </a:extLst>
              </xdr:cNvPr>
              <xdr:cNvGrpSpPr/>
            </xdr:nvGrpSpPr>
            <xdr:grpSpPr>
              <a:xfrm>
                <a:off x="9062949" y="4650685"/>
                <a:ext cx="1042238" cy="2316660"/>
                <a:chOff x="8953297" y="1601696"/>
                <a:chExt cx="1050403" cy="2250694"/>
              </a:xfrm>
            </xdr:grpSpPr>
            <xdr:grpSp>
              <xdr:nvGrpSpPr>
                <xdr:cNvPr id="557" name="Group 1868">
                  <a:extLst>
                    <a:ext uri="{FF2B5EF4-FFF2-40B4-BE49-F238E27FC236}">
                      <a16:creationId xmlns:a16="http://schemas.microsoft.com/office/drawing/2014/main" id="{00000000-0008-0000-0E00-00002D020000}"/>
                    </a:ext>
                  </a:extLst>
                </xdr:cNvPr>
                <xdr:cNvGrpSpPr>
                  <a:grpSpLocks/>
                </xdr:cNvGrpSpPr>
              </xdr:nvGrpSpPr>
              <xdr:grpSpPr bwMode="auto">
                <a:xfrm>
                  <a:off x="8983062" y="1601696"/>
                  <a:ext cx="140765" cy="256399"/>
                  <a:chOff x="283" y="107"/>
                  <a:chExt cx="78" cy="198"/>
                </a:xfrm>
              </xdr:grpSpPr>
              <xdr:grpSp>
                <xdr:nvGrpSpPr>
                  <xdr:cNvPr id="696" name="Group 1869">
                    <a:extLst>
                      <a:ext uri="{FF2B5EF4-FFF2-40B4-BE49-F238E27FC236}">
                        <a16:creationId xmlns:a16="http://schemas.microsoft.com/office/drawing/2014/main" id="{00000000-0008-0000-0E00-0000B8020000}"/>
                      </a:ext>
                    </a:extLst>
                  </xdr:cNvPr>
                  <xdr:cNvGrpSpPr>
                    <a:grpSpLocks/>
                  </xdr:cNvGrpSpPr>
                </xdr:nvGrpSpPr>
                <xdr:grpSpPr bwMode="auto">
                  <a:xfrm>
                    <a:off x="283" y="141"/>
                    <a:ext cx="36" cy="69"/>
                    <a:chOff x="320" y="141"/>
                    <a:chExt cx="36" cy="69"/>
                  </a:xfrm>
                </xdr:grpSpPr>
                <xdr:sp macro="" textlink="">
                  <xdr:nvSpPr>
                    <xdr:cNvPr id="737" name="Freeform 1870">
                      <a:extLst>
                        <a:ext uri="{FF2B5EF4-FFF2-40B4-BE49-F238E27FC236}">
                          <a16:creationId xmlns:a16="http://schemas.microsoft.com/office/drawing/2014/main" id="{00000000-0008-0000-0E00-0000E1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738" name="Group 1871">
                      <a:extLst>
                        <a:ext uri="{FF2B5EF4-FFF2-40B4-BE49-F238E27FC236}">
                          <a16:creationId xmlns:a16="http://schemas.microsoft.com/office/drawing/2014/main" id="{00000000-0008-0000-0E00-0000E2020000}"/>
                        </a:ext>
                      </a:extLst>
                    </xdr:cNvPr>
                    <xdr:cNvGrpSpPr>
                      <a:grpSpLocks/>
                    </xdr:cNvGrpSpPr>
                  </xdr:nvGrpSpPr>
                  <xdr:grpSpPr bwMode="auto">
                    <a:xfrm>
                      <a:off x="320" y="166"/>
                      <a:ext cx="28" cy="44"/>
                      <a:chOff x="299" y="179"/>
                      <a:chExt cx="28" cy="44"/>
                    </a:xfrm>
                  </xdr:grpSpPr>
                  <xdr:sp macro="" textlink="">
                    <xdr:nvSpPr>
                      <xdr:cNvPr id="739" name="Freeform 1872">
                        <a:extLst>
                          <a:ext uri="{FF2B5EF4-FFF2-40B4-BE49-F238E27FC236}">
                            <a16:creationId xmlns:a16="http://schemas.microsoft.com/office/drawing/2014/main" id="{00000000-0008-0000-0E00-0000E3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40" name="Freeform 1873">
                        <a:extLst>
                          <a:ext uri="{FF2B5EF4-FFF2-40B4-BE49-F238E27FC236}">
                            <a16:creationId xmlns:a16="http://schemas.microsoft.com/office/drawing/2014/main" id="{00000000-0008-0000-0E00-0000E4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97" name="Group 1874">
                    <a:extLst>
                      <a:ext uri="{FF2B5EF4-FFF2-40B4-BE49-F238E27FC236}">
                        <a16:creationId xmlns:a16="http://schemas.microsoft.com/office/drawing/2014/main" id="{00000000-0008-0000-0E00-0000B9020000}"/>
                      </a:ext>
                    </a:extLst>
                  </xdr:cNvPr>
                  <xdr:cNvGrpSpPr>
                    <a:grpSpLocks/>
                  </xdr:cNvGrpSpPr>
                </xdr:nvGrpSpPr>
                <xdr:grpSpPr bwMode="auto">
                  <a:xfrm>
                    <a:off x="306" y="107"/>
                    <a:ext cx="48" cy="198"/>
                    <a:chOff x="306" y="107"/>
                    <a:chExt cx="48" cy="198"/>
                  </a:xfrm>
                </xdr:grpSpPr>
                <xdr:grpSp>
                  <xdr:nvGrpSpPr>
                    <xdr:cNvPr id="703" name="Group 1875">
                      <a:extLst>
                        <a:ext uri="{FF2B5EF4-FFF2-40B4-BE49-F238E27FC236}">
                          <a16:creationId xmlns:a16="http://schemas.microsoft.com/office/drawing/2014/main" id="{00000000-0008-0000-0E00-0000BF020000}"/>
                        </a:ext>
                      </a:extLst>
                    </xdr:cNvPr>
                    <xdr:cNvGrpSpPr>
                      <a:grpSpLocks/>
                    </xdr:cNvGrpSpPr>
                  </xdr:nvGrpSpPr>
                  <xdr:grpSpPr bwMode="auto">
                    <a:xfrm>
                      <a:off x="307" y="107"/>
                      <a:ext cx="41" cy="114"/>
                      <a:chOff x="307" y="107"/>
                      <a:chExt cx="41" cy="114"/>
                    </a:xfrm>
                  </xdr:grpSpPr>
                  <xdr:grpSp>
                    <xdr:nvGrpSpPr>
                      <xdr:cNvPr id="715" name="Group 1876">
                        <a:extLst>
                          <a:ext uri="{FF2B5EF4-FFF2-40B4-BE49-F238E27FC236}">
                            <a16:creationId xmlns:a16="http://schemas.microsoft.com/office/drawing/2014/main" id="{00000000-0008-0000-0E00-0000CB020000}"/>
                          </a:ext>
                        </a:extLst>
                      </xdr:cNvPr>
                      <xdr:cNvGrpSpPr>
                        <a:grpSpLocks/>
                      </xdr:cNvGrpSpPr>
                    </xdr:nvGrpSpPr>
                    <xdr:grpSpPr bwMode="auto">
                      <a:xfrm>
                        <a:off x="309" y="186"/>
                        <a:ext cx="38" cy="35"/>
                        <a:chOff x="359" y="187"/>
                        <a:chExt cx="38" cy="35"/>
                      </a:xfrm>
                    </xdr:grpSpPr>
                    <xdr:sp macro="" textlink="">
                      <xdr:nvSpPr>
                        <xdr:cNvPr id="733" name="Freeform 1877">
                          <a:extLst>
                            <a:ext uri="{FF2B5EF4-FFF2-40B4-BE49-F238E27FC236}">
                              <a16:creationId xmlns:a16="http://schemas.microsoft.com/office/drawing/2014/main" id="{00000000-0008-0000-0E00-0000DD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34" name="Group 1878">
                          <a:extLst>
                            <a:ext uri="{FF2B5EF4-FFF2-40B4-BE49-F238E27FC236}">
                              <a16:creationId xmlns:a16="http://schemas.microsoft.com/office/drawing/2014/main" id="{00000000-0008-0000-0E00-0000DE020000}"/>
                            </a:ext>
                          </a:extLst>
                        </xdr:cNvPr>
                        <xdr:cNvGrpSpPr>
                          <a:grpSpLocks/>
                        </xdr:cNvGrpSpPr>
                      </xdr:nvGrpSpPr>
                      <xdr:grpSpPr bwMode="auto">
                        <a:xfrm>
                          <a:off x="359" y="187"/>
                          <a:ext cx="36" cy="9"/>
                          <a:chOff x="290" y="92"/>
                          <a:chExt cx="36" cy="9"/>
                        </a:xfrm>
                      </xdr:grpSpPr>
                      <xdr:sp macro="" textlink="">
                        <xdr:nvSpPr>
                          <xdr:cNvPr id="735" name="Freeform 1879">
                            <a:extLst>
                              <a:ext uri="{FF2B5EF4-FFF2-40B4-BE49-F238E27FC236}">
                                <a16:creationId xmlns:a16="http://schemas.microsoft.com/office/drawing/2014/main" id="{00000000-0008-0000-0E00-0000DF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736" name="Freeform 1880">
                            <a:extLst>
                              <a:ext uri="{FF2B5EF4-FFF2-40B4-BE49-F238E27FC236}">
                                <a16:creationId xmlns:a16="http://schemas.microsoft.com/office/drawing/2014/main" id="{00000000-0008-0000-0E00-0000E0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716" name="Group 1881">
                        <a:extLst>
                          <a:ext uri="{FF2B5EF4-FFF2-40B4-BE49-F238E27FC236}">
                            <a16:creationId xmlns:a16="http://schemas.microsoft.com/office/drawing/2014/main" id="{00000000-0008-0000-0E00-0000CC020000}"/>
                          </a:ext>
                        </a:extLst>
                      </xdr:cNvPr>
                      <xdr:cNvGrpSpPr>
                        <a:grpSpLocks/>
                      </xdr:cNvGrpSpPr>
                    </xdr:nvGrpSpPr>
                    <xdr:grpSpPr bwMode="auto">
                      <a:xfrm>
                        <a:off x="307" y="107"/>
                        <a:ext cx="41" cy="83"/>
                        <a:chOff x="307" y="107"/>
                        <a:chExt cx="41" cy="83"/>
                      </a:xfrm>
                    </xdr:grpSpPr>
                    <xdr:grpSp>
                      <xdr:nvGrpSpPr>
                        <xdr:cNvPr id="717" name="Group 1882">
                          <a:extLst>
                            <a:ext uri="{FF2B5EF4-FFF2-40B4-BE49-F238E27FC236}">
                              <a16:creationId xmlns:a16="http://schemas.microsoft.com/office/drawing/2014/main" id="{00000000-0008-0000-0E00-0000CD020000}"/>
                            </a:ext>
                          </a:extLst>
                        </xdr:cNvPr>
                        <xdr:cNvGrpSpPr>
                          <a:grpSpLocks noChangeAspect="1"/>
                        </xdr:cNvGrpSpPr>
                      </xdr:nvGrpSpPr>
                      <xdr:grpSpPr bwMode="auto">
                        <a:xfrm>
                          <a:off x="308" y="107"/>
                          <a:ext cx="32" cy="52"/>
                          <a:chOff x="288" y="0"/>
                          <a:chExt cx="63" cy="103"/>
                        </a:xfrm>
                      </xdr:grpSpPr>
                      <xdr:grpSp>
                        <xdr:nvGrpSpPr>
                          <xdr:cNvPr id="719" name="Group 1883">
                            <a:extLst>
                              <a:ext uri="{FF2B5EF4-FFF2-40B4-BE49-F238E27FC236}">
                                <a16:creationId xmlns:a16="http://schemas.microsoft.com/office/drawing/2014/main" id="{00000000-0008-0000-0E00-0000CF020000}"/>
                              </a:ext>
                            </a:extLst>
                          </xdr:cNvPr>
                          <xdr:cNvGrpSpPr>
                            <a:grpSpLocks noChangeAspect="1"/>
                          </xdr:cNvGrpSpPr>
                        </xdr:nvGrpSpPr>
                        <xdr:grpSpPr bwMode="auto">
                          <a:xfrm>
                            <a:off x="288" y="0"/>
                            <a:ext cx="55" cy="76"/>
                            <a:chOff x="288" y="0"/>
                            <a:chExt cx="110" cy="152"/>
                          </a:xfrm>
                        </xdr:grpSpPr>
                        <xdr:grpSp>
                          <xdr:nvGrpSpPr>
                            <xdr:cNvPr id="721" name="Group 1884">
                              <a:extLst>
                                <a:ext uri="{FF2B5EF4-FFF2-40B4-BE49-F238E27FC236}">
                                  <a16:creationId xmlns:a16="http://schemas.microsoft.com/office/drawing/2014/main" id="{00000000-0008-0000-0E00-0000D1020000}"/>
                                </a:ext>
                              </a:extLst>
                            </xdr:cNvPr>
                            <xdr:cNvGrpSpPr>
                              <a:grpSpLocks noChangeAspect="1"/>
                            </xdr:cNvGrpSpPr>
                          </xdr:nvGrpSpPr>
                          <xdr:grpSpPr bwMode="auto">
                            <a:xfrm>
                              <a:off x="304" y="48"/>
                              <a:ext cx="82" cy="104"/>
                              <a:chOff x="124" y="68"/>
                              <a:chExt cx="64" cy="92"/>
                            </a:xfrm>
                          </xdr:grpSpPr>
                          <xdr:sp macro="" textlink="">
                            <xdr:nvSpPr>
                              <xdr:cNvPr id="730" name="Freeform 1885">
                                <a:extLst>
                                  <a:ext uri="{FF2B5EF4-FFF2-40B4-BE49-F238E27FC236}">
                                    <a16:creationId xmlns:a16="http://schemas.microsoft.com/office/drawing/2014/main" id="{00000000-0008-0000-0E00-0000D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31" name="Freeform 1886">
                                <a:extLst>
                                  <a:ext uri="{FF2B5EF4-FFF2-40B4-BE49-F238E27FC236}">
                                    <a16:creationId xmlns:a16="http://schemas.microsoft.com/office/drawing/2014/main" id="{00000000-0008-0000-0E00-0000D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732" name="Freeform 1887">
                                <a:extLst>
                                  <a:ext uri="{FF2B5EF4-FFF2-40B4-BE49-F238E27FC236}">
                                    <a16:creationId xmlns:a16="http://schemas.microsoft.com/office/drawing/2014/main" id="{00000000-0008-0000-0E00-0000D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722" name="Group 1888">
                              <a:extLst>
                                <a:ext uri="{FF2B5EF4-FFF2-40B4-BE49-F238E27FC236}">
                                  <a16:creationId xmlns:a16="http://schemas.microsoft.com/office/drawing/2014/main" id="{00000000-0008-0000-0E00-0000D2020000}"/>
                                </a:ext>
                              </a:extLst>
                            </xdr:cNvPr>
                            <xdr:cNvGrpSpPr>
                              <a:grpSpLocks noChangeAspect="1"/>
                            </xdr:cNvGrpSpPr>
                          </xdr:nvGrpSpPr>
                          <xdr:grpSpPr bwMode="auto">
                            <a:xfrm>
                              <a:off x="288" y="0"/>
                              <a:ext cx="110" cy="120"/>
                              <a:chOff x="288" y="0"/>
                              <a:chExt cx="110" cy="120"/>
                            </a:xfrm>
                          </xdr:grpSpPr>
                          <xdr:sp macro="" textlink="">
                            <xdr:nvSpPr>
                              <xdr:cNvPr id="723" name="Freeform 1889">
                                <a:extLst>
                                  <a:ext uri="{FF2B5EF4-FFF2-40B4-BE49-F238E27FC236}">
                                    <a16:creationId xmlns:a16="http://schemas.microsoft.com/office/drawing/2014/main" id="{00000000-0008-0000-0E00-0000D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724" name="Group 1890">
                                <a:extLst>
                                  <a:ext uri="{FF2B5EF4-FFF2-40B4-BE49-F238E27FC236}">
                                    <a16:creationId xmlns:a16="http://schemas.microsoft.com/office/drawing/2014/main" id="{00000000-0008-0000-0E00-0000D4020000}"/>
                                  </a:ext>
                                </a:extLst>
                              </xdr:cNvPr>
                              <xdr:cNvGrpSpPr>
                                <a:grpSpLocks noChangeAspect="1"/>
                              </xdr:cNvGrpSpPr>
                            </xdr:nvGrpSpPr>
                            <xdr:grpSpPr bwMode="auto">
                              <a:xfrm>
                                <a:off x="288" y="0"/>
                                <a:ext cx="110" cy="59"/>
                                <a:chOff x="182" y="52"/>
                                <a:chExt cx="110" cy="59"/>
                              </a:xfrm>
                            </xdr:grpSpPr>
                            <xdr:sp macro="" textlink="">
                              <xdr:nvSpPr>
                                <xdr:cNvPr id="725" name="Freeform 1891">
                                  <a:extLst>
                                    <a:ext uri="{FF2B5EF4-FFF2-40B4-BE49-F238E27FC236}">
                                      <a16:creationId xmlns:a16="http://schemas.microsoft.com/office/drawing/2014/main" id="{00000000-0008-0000-0E00-0000D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26" name="Freeform 1892">
                                  <a:extLst>
                                    <a:ext uri="{FF2B5EF4-FFF2-40B4-BE49-F238E27FC236}">
                                      <a16:creationId xmlns:a16="http://schemas.microsoft.com/office/drawing/2014/main" id="{00000000-0008-0000-0E00-0000D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727" name="Group 1893">
                                  <a:extLst>
                                    <a:ext uri="{FF2B5EF4-FFF2-40B4-BE49-F238E27FC236}">
                                      <a16:creationId xmlns:a16="http://schemas.microsoft.com/office/drawing/2014/main" id="{00000000-0008-0000-0E00-0000D7020000}"/>
                                    </a:ext>
                                  </a:extLst>
                                </xdr:cNvPr>
                                <xdr:cNvGrpSpPr>
                                  <a:grpSpLocks noChangeAspect="1"/>
                                </xdr:cNvGrpSpPr>
                              </xdr:nvGrpSpPr>
                              <xdr:grpSpPr bwMode="auto">
                                <a:xfrm>
                                  <a:off x="263" y="87"/>
                                  <a:ext cx="10" cy="13"/>
                                  <a:chOff x="80" y="110"/>
                                  <a:chExt cx="32" cy="30"/>
                                </a:xfrm>
                              </xdr:grpSpPr>
                              <xdr:sp macro="" textlink="">
                                <xdr:nvSpPr>
                                  <xdr:cNvPr id="728" name="Rectangle 1894">
                                    <a:extLst>
                                      <a:ext uri="{FF2B5EF4-FFF2-40B4-BE49-F238E27FC236}">
                                        <a16:creationId xmlns:a16="http://schemas.microsoft.com/office/drawing/2014/main" id="{00000000-0008-0000-0E00-0000D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729" name="Rectangle 1895">
                                    <a:extLst>
                                      <a:ext uri="{FF2B5EF4-FFF2-40B4-BE49-F238E27FC236}">
                                        <a16:creationId xmlns:a16="http://schemas.microsoft.com/office/drawing/2014/main" id="{00000000-0008-0000-0E00-0000D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720" name="Freeform 1896">
                            <a:extLst>
                              <a:ext uri="{FF2B5EF4-FFF2-40B4-BE49-F238E27FC236}">
                                <a16:creationId xmlns:a16="http://schemas.microsoft.com/office/drawing/2014/main" id="{00000000-0008-0000-0E00-0000D0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718" name="Freeform 1897">
                          <a:extLst>
                            <a:ext uri="{FF2B5EF4-FFF2-40B4-BE49-F238E27FC236}">
                              <a16:creationId xmlns:a16="http://schemas.microsoft.com/office/drawing/2014/main" id="{00000000-0008-0000-0E00-0000CE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704" name="Group 1898">
                      <a:extLst>
                        <a:ext uri="{FF2B5EF4-FFF2-40B4-BE49-F238E27FC236}">
                          <a16:creationId xmlns:a16="http://schemas.microsoft.com/office/drawing/2014/main" id="{00000000-0008-0000-0E00-0000C0020000}"/>
                        </a:ext>
                      </a:extLst>
                    </xdr:cNvPr>
                    <xdr:cNvGrpSpPr>
                      <a:grpSpLocks/>
                    </xdr:cNvGrpSpPr>
                  </xdr:nvGrpSpPr>
                  <xdr:grpSpPr bwMode="auto">
                    <a:xfrm>
                      <a:off x="306" y="203"/>
                      <a:ext cx="48" cy="102"/>
                      <a:chOff x="356" y="204"/>
                      <a:chExt cx="48" cy="102"/>
                    </a:xfrm>
                  </xdr:grpSpPr>
                  <xdr:grpSp>
                    <xdr:nvGrpSpPr>
                      <xdr:cNvPr id="705" name="Group 1899">
                        <a:extLst>
                          <a:ext uri="{FF2B5EF4-FFF2-40B4-BE49-F238E27FC236}">
                            <a16:creationId xmlns:a16="http://schemas.microsoft.com/office/drawing/2014/main" id="{00000000-0008-0000-0E00-0000C1020000}"/>
                          </a:ext>
                        </a:extLst>
                      </xdr:cNvPr>
                      <xdr:cNvGrpSpPr>
                        <a:grpSpLocks/>
                      </xdr:cNvGrpSpPr>
                    </xdr:nvGrpSpPr>
                    <xdr:grpSpPr bwMode="auto">
                      <a:xfrm>
                        <a:off x="356" y="205"/>
                        <a:ext cx="28" cy="99"/>
                        <a:chOff x="335" y="205"/>
                        <a:chExt cx="28" cy="99"/>
                      </a:xfrm>
                    </xdr:grpSpPr>
                    <xdr:sp macro="" textlink="">
                      <xdr:nvSpPr>
                        <xdr:cNvPr id="711" name="Freeform 1900">
                          <a:extLst>
                            <a:ext uri="{FF2B5EF4-FFF2-40B4-BE49-F238E27FC236}">
                              <a16:creationId xmlns:a16="http://schemas.microsoft.com/office/drawing/2014/main" id="{00000000-0008-0000-0E00-0000C7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12" name="Group 1901">
                          <a:extLst>
                            <a:ext uri="{FF2B5EF4-FFF2-40B4-BE49-F238E27FC236}">
                              <a16:creationId xmlns:a16="http://schemas.microsoft.com/office/drawing/2014/main" id="{00000000-0008-0000-0E00-0000C8020000}"/>
                            </a:ext>
                          </a:extLst>
                        </xdr:cNvPr>
                        <xdr:cNvGrpSpPr>
                          <a:grpSpLocks/>
                        </xdr:cNvGrpSpPr>
                      </xdr:nvGrpSpPr>
                      <xdr:grpSpPr bwMode="auto">
                        <a:xfrm rot="40272">
                          <a:off x="335" y="246"/>
                          <a:ext cx="26" cy="58"/>
                          <a:chOff x="339" y="236"/>
                          <a:chExt cx="26" cy="58"/>
                        </a:xfrm>
                      </xdr:grpSpPr>
                      <xdr:sp macro="" textlink="">
                        <xdr:nvSpPr>
                          <xdr:cNvPr id="713" name="Freeform 1902">
                            <a:extLst>
                              <a:ext uri="{FF2B5EF4-FFF2-40B4-BE49-F238E27FC236}">
                                <a16:creationId xmlns:a16="http://schemas.microsoft.com/office/drawing/2014/main" id="{00000000-0008-0000-0E00-0000C9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14" name="Freeform 1903">
                            <a:extLst>
                              <a:ext uri="{FF2B5EF4-FFF2-40B4-BE49-F238E27FC236}">
                                <a16:creationId xmlns:a16="http://schemas.microsoft.com/office/drawing/2014/main" id="{00000000-0008-0000-0E00-0000CA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706" name="Group 1904">
                        <a:extLst>
                          <a:ext uri="{FF2B5EF4-FFF2-40B4-BE49-F238E27FC236}">
                            <a16:creationId xmlns:a16="http://schemas.microsoft.com/office/drawing/2014/main" id="{00000000-0008-0000-0E00-0000C2020000}"/>
                          </a:ext>
                        </a:extLst>
                      </xdr:cNvPr>
                      <xdr:cNvGrpSpPr>
                        <a:grpSpLocks/>
                      </xdr:cNvGrpSpPr>
                    </xdr:nvGrpSpPr>
                    <xdr:grpSpPr bwMode="auto">
                      <a:xfrm>
                        <a:off x="376" y="204"/>
                        <a:ext cx="28" cy="102"/>
                        <a:chOff x="376" y="204"/>
                        <a:chExt cx="28" cy="102"/>
                      </a:xfrm>
                    </xdr:grpSpPr>
                    <xdr:sp macro="" textlink="">
                      <xdr:nvSpPr>
                        <xdr:cNvPr id="707" name="Freeform 1905">
                          <a:extLst>
                            <a:ext uri="{FF2B5EF4-FFF2-40B4-BE49-F238E27FC236}">
                              <a16:creationId xmlns:a16="http://schemas.microsoft.com/office/drawing/2014/main" id="{00000000-0008-0000-0E00-0000C3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708" name="Group 1906">
                          <a:extLst>
                            <a:ext uri="{FF2B5EF4-FFF2-40B4-BE49-F238E27FC236}">
                              <a16:creationId xmlns:a16="http://schemas.microsoft.com/office/drawing/2014/main" id="{00000000-0008-0000-0E00-0000C4020000}"/>
                            </a:ext>
                          </a:extLst>
                        </xdr:cNvPr>
                        <xdr:cNvGrpSpPr>
                          <a:grpSpLocks/>
                        </xdr:cNvGrpSpPr>
                      </xdr:nvGrpSpPr>
                      <xdr:grpSpPr bwMode="auto">
                        <a:xfrm>
                          <a:off x="381" y="248"/>
                          <a:ext cx="23" cy="58"/>
                          <a:chOff x="381" y="248"/>
                          <a:chExt cx="23" cy="58"/>
                        </a:xfrm>
                      </xdr:grpSpPr>
                      <xdr:sp macro="" textlink="">
                        <xdr:nvSpPr>
                          <xdr:cNvPr id="709" name="Freeform 1907">
                            <a:extLst>
                              <a:ext uri="{FF2B5EF4-FFF2-40B4-BE49-F238E27FC236}">
                                <a16:creationId xmlns:a16="http://schemas.microsoft.com/office/drawing/2014/main" id="{00000000-0008-0000-0E00-0000C5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10" name="Freeform 1908">
                            <a:extLst>
                              <a:ext uri="{FF2B5EF4-FFF2-40B4-BE49-F238E27FC236}">
                                <a16:creationId xmlns:a16="http://schemas.microsoft.com/office/drawing/2014/main" id="{00000000-0008-0000-0E00-0000C6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698" name="Group 1909">
                    <a:extLst>
                      <a:ext uri="{FF2B5EF4-FFF2-40B4-BE49-F238E27FC236}">
                        <a16:creationId xmlns:a16="http://schemas.microsoft.com/office/drawing/2014/main" id="{00000000-0008-0000-0E00-0000BA020000}"/>
                      </a:ext>
                    </a:extLst>
                  </xdr:cNvPr>
                  <xdr:cNvGrpSpPr>
                    <a:grpSpLocks/>
                  </xdr:cNvGrpSpPr>
                </xdr:nvGrpSpPr>
                <xdr:grpSpPr bwMode="auto">
                  <a:xfrm>
                    <a:off x="339" y="142"/>
                    <a:ext cx="22" cy="74"/>
                    <a:chOff x="402" y="142"/>
                    <a:chExt cx="22" cy="74"/>
                  </a:xfrm>
                </xdr:grpSpPr>
                <xdr:sp macro="" textlink="">
                  <xdr:nvSpPr>
                    <xdr:cNvPr id="699" name="Freeform 1910">
                      <a:extLst>
                        <a:ext uri="{FF2B5EF4-FFF2-40B4-BE49-F238E27FC236}">
                          <a16:creationId xmlns:a16="http://schemas.microsoft.com/office/drawing/2014/main" id="{00000000-0008-0000-0E00-0000BB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700" name="Group 1911">
                      <a:extLst>
                        <a:ext uri="{FF2B5EF4-FFF2-40B4-BE49-F238E27FC236}">
                          <a16:creationId xmlns:a16="http://schemas.microsoft.com/office/drawing/2014/main" id="{00000000-0008-0000-0E00-0000BC020000}"/>
                        </a:ext>
                      </a:extLst>
                    </xdr:cNvPr>
                    <xdr:cNvGrpSpPr>
                      <a:grpSpLocks/>
                    </xdr:cNvGrpSpPr>
                  </xdr:nvGrpSpPr>
                  <xdr:grpSpPr bwMode="auto">
                    <a:xfrm>
                      <a:off x="409" y="170"/>
                      <a:ext cx="15" cy="46"/>
                      <a:chOff x="325" y="55"/>
                      <a:chExt cx="15" cy="46"/>
                    </a:xfrm>
                  </xdr:grpSpPr>
                  <xdr:sp macro="" textlink="">
                    <xdr:nvSpPr>
                      <xdr:cNvPr id="701" name="Freeform 1912">
                        <a:extLst>
                          <a:ext uri="{FF2B5EF4-FFF2-40B4-BE49-F238E27FC236}">
                            <a16:creationId xmlns:a16="http://schemas.microsoft.com/office/drawing/2014/main" id="{00000000-0008-0000-0E00-0000BD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02" name="Freeform 1913">
                        <a:extLst>
                          <a:ext uri="{FF2B5EF4-FFF2-40B4-BE49-F238E27FC236}">
                            <a16:creationId xmlns:a16="http://schemas.microsoft.com/office/drawing/2014/main" id="{00000000-0008-0000-0E00-0000BE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558" name="Group 1868">
                  <a:extLst>
                    <a:ext uri="{FF2B5EF4-FFF2-40B4-BE49-F238E27FC236}">
                      <a16:creationId xmlns:a16="http://schemas.microsoft.com/office/drawing/2014/main" id="{00000000-0008-0000-0E00-00002E020000}"/>
                    </a:ext>
                  </a:extLst>
                </xdr:cNvPr>
                <xdr:cNvGrpSpPr>
                  <a:grpSpLocks/>
                </xdr:cNvGrpSpPr>
              </xdr:nvGrpSpPr>
              <xdr:grpSpPr bwMode="auto">
                <a:xfrm>
                  <a:off x="9851028" y="2232726"/>
                  <a:ext cx="140765" cy="256399"/>
                  <a:chOff x="283" y="107"/>
                  <a:chExt cx="78" cy="198"/>
                </a:xfrm>
              </xdr:grpSpPr>
              <xdr:grpSp>
                <xdr:nvGrpSpPr>
                  <xdr:cNvPr id="651" name="Group 1869">
                    <a:extLst>
                      <a:ext uri="{FF2B5EF4-FFF2-40B4-BE49-F238E27FC236}">
                        <a16:creationId xmlns:a16="http://schemas.microsoft.com/office/drawing/2014/main" id="{00000000-0008-0000-0E00-00008B020000}"/>
                      </a:ext>
                    </a:extLst>
                  </xdr:cNvPr>
                  <xdr:cNvGrpSpPr>
                    <a:grpSpLocks/>
                  </xdr:cNvGrpSpPr>
                </xdr:nvGrpSpPr>
                <xdr:grpSpPr bwMode="auto">
                  <a:xfrm>
                    <a:off x="283" y="141"/>
                    <a:ext cx="36" cy="69"/>
                    <a:chOff x="320" y="141"/>
                    <a:chExt cx="36" cy="69"/>
                  </a:xfrm>
                </xdr:grpSpPr>
                <xdr:sp macro="" textlink="">
                  <xdr:nvSpPr>
                    <xdr:cNvPr id="692" name="Freeform 1870">
                      <a:extLst>
                        <a:ext uri="{FF2B5EF4-FFF2-40B4-BE49-F238E27FC236}">
                          <a16:creationId xmlns:a16="http://schemas.microsoft.com/office/drawing/2014/main" id="{00000000-0008-0000-0E00-0000B4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93" name="Group 1871">
                      <a:extLst>
                        <a:ext uri="{FF2B5EF4-FFF2-40B4-BE49-F238E27FC236}">
                          <a16:creationId xmlns:a16="http://schemas.microsoft.com/office/drawing/2014/main" id="{00000000-0008-0000-0E00-0000B5020000}"/>
                        </a:ext>
                      </a:extLst>
                    </xdr:cNvPr>
                    <xdr:cNvGrpSpPr>
                      <a:grpSpLocks/>
                    </xdr:cNvGrpSpPr>
                  </xdr:nvGrpSpPr>
                  <xdr:grpSpPr bwMode="auto">
                    <a:xfrm>
                      <a:off x="320" y="166"/>
                      <a:ext cx="28" cy="44"/>
                      <a:chOff x="299" y="179"/>
                      <a:chExt cx="28" cy="44"/>
                    </a:xfrm>
                  </xdr:grpSpPr>
                  <xdr:sp macro="" textlink="">
                    <xdr:nvSpPr>
                      <xdr:cNvPr id="694" name="Freeform 1872">
                        <a:extLst>
                          <a:ext uri="{FF2B5EF4-FFF2-40B4-BE49-F238E27FC236}">
                            <a16:creationId xmlns:a16="http://schemas.microsoft.com/office/drawing/2014/main" id="{00000000-0008-0000-0E00-0000B6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5" name="Freeform 1873">
                        <a:extLst>
                          <a:ext uri="{FF2B5EF4-FFF2-40B4-BE49-F238E27FC236}">
                            <a16:creationId xmlns:a16="http://schemas.microsoft.com/office/drawing/2014/main" id="{00000000-0008-0000-0E00-0000B7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52" name="Group 1874">
                    <a:extLst>
                      <a:ext uri="{FF2B5EF4-FFF2-40B4-BE49-F238E27FC236}">
                        <a16:creationId xmlns:a16="http://schemas.microsoft.com/office/drawing/2014/main" id="{00000000-0008-0000-0E00-00008C020000}"/>
                      </a:ext>
                    </a:extLst>
                  </xdr:cNvPr>
                  <xdr:cNvGrpSpPr>
                    <a:grpSpLocks/>
                  </xdr:cNvGrpSpPr>
                </xdr:nvGrpSpPr>
                <xdr:grpSpPr bwMode="auto">
                  <a:xfrm>
                    <a:off x="306" y="107"/>
                    <a:ext cx="48" cy="198"/>
                    <a:chOff x="306" y="107"/>
                    <a:chExt cx="48" cy="198"/>
                  </a:xfrm>
                </xdr:grpSpPr>
                <xdr:grpSp>
                  <xdr:nvGrpSpPr>
                    <xdr:cNvPr id="658" name="Group 1875">
                      <a:extLst>
                        <a:ext uri="{FF2B5EF4-FFF2-40B4-BE49-F238E27FC236}">
                          <a16:creationId xmlns:a16="http://schemas.microsoft.com/office/drawing/2014/main" id="{00000000-0008-0000-0E00-000092020000}"/>
                        </a:ext>
                      </a:extLst>
                    </xdr:cNvPr>
                    <xdr:cNvGrpSpPr>
                      <a:grpSpLocks/>
                    </xdr:cNvGrpSpPr>
                  </xdr:nvGrpSpPr>
                  <xdr:grpSpPr bwMode="auto">
                    <a:xfrm>
                      <a:off x="307" y="107"/>
                      <a:ext cx="41" cy="114"/>
                      <a:chOff x="307" y="107"/>
                      <a:chExt cx="41" cy="114"/>
                    </a:xfrm>
                  </xdr:grpSpPr>
                  <xdr:grpSp>
                    <xdr:nvGrpSpPr>
                      <xdr:cNvPr id="670" name="Group 1876">
                        <a:extLst>
                          <a:ext uri="{FF2B5EF4-FFF2-40B4-BE49-F238E27FC236}">
                            <a16:creationId xmlns:a16="http://schemas.microsoft.com/office/drawing/2014/main" id="{00000000-0008-0000-0E00-00009E020000}"/>
                          </a:ext>
                        </a:extLst>
                      </xdr:cNvPr>
                      <xdr:cNvGrpSpPr>
                        <a:grpSpLocks/>
                      </xdr:cNvGrpSpPr>
                    </xdr:nvGrpSpPr>
                    <xdr:grpSpPr bwMode="auto">
                      <a:xfrm>
                        <a:off x="309" y="186"/>
                        <a:ext cx="38" cy="35"/>
                        <a:chOff x="359" y="187"/>
                        <a:chExt cx="38" cy="35"/>
                      </a:xfrm>
                    </xdr:grpSpPr>
                    <xdr:sp macro="" textlink="">
                      <xdr:nvSpPr>
                        <xdr:cNvPr id="688" name="Freeform 1877">
                          <a:extLst>
                            <a:ext uri="{FF2B5EF4-FFF2-40B4-BE49-F238E27FC236}">
                              <a16:creationId xmlns:a16="http://schemas.microsoft.com/office/drawing/2014/main" id="{00000000-0008-0000-0E00-0000B0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89" name="Group 1878">
                          <a:extLst>
                            <a:ext uri="{FF2B5EF4-FFF2-40B4-BE49-F238E27FC236}">
                              <a16:creationId xmlns:a16="http://schemas.microsoft.com/office/drawing/2014/main" id="{00000000-0008-0000-0E00-0000B1020000}"/>
                            </a:ext>
                          </a:extLst>
                        </xdr:cNvPr>
                        <xdr:cNvGrpSpPr>
                          <a:grpSpLocks/>
                        </xdr:cNvGrpSpPr>
                      </xdr:nvGrpSpPr>
                      <xdr:grpSpPr bwMode="auto">
                        <a:xfrm>
                          <a:off x="359" y="187"/>
                          <a:ext cx="36" cy="9"/>
                          <a:chOff x="290" y="92"/>
                          <a:chExt cx="36" cy="9"/>
                        </a:xfrm>
                      </xdr:grpSpPr>
                      <xdr:sp macro="" textlink="">
                        <xdr:nvSpPr>
                          <xdr:cNvPr id="690" name="Freeform 1879">
                            <a:extLst>
                              <a:ext uri="{FF2B5EF4-FFF2-40B4-BE49-F238E27FC236}">
                                <a16:creationId xmlns:a16="http://schemas.microsoft.com/office/drawing/2014/main" id="{00000000-0008-0000-0E00-0000B2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691" name="Freeform 1880">
                            <a:extLst>
                              <a:ext uri="{FF2B5EF4-FFF2-40B4-BE49-F238E27FC236}">
                                <a16:creationId xmlns:a16="http://schemas.microsoft.com/office/drawing/2014/main" id="{00000000-0008-0000-0E00-0000B3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671" name="Group 1881">
                        <a:extLst>
                          <a:ext uri="{FF2B5EF4-FFF2-40B4-BE49-F238E27FC236}">
                            <a16:creationId xmlns:a16="http://schemas.microsoft.com/office/drawing/2014/main" id="{00000000-0008-0000-0E00-00009F020000}"/>
                          </a:ext>
                        </a:extLst>
                      </xdr:cNvPr>
                      <xdr:cNvGrpSpPr>
                        <a:grpSpLocks/>
                      </xdr:cNvGrpSpPr>
                    </xdr:nvGrpSpPr>
                    <xdr:grpSpPr bwMode="auto">
                      <a:xfrm>
                        <a:off x="307" y="107"/>
                        <a:ext cx="41" cy="83"/>
                        <a:chOff x="307" y="107"/>
                        <a:chExt cx="41" cy="83"/>
                      </a:xfrm>
                    </xdr:grpSpPr>
                    <xdr:grpSp>
                      <xdr:nvGrpSpPr>
                        <xdr:cNvPr id="672" name="Group 1882">
                          <a:extLst>
                            <a:ext uri="{FF2B5EF4-FFF2-40B4-BE49-F238E27FC236}">
                              <a16:creationId xmlns:a16="http://schemas.microsoft.com/office/drawing/2014/main" id="{00000000-0008-0000-0E00-0000A0020000}"/>
                            </a:ext>
                          </a:extLst>
                        </xdr:cNvPr>
                        <xdr:cNvGrpSpPr>
                          <a:grpSpLocks noChangeAspect="1"/>
                        </xdr:cNvGrpSpPr>
                      </xdr:nvGrpSpPr>
                      <xdr:grpSpPr bwMode="auto">
                        <a:xfrm>
                          <a:off x="308" y="107"/>
                          <a:ext cx="32" cy="52"/>
                          <a:chOff x="288" y="0"/>
                          <a:chExt cx="63" cy="103"/>
                        </a:xfrm>
                      </xdr:grpSpPr>
                      <xdr:grpSp>
                        <xdr:nvGrpSpPr>
                          <xdr:cNvPr id="674" name="Group 1883">
                            <a:extLst>
                              <a:ext uri="{FF2B5EF4-FFF2-40B4-BE49-F238E27FC236}">
                                <a16:creationId xmlns:a16="http://schemas.microsoft.com/office/drawing/2014/main" id="{00000000-0008-0000-0E00-0000A2020000}"/>
                              </a:ext>
                            </a:extLst>
                          </xdr:cNvPr>
                          <xdr:cNvGrpSpPr>
                            <a:grpSpLocks noChangeAspect="1"/>
                          </xdr:cNvGrpSpPr>
                        </xdr:nvGrpSpPr>
                        <xdr:grpSpPr bwMode="auto">
                          <a:xfrm>
                            <a:off x="288" y="0"/>
                            <a:ext cx="55" cy="76"/>
                            <a:chOff x="288" y="0"/>
                            <a:chExt cx="110" cy="152"/>
                          </a:xfrm>
                        </xdr:grpSpPr>
                        <xdr:grpSp>
                          <xdr:nvGrpSpPr>
                            <xdr:cNvPr id="676" name="Group 1884">
                              <a:extLst>
                                <a:ext uri="{FF2B5EF4-FFF2-40B4-BE49-F238E27FC236}">
                                  <a16:creationId xmlns:a16="http://schemas.microsoft.com/office/drawing/2014/main" id="{00000000-0008-0000-0E00-0000A4020000}"/>
                                </a:ext>
                              </a:extLst>
                            </xdr:cNvPr>
                            <xdr:cNvGrpSpPr>
                              <a:grpSpLocks noChangeAspect="1"/>
                            </xdr:cNvGrpSpPr>
                          </xdr:nvGrpSpPr>
                          <xdr:grpSpPr bwMode="auto">
                            <a:xfrm>
                              <a:off x="304" y="48"/>
                              <a:ext cx="82" cy="104"/>
                              <a:chOff x="124" y="68"/>
                              <a:chExt cx="64" cy="92"/>
                            </a:xfrm>
                          </xdr:grpSpPr>
                          <xdr:sp macro="" textlink="">
                            <xdr:nvSpPr>
                              <xdr:cNvPr id="685" name="Freeform 1885">
                                <a:extLst>
                                  <a:ext uri="{FF2B5EF4-FFF2-40B4-BE49-F238E27FC236}">
                                    <a16:creationId xmlns:a16="http://schemas.microsoft.com/office/drawing/2014/main" id="{00000000-0008-0000-0E00-0000AD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86" name="Freeform 1886">
                                <a:extLst>
                                  <a:ext uri="{FF2B5EF4-FFF2-40B4-BE49-F238E27FC236}">
                                    <a16:creationId xmlns:a16="http://schemas.microsoft.com/office/drawing/2014/main" id="{00000000-0008-0000-0E00-0000AE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687" name="Freeform 1887">
                                <a:extLst>
                                  <a:ext uri="{FF2B5EF4-FFF2-40B4-BE49-F238E27FC236}">
                                    <a16:creationId xmlns:a16="http://schemas.microsoft.com/office/drawing/2014/main" id="{00000000-0008-0000-0E00-0000AF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677" name="Group 1888">
                              <a:extLst>
                                <a:ext uri="{FF2B5EF4-FFF2-40B4-BE49-F238E27FC236}">
                                  <a16:creationId xmlns:a16="http://schemas.microsoft.com/office/drawing/2014/main" id="{00000000-0008-0000-0E00-0000A5020000}"/>
                                </a:ext>
                              </a:extLst>
                            </xdr:cNvPr>
                            <xdr:cNvGrpSpPr>
                              <a:grpSpLocks noChangeAspect="1"/>
                            </xdr:cNvGrpSpPr>
                          </xdr:nvGrpSpPr>
                          <xdr:grpSpPr bwMode="auto">
                            <a:xfrm>
                              <a:off x="288" y="0"/>
                              <a:ext cx="110" cy="120"/>
                              <a:chOff x="288" y="0"/>
                              <a:chExt cx="110" cy="120"/>
                            </a:xfrm>
                          </xdr:grpSpPr>
                          <xdr:sp macro="" textlink="">
                            <xdr:nvSpPr>
                              <xdr:cNvPr id="678" name="Freeform 1889">
                                <a:extLst>
                                  <a:ext uri="{FF2B5EF4-FFF2-40B4-BE49-F238E27FC236}">
                                    <a16:creationId xmlns:a16="http://schemas.microsoft.com/office/drawing/2014/main" id="{00000000-0008-0000-0E00-0000A6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679" name="Group 1890">
                                <a:extLst>
                                  <a:ext uri="{FF2B5EF4-FFF2-40B4-BE49-F238E27FC236}">
                                    <a16:creationId xmlns:a16="http://schemas.microsoft.com/office/drawing/2014/main" id="{00000000-0008-0000-0E00-0000A7020000}"/>
                                  </a:ext>
                                </a:extLst>
                              </xdr:cNvPr>
                              <xdr:cNvGrpSpPr>
                                <a:grpSpLocks noChangeAspect="1"/>
                              </xdr:cNvGrpSpPr>
                            </xdr:nvGrpSpPr>
                            <xdr:grpSpPr bwMode="auto">
                              <a:xfrm>
                                <a:off x="288" y="0"/>
                                <a:ext cx="110" cy="59"/>
                                <a:chOff x="182" y="52"/>
                                <a:chExt cx="110" cy="59"/>
                              </a:xfrm>
                            </xdr:grpSpPr>
                            <xdr:sp macro="" textlink="">
                              <xdr:nvSpPr>
                                <xdr:cNvPr id="680" name="Freeform 1891">
                                  <a:extLst>
                                    <a:ext uri="{FF2B5EF4-FFF2-40B4-BE49-F238E27FC236}">
                                      <a16:creationId xmlns:a16="http://schemas.microsoft.com/office/drawing/2014/main" id="{00000000-0008-0000-0E00-0000A8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81" name="Freeform 1892">
                                  <a:extLst>
                                    <a:ext uri="{FF2B5EF4-FFF2-40B4-BE49-F238E27FC236}">
                                      <a16:creationId xmlns:a16="http://schemas.microsoft.com/office/drawing/2014/main" id="{00000000-0008-0000-0E00-0000A9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682" name="Group 1893">
                                  <a:extLst>
                                    <a:ext uri="{FF2B5EF4-FFF2-40B4-BE49-F238E27FC236}">
                                      <a16:creationId xmlns:a16="http://schemas.microsoft.com/office/drawing/2014/main" id="{00000000-0008-0000-0E00-0000AA020000}"/>
                                    </a:ext>
                                  </a:extLst>
                                </xdr:cNvPr>
                                <xdr:cNvGrpSpPr>
                                  <a:grpSpLocks noChangeAspect="1"/>
                                </xdr:cNvGrpSpPr>
                              </xdr:nvGrpSpPr>
                              <xdr:grpSpPr bwMode="auto">
                                <a:xfrm>
                                  <a:off x="263" y="87"/>
                                  <a:ext cx="10" cy="13"/>
                                  <a:chOff x="80" y="110"/>
                                  <a:chExt cx="32" cy="30"/>
                                </a:xfrm>
                              </xdr:grpSpPr>
                              <xdr:sp macro="" textlink="">
                                <xdr:nvSpPr>
                                  <xdr:cNvPr id="683" name="Rectangle 1894">
                                    <a:extLst>
                                      <a:ext uri="{FF2B5EF4-FFF2-40B4-BE49-F238E27FC236}">
                                        <a16:creationId xmlns:a16="http://schemas.microsoft.com/office/drawing/2014/main" id="{00000000-0008-0000-0E00-0000AB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684" name="Rectangle 1895">
                                    <a:extLst>
                                      <a:ext uri="{FF2B5EF4-FFF2-40B4-BE49-F238E27FC236}">
                                        <a16:creationId xmlns:a16="http://schemas.microsoft.com/office/drawing/2014/main" id="{00000000-0008-0000-0E00-0000AC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675" name="Freeform 1896">
                            <a:extLst>
                              <a:ext uri="{FF2B5EF4-FFF2-40B4-BE49-F238E27FC236}">
                                <a16:creationId xmlns:a16="http://schemas.microsoft.com/office/drawing/2014/main" id="{00000000-0008-0000-0E00-0000A3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73" name="Freeform 1897">
                          <a:extLst>
                            <a:ext uri="{FF2B5EF4-FFF2-40B4-BE49-F238E27FC236}">
                              <a16:creationId xmlns:a16="http://schemas.microsoft.com/office/drawing/2014/main" id="{00000000-0008-0000-0E00-0000A1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59" name="Group 1898">
                      <a:extLst>
                        <a:ext uri="{FF2B5EF4-FFF2-40B4-BE49-F238E27FC236}">
                          <a16:creationId xmlns:a16="http://schemas.microsoft.com/office/drawing/2014/main" id="{00000000-0008-0000-0E00-000093020000}"/>
                        </a:ext>
                      </a:extLst>
                    </xdr:cNvPr>
                    <xdr:cNvGrpSpPr>
                      <a:grpSpLocks/>
                    </xdr:cNvGrpSpPr>
                  </xdr:nvGrpSpPr>
                  <xdr:grpSpPr bwMode="auto">
                    <a:xfrm>
                      <a:off x="306" y="203"/>
                      <a:ext cx="48" cy="102"/>
                      <a:chOff x="356" y="204"/>
                      <a:chExt cx="48" cy="102"/>
                    </a:xfrm>
                  </xdr:grpSpPr>
                  <xdr:grpSp>
                    <xdr:nvGrpSpPr>
                      <xdr:cNvPr id="660" name="Group 1899">
                        <a:extLst>
                          <a:ext uri="{FF2B5EF4-FFF2-40B4-BE49-F238E27FC236}">
                            <a16:creationId xmlns:a16="http://schemas.microsoft.com/office/drawing/2014/main" id="{00000000-0008-0000-0E00-000094020000}"/>
                          </a:ext>
                        </a:extLst>
                      </xdr:cNvPr>
                      <xdr:cNvGrpSpPr>
                        <a:grpSpLocks/>
                      </xdr:cNvGrpSpPr>
                    </xdr:nvGrpSpPr>
                    <xdr:grpSpPr bwMode="auto">
                      <a:xfrm>
                        <a:off x="356" y="205"/>
                        <a:ext cx="28" cy="99"/>
                        <a:chOff x="335" y="205"/>
                        <a:chExt cx="28" cy="99"/>
                      </a:xfrm>
                    </xdr:grpSpPr>
                    <xdr:sp macro="" textlink="">
                      <xdr:nvSpPr>
                        <xdr:cNvPr id="666" name="Freeform 1900">
                          <a:extLst>
                            <a:ext uri="{FF2B5EF4-FFF2-40B4-BE49-F238E27FC236}">
                              <a16:creationId xmlns:a16="http://schemas.microsoft.com/office/drawing/2014/main" id="{00000000-0008-0000-0E00-00009A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67" name="Group 1901">
                          <a:extLst>
                            <a:ext uri="{FF2B5EF4-FFF2-40B4-BE49-F238E27FC236}">
                              <a16:creationId xmlns:a16="http://schemas.microsoft.com/office/drawing/2014/main" id="{00000000-0008-0000-0E00-00009B020000}"/>
                            </a:ext>
                          </a:extLst>
                        </xdr:cNvPr>
                        <xdr:cNvGrpSpPr>
                          <a:grpSpLocks/>
                        </xdr:cNvGrpSpPr>
                      </xdr:nvGrpSpPr>
                      <xdr:grpSpPr bwMode="auto">
                        <a:xfrm rot="40272">
                          <a:off x="335" y="246"/>
                          <a:ext cx="26" cy="58"/>
                          <a:chOff x="339" y="236"/>
                          <a:chExt cx="26" cy="58"/>
                        </a:xfrm>
                      </xdr:grpSpPr>
                      <xdr:sp macro="" textlink="">
                        <xdr:nvSpPr>
                          <xdr:cNvPr id="668" name="Freeform 1902">
                            <a:extLst>
                              <a:ext uri="{FF2B5EF4-FFF2-40B4-BE49-F238E27FC236}">
                                <a16:creationId xmlns:a16="http://schemas.microsoft.com/office/drawing/2014/main" id="{00000000-0008-0000-0E00-00009C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69" name="Freeform 1903">
                            <a:extLst>
                              <a:ext uri="{FF2B5EF4-FFF2-40B4-BE49-F238E27FC236}">
                                <a16:creationId xmlns:a16="http://schemas.microsoft.com/office/drawing/2014/main" id="{00000000-0008-0000-0E00-00009D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661" name="Group 1904">
                        <a:extLst>
                          <a:ext uri="{FF2B5EF4-FFF2-40B4-BE49-F238E27FC236}">
                            <a16:creationId xmlns:a16="http://schemas.microsoft.com/office/drawing/2014/main" id="{00000000-0008-0000-0E00-000095020000}"/>
                          </a:ext>
                        </a:extLst>
                      </xdr:cNvPr>
                      <xdr:cNvGrpSpPr>
                        <a:grpSpLocks/>
                      </xdr:cNvGrpSpPr>
                    </xdr:nvGrpSpPr>
                    <xdr:grpSpPr bwMode="auto">
                      <a:xfrm>
                        <a:off x="376" y="204"/>
                        <a:ext cx="28" cy="102"/>
                        <a:chOff x="376" y="204"/>
                        <a:chExt cx="28" cy="102"/>
                      </a:xfrm>
                    </xdr:grpSpPr>
                    <xdr:sp macro="" textlink="">
                      <xdr:nvSpPr>
                        <xdr:cNvPr id="662" name="Freeform 1905">
                          <a:extLst>
                            <a:ext uri="{FF2B5EF4-FFF2-40B4-BE49-F238E27FC236}">
                              <a16:creationId xmlns:a16="http://schemas.microsoft.com/office/drawing/2014/main" id="{00000000-0008-0000-0E00-000096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63" name="Group 1906">
                          <a:extLst>
                            <a:ext uri="{FF2B5EF4-FFF2-40B4-BE49-F238E27FC236}">
                              <a16:creationId xmlns:a16="http://schemas.microsoft.com/office/drawing/2014/main" id="{00000000-0008-0000-0E00-000097020000}"/>
                            </a:ext>
                          </a:extLst>
                        </xdr:cNvPr>
                        <xdr:cNvGrpSpPr>
                          <a:grpSpLocks/>
                        </xdr:cNvGrpSpPr>
                      </xdr:nvGrpSpPr>
                      <xdr:grpSpPr bwMode="auto">
                        <a:xfrm>
                          <a:off x="381" y="248"/>
                          <a:ext cx="23" cy="58"/>
                          <a:chOff x="381" y="248"/>
                          <a:chExt cx="23" cy="58"/>
                        </a:xfrm>
                      </xdr:grpSpPr>
                      <xdr:sp macro="" textlink="">
                        <xdr:nvSpPr>
                          <xdr:cNvPr id="664" name="Freeform 1907">
                            <a:extLst>
                              <a:ext uri="{FF2B5EF4-FFF2-40B4-BE49-F238E27FC236}">
                                <a16:creationId xmlns:a16="http://schemas.microsoft.com/office/drawing/2014/main" id="{00000000-0008-0000-0E00-000098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65" name="Freeform 1908">
                            <a:extLst>
                              <a:ext uri="{FF2B5EF4-FFF2-40B4-BE49-F238E27FC236}">
                                <a16:creationId xmlns:a16="http://schemas.microsoft.com/office/drawing/2014/main" id="{00000000-0008-0000-0E00-000099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653" name="Group 1909">
                    <a:extLst>
                      <a:ext uri="{FF2B5EF4-FFF2-40B4-BE49-F238E27FC236}">
                        <a16:creationId xmlns:a16="http://schemas.microsoft.com/office/drawing/2014/main" id="{00000000-0008-0000-0E00-00008D020000}"/>
                      </a:ext>
                    </a:extLst>
                  </xdr:cNvPr>
                  <xdr:cNvGrpSpPr>
                    <a:grpSpLocks/>
                  </xdr:cNvGrpSpPr>
                </xdr:nvGrpSpPr>
                <xdr:grpSpPr bwMode="auto">
                  <a:xfrm>
                    <a:off x="339" y="142"/>
                    <a:ext cx="22" cy="74"/>
                    <a:chOff x="402" y="142"/>
                    <a:chExt cx="22" cy="74"/>
                  </a:xfrm>
                </xdr:grpSpPr>
                <xdr:sp macro="" textlink="">
                  <xdr:nvSpPr>
                    <xdr:cNvPr id="654" name="Freeform 1910">
                      <a:extLst>
                        <a:ext uri="{FF2B5EF4-FFF2-40B4-BE49-F238E27FC236}">
                          <a16:creationId xmlns:a16="http://schemas.microsoft.com/office/drawing/2014/main" id="{00000000-0008-0000-0E00-00008E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55" name="Group 1911">
                      <a:extLst>
                        <a:ext uri="{FF2B5EF4-FFF2-40B4-BE49-F238E27FC236}">
                          <a16:creationId xmlns:a16="http://schemas.microsoft.com/office/drawing/2014/main" id="{00000000-0008-0000-0E00-00008F020000}"/>
                        </a:ext>
                      </a:extLst>
                    </xdr:cNvPr>
                    <xdr:cNvGrpSpPr>
                      <a:grpSpLocks/>
                    </xdr:cNvGrpSpPr>
                  </xdr:nvGrpSpPr>
                  <xdr:grpSpPr bwMode="auto">
                    <a:xfrm>
                      <a:off x="409" y="170"/>
                      <a:ext cx="15" cy="46"/>
                      <a:chOff x="325" y="55"/>
                      <a:chExt cx="15" cy="46"/>
                    </a:xfrm>
                  </xdr:grpSpPr>
                  <xdr:sp macro="" textlink="">
                    <xdr:nvSpPr>
                      <xdr:cNvPr id="656" name="Freeform 1912">
                        <a:extLst>
                          <a:ext uri="{FF2B5EF4-FFF2-40B4-BE49-F238E27FC236}">
                            <a16:creationId xmlns:a16="http://schemas.microsoft.com/office/drawing/2014/main" id="{00000000-0008-0000-0E00-000090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57" name="Freeform 1913">
                        <a:extLst>
                          <a:ext uri="{FF2B5EF4-FFF2-40B4-BE49-F238E27FC236}">
                            <a16:creationId xmlns:a16="http://schemas.microsoft.com/office/drawing/2014/main" id="{00000000-0008-0000-0E00-000091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559" name="Group 1868">
                  <a:extLst>
                    <a:ext uri="{FF2B5EF4-FFF2-40B4-BE49-F238E27FC236}">
                      <a16:creationId xmlns:a16="http://schemas.microsoft.com/office/drawing/2014/main" id="{00000000-0008-0000-0E00-00002F020000}"/>
                    </a:ext>
                  </a:extLst>
                </xdr:cNvPr>
                <xdr:cNvGrpSpPr>
                  <a:grpSpLocks/>
                </xdr:cNvGrpSpPr>
              </xdr:nvGrpSpPr>
              <xdr:grpSpPr bwMode="auto">
                <a:xfrm>
                  <a:off x="9862935" y="1839820"/>
                  <a:ext cx="140765" cy="256399"/>
                  <a:chOff x="283" y="107"/>
                  <a:chExt cx="78" cy="198"/>
                </a:xfrm>
              </xdr:grpSpPr>
              <xdr:grpSp>
                <xdr:nvGrpSpPr>
                  <xdr:cNvPr id="606" name="Group 1869">
                    <a:extLst>
                      <a:ext uri="{FF2B5EF4-FFF2-40B4-BE49-F238E27FC236}">
                        <a16:creationId xmlns:a16="http://schemas.microsoft.com/office/drawing/2014/main" id="{00000000-0008-0000-0E00-00005E020000}"/>
                      </a:ext>
                    </a:extLst>
                  </xdr:cNvPr>
                  <xdr:cNvGrpSpPr>
                    <a:grpSpLocks/>
                  </xdr:cNvGrpSpPr>
                </xdr:nvGrpSpPr>
                <xdr:grpSpPr bwMode="auto">
                  <a:xfrm>
                    <a:off x="283" y="141"/>
                    <a:ext cx="36" cy="69"/>
                    <a:chOff x="320" y="141"/>
                    <a:chExt cx="36" cy="69"/>
                  </a:xfrm>
                </xdr:grpSpPr>
                <xdr:sp macro="" textlink="">
                  <xdr:nvSpPr>
                    <xdr:cNvPr id="647" name="Freeform 1870">
                      <a:extLst>
                        <a:ext uri="{FF2B5EF4-FFF2-40B4-BE49-F238E27FC236}">
                          <a16:creationId xmlns:a16="http://schemas.microsoft.com/office/drawing/2014/main" id="{00000000-0008-0000-0E00-000087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48" name="Group 1871">
                      <a:extLst>
                        <a:ext uri="{FF2B5EF4-FFF2-40B4-BE49-F238E27FC236}">
                          <a16:creationId xmlns:a16="http://schemas.microsoft.com/office/drawing/2014/main" id="{00000000-0008-0000-0E00-000088020000}"/>
                        </a:ext>
                      </a:extLst>
                    </xdr:cNvPr>
                    <xdr:cNvGrpSpPr>
                      <a:grpSpLocks/>
                    </xdr:cNvGrpSpPr>
                  </xdr:nvGrpSpPr>
                  <xdr:grpSpPr bwMode="auto">
                    <a:xfrm>
                      <a:off x="320" y="166"/>
                      <a:ext cx="28" cy="44"/>
                      <a:chOff x="299" y="179"/>
                      <a:chExt cx="28" cy="44"/>
                    </a:xfrm>
                  </xdr:grpSpPr>
                  <xdr:sp macro="" textlink="">
                    <xdr:nvSpPr>
                      <xdr:cNvPr id="649" name="Freeform 1872">
                        <a:extLst>
                          <a:ext uri="{FF2B5EF4-FFF2-40B4-BE49-F238E27FC236}">
                            <a16:creationId xmlns:a16="http://schemas.microsoft.com/office/drawing/2014/main" id="{00000000-0008-0000-0E00-000089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50" name="Freeform 1873">
                        <a:extLst>
                          <a:ext uri="{FF2B5EF4-FFF2-40B4-BE49-F238E27FC236}">
                            <a16:creationId xmlns:a16="http://schemas.microsoft.com/office/drawing/2014/main" id="{00000000-0008-0000-0E00-00008A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07" name="Group 1874">
                    <a:extLst>
                      <a:ext uri="{FF2B5EF4-FFF2-40B4-BE49-F238E27FC236}">
                        <a16:creationId xmlns:a16="http://schemas.microsoft.com/office/drawing/2014/main" id="{00000000-0008-0000-0E00-00005F020000}"/>
                      </a:ext>
                    </a:extLst>
                  </xdr:cNvPr>
                  <xdr:cNvGrpSpPr>
                    <a:grpSpLocks/>
                  </xdr:cNvGrpSpPr>
                </xdr:nvGrpSpPr>
                <xdr:grpSpPr bwMode="auto">
                  <a:xfrm>
                    <a:off x="306" y="107"/>
                    <a:ext cx="48" cy="198"/>
                    <a:chOff x="306" y="107"/>
                    <a:chExt cx="48" cy="198"/>
                  </a:xfrm>
                </xdr:grpSpPr>
                <xdr:grpSp>
                  <xdr:nvGrpSpPr>
                    <xdr:cNvPr id="613" name="Group 1875">
                      <a:extLst>
                        <a:ext uri="{FF2B5EF4-FFF2-40B4-BE49-F238E27FC236}">
                          <a16:creationId xmlns:a16="http://schemas.microsoft.com/office/drawing/2014/main" id="{00000000-0008-0000-0E00-000065020000}"/>
                        </a:ext>
                      </a:extLst>
                    </xdr:cNvPr>
                    <xdr:cNvGrpSpPr>
                      <a:grpSpLocks/>
                    </xdr:cNvGrpSpPr>
                  </xdr:nvGrpSpPr>
                  <xdr:grpSpPr bwMode="auto">
                    <a:xfrm>
                      <a:off x="307" y="107"/>
                      <a:ext cx="41" cy="114"/>
                      <a:chOff x="307" y="107"/>
                      <a:chExt cx="41" cy="114"/>
                    </a:xfrm>
                  </xdr:grpSpPr>
                  <xdr:grpSp>
                    <xdr:nvGrpSpPr>
                      <xdr:cNvPr id="625" name="Group 1876">
                        <a:extLst>
                          <a:ext uri="{FF2B5EF4-FFF2-40B4-BE49-F238E27FC236}">
                            <a16:creationId xmlns:a16="http://schemas.microsoft.com/office/drawing/2014/main" id="{00000000-0008-0000-0E00-000071020000}"/>
                          </a:ext>
                        </a:extLst>
                      </xdr:cNvPr>
                      <xdr:cNvGrpSpPr>
                        <a:grpSpLocks/>
                      </xdr:cNvGrpSpPr>
                    </xdr:nvGrpSpPr>
                    <xdr:grpSpPr bwMode="auto">
                      <a:xfrm>
                        <a:off x="309" y="186"/>
                        <a:ext cx="38" cy="35"/>
                        <a:chOff x="359" y="187"/>
                        <a:chExt cx="38" cy="35"/>
                      </a:xfrm>
                    </xdr:grpSpPr>
                    <xdr:sp macro="" textlink="">
                      <xdr:nvSpPr>
                        <xdr:cNvPr id="643" name="Freeform 1877">
                          <a:extLst>
                            <a:ext uri="{FF2B5EF4-FFF2-40B4-BE49-F238E27FC236}">
                              <a16:creationId xmlns:a16="http://schemas.microsoft.com/office/drawing/2014/main" id="{00000000-0008-0000-0E00-000083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44" name="Group 1878">
                          <a:extLst>
                            <a:ext uri="{FF2B5EF4-FFF2-40B4-BE49-F238E27FC236}">
                              <a16:creationId xmlns:a16="http://schemas.microsoft.com/office/drawing/2014/main" id="{00000000-0008-0000-0E00-000084020000}"/>
                            </a:ext>
                          </a:extLst>
                        </xdr:cNvPr>
                        <xdr:cNvGrpSpPr>
                          <a:grpSpLocks/>
                        </xdr:cNvGrpSpPr>
                      </xdr:nvGrpSpPr>
                      <xdr:grpSpPr bwMode="auto">
                        <a:xfrm>
                          <a:off x="359" y="187"/>
                          <a:ext cx="36" cy="9"/>
                          <a:chOff x="290" y="92"/>
                          <a:chExt cx="36" cy="9"/>
                        </a:xfrm>
                      </xdr:grpSpPr>
                      <xdr:sp macro="" textlink="">
                        <xdr:nvSpPr>
                          <xdr:cNvPr id="645" name="Freeform 1879">
                            <a:extLst>
                              <a:ext uri="{FF2B5EF4-FFF2-40B4-BE49-F238E27FC236}">
                                <a16:creationId xmlns:a16="http://schemas.microsoft.com/office/drawing/2014/main" id="{00000000-0008-0000-0E00-000085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646" name="Freeform 1880">
                            <a:extLst>
                              <a:ext uri="{FF2B5EF4-FFF2-40B4-BE49-F238E27FC236}">
                                <a16:creationId xmlns:a16="http://schemas.microsoft.com/office/drawing/2014/main" id="{00000000-0008-0000-0E00-000086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626" name="Group 1881">
                        <a:extLst>
                          <a:ext uri="{FF2B5EF4-FFF2-40B4-BE49-F238E27FC236}">
                            <a16:creationId xmlns:a16="http://schemas.microsoft.com/office/drawing/2014/main" id="{00000000-0008-0000-0E00-000072020000}"/>
                          </a:ext>
                        </a:extLst>
                      </xdr:cNvPr>
                      <xdr:cNvGrpSpPr>
                        <a:grpSpLocks/>
                      </xdr:cNvGrpSpPr>
                    </xdr:nvGrpSpPr>
                    <xdr:grpSpPr bwMode="auto">
                      <a:xfrm>
                        <a:off x="307" y="107"/>
                        <a:ext cx="41" cy="83"/>
                        <a:chOff x="307" y="107"/>
                        <a:chExt cx="41" cy="83"/>
                      </a:xfrm>
                    </xdr:grpSpPr>
                    <xdr:grpSp>
                      <xdr:nvGrpSpPr>
                        <xdr:cNvPr id="627" name="Group 1882">
                          <a:extLst>
                            <a:ext uri="{FF2B5EF4-FFF2-40B4-BE49-F238E27FC236}">
                              <a16:creationId xmlns:a16="http://schemas.microsoft.com/office/drawing/2014/main" id="{00000000-0008-0000-0E00-000073020000}"/>
                            </a:ext>
                          </a:extLst>
                        </xdr:cNvPr>
                        <xdr:cNvGrpSpPr>
                          <a:grpSpLocks noChangeAspect="1"/>
                        </xdr:cNvGrpSpPr>
                      </xdr:nvGrpSpPr>
                      <xdr:grpSpPr bwMode="auto">
                        <a:xfrm>
                          <a:off x="308" y="107"/>
                          <a:ext cx="32" cy="52"/>
                          <a:chOff x="288" y="0"/>
                          <a:chExt cx="63" cy="103"/>
                        </a:xfrm>
                      </xdr:grpSpPr>
                      <xdr:grpSp>
                        <xdr:nvGrpSpPr>
                          <xdr:cNvPr id="629" name="Group 1883">
                            <a:extLst>
                              <a:ext uri="{FF2B5EF4-FFF2-40B4-BE49-F238E27FC236}">
                                <a16:creationId xmlns:a16="http://schemas.microsoft.com/office/drawing/2014/main" id="{00000000-0008-0000-0E00-000075020000}"/>
                              </a:ext>
                            </a:extLst>
                          </xdr:cNvPr>
                          <xdr:cNvGrpSpPr>
                            <a:grpSpLocks noChangeAspect="1"/>
                          </xdr:cNvGrpSpPr>
                        </xdr:nvGrpSpPr>
                        <xdr:grpSpPr bwMode="auto">
                          <a:xfrm>
                            <a:off x="288" y="0"/>
                            <a:ext cx="55" cy="76"/>
                            <a:chOff x="288" y="0"/>
                            <a:chExt cx="110" cy="152"/>
                          </a:xfrm>
                        </xdr:grpSpPr>
                        <xdr:grpSp>
                          <xdr:nvGrpSpPr>
                            <xdr:cNvPr id="631" name="Group 1884">
                              <a:extLst>
                                <a:ext uri="{FF2B5EF4-FFF2-40B4-BE49-F238E27FC236}">
                                  <a16:creationId xmlns:a16="http://schemas.microsoft.com/office/drawing/2014/main" id="{00000000-0008-0000-0E00-000077020000}"/>
                                </a:ext>
                              </a:extLst>
                            </xdr:cNvPr>
                            <xdr:cNvGrpSpPr>
                              <a:grpSpLocks noChangeAspect="1"/>
                            </xdr:cNvGrpSpPr>
                          </xdr:nvGrpSpPr>
                          <xdr:grpSpPr bwMode="auto">
                            <a:xfrm>
                              <a:off x="304" y="48"/>
                              <a:ext cx="82" cy="104"/>
                              <a:chOff x="124" y="68"/>
                              <a:chExt cx="64" cy="92"/>
                            </a:xfrm>
                          </xdr:grpSpPr>
                          <xdr:sp macro="" textlink="">
                            <xdr:nvSpPr>
                              <xdr:cNvPr id="640" name="Freeform 1885">
                                <a:extLst>
                                  <a:ext uri="{FF2B5EF4-FFF2-40B4-BE49-F238E27FC236}">
                                    <a16:creationId xmlns:a16="http://schemas.microsoft.com/office/drawing/2014/main" id="{00000000-0008-0000-0E00-000080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41" name="Freeform 1886">
                                <a:extLst>
                                  <a:ext uri="{FF2B5EF4-FFF2-40B4-BE49-F238E27FC236}">
                                    <a16:creationId xmlns:a16="http://schemas.microsoft.com/office/drawing/2014/main" id="{00000000-0008-0000-0E00-000081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642" name="Freeform 1887">
                                <a:extLst>
                                  <a:ext uri="{FF2B5EF4-FFF2-40B4-BE49-F238E27FC236}">
                                    <a16:creationId xmlns:a16="http://schemas.microsoft.com/office/drawing/2014/main" id="{00000000-0008-0000-0E00-000082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632" name="Group 1888">
                              <a:extLst>
                                <a:ext uri="{FF2B5EF4-FFF2-40B4-BE49-F238E27FC236}">
                                  <a16:creationId xmlns:a16="http://schemas.microsoft.com/office/drawing/2014/main" id="{00000000-0008-0000-0E00-000078020000}"/>
                                </a:ext>
                              </a:extLst>
                            </xdr:cNvPr>
                            <xdr:cNvGrpSpPr>
                              <a:grpSpLocks noChangeAspect="1"/>
                            </xdr:cNvGrpSpPr>
                          </xdr:nvGrpSpPr>
                          <xdr:grpSpPr bwMode="auto">
                            <a:xfrm>
                              <a:off x="288" y="0"/>
                              <a:ext cx="110" cy="120"/>
                              <a:chOff x="288" y="0"/>
                              <a:chExt cx="110" cy="120"/>
                            </a:xfrm>
                          </xdr:grpSpPr>
                          <xdr:sp macro="" textlink="">
                            <xdr:nvSpPr>
                              <xdr:cNvPr id="633" name="Freeform 1889">
                                <a:extLst>
                                  <a:ext uri="{FF2B5EF4-FFF2-40B4-BE49-F238E27FC236}">
                                    <a16:creationId xmlns:a16="http://schemas.microsoft.com/office/drawing/2014/main" id="{00000000-0008-0000-0E00-000079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634" name="Group 1890">
                                <a:extLst>
                                  <a:ext uri="{FF2B5EF4-FFF2-40B4-BE49-F238E27FC236}">
                                    <a16:creationId xmlns:a16="http://schemas.microsoft.com/office/drawing/2014/main" id="{00000000-0008-0000-0E00-00007A020000}"/>
                                  </a:ext>
                                </a:extLst>
                              </xdr:cNvPr>
                              <xdr:cNvGrpSpPr>
                                <a:grpSpLocks noChangeAspect="1"/>
                              </xdr:cNvGrpSpPr>
                            </xdr:nvGrpSpPr>
                            <xdr:grpSpPr bwMode="auto">
                              <a:xfrm>
                                <a:off x="288" y="0"/>
                                <a:ext cx="110" cy="59"/>
                                <a:chOff x="182" y="52"/>
                                <a:chExt cx="110" cy="59"/>
                              </a:xfrm>
                            </xdr:grpSpPr>
                            <xdr:sp macro="" textlink="">
                              <xdr:nvSpPr>
                                <xdr:cNvPr id="635" name="Freeform 1891">
                                  <a:extLst>
                                    <a:ext uri="{FF2B5EF4-FFF2-40B4-BE49-F238E27FC236}">
                                      <a16:creationId xmlns:a16="http://schemas.microsoft.com/office/drawing/2014/main" id="{00000000-0008-0000-0E00-00007B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36" name="Freeform 1892">
                                  <a:extLst>
                                    <a:ext uri="{FF2B5EF4-FFF2-40B4-BE49-F238E27FC236}">
                                      <a16:creationId xmlns:a16="http://schemas.microsoft.com/office/drawing/2014/main" id="{00000000-0008-0000-0E00-00007C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637" name="Group 1893">
                                  <a:extLst>
                                    <a:ext uri="{FF2B5EF4-FFF2-40B4-BE49-F238E27FC236}">
                                      <a16:creationId xmlns:a16="http://schemas.microsoft.com/office/drawing/2014/main" id="{00000000-0008-0000-0E00-00007D020000}"/>
                                    </a:ext>
                                  </a:extLst>
                                </xdr:cNvPr>
                                <xdr:cNvGrpSpPr>
                                  <a:grpSpLocks noChangeAspect="1"/>
                                </xdr:cNvGrpSpPr>
                              </xdr:nvGrpSpPr>
                              <xdr:grpSpPr bwMode="auto">
                                <a:xfrm>
                                  <a:off x="263" y="87"/>
                                  <a:ext cx="10" cy="13"/>
                                  <a:chOff x="80" y="110"/>
                                  <a:chExt cx="32" cy="30"/>
                                </a:xfrm>
                              </xdr:grpSpPr>
                              <xdr:sp macro="" textlink="">
                                <xdr:nvSpPr>
                                  <xdr:cNvPr id="638" name="Rectangle 1894">
                                    <a:extLst>
                                      <a:ext uri="{FF2B5EF4-FFF2-40B4-BE49-F238E27FC236}">
                                        <a16:creationId xmlns:a16="http://schemas.microsoft.com/office/drawing/2014/main" id="{00000000-0008-0000-0E00-00007E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639" name="Rectangle 1895">
                                    <a:extLst>
                                      <a:ext uri="{FF2B5EF4-FFF2-40B4-BE49-F238E27FC236}">
                                        <a16:creationId xmlns:a16="http://schemas.microsoft.com/office/drawing/2014/main" id="{00000000-0008-0000-0E00-00007F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630" name="Freeform 1896">
                            <a:extLst>
                              <a:ext uri="{FF2B5EF4-FFF2-40B4-BE49-F238E27FC236}">
                                <a16:creationId xmlns:a16="http://schemas.microsoft.com/office/drawing/2014/main" id="{00000000-0008-0000-0E00-000076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28" name="Freeform 1897">
                          <a:extLst>
                            <a:ext uri="{FF2B5EF4-FFF2-40B4-BE49-F238E27FC236}">
                              <a16:creationId xmlns:a16="http://schemas.microsoft.com/office/drawing/2014/main" id="{00000000-0008-0000-0E00-000074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614" name="Group 1898">
                      <a:extLst>
                        <a:ext uri="{FF2B5EF4-FFF2-40B4-BE49-F238E27FC236}">
                          <a16:creationId xmlns:a16="http://schemas.microsoft.com/office/drawing/2014/main" id="{00000000-0008-0000-0E00-000066020000}"/>
                        </a:ext>
                      </a:extLst>
                    </xdr:cNvPr>
                    <xdr:cNvGrpSpPr>
                      <a:grpSpLocks/>
                    </xdr:cNvGrpSpPr>
                  </xdr:nvGrpSpPr>
                  <xdr:grpSpPr bwMode="auto">
                    <a:xfrm>
                      <a:off x="306" y="203"/>
                      <a:ext cx="48" cy="102"/>
                      <a:chOff x="356" y="204"/>
                      <a:chExt cx="48" cy="102"/>
                    </a:xfrm>
                  </xdr:grpSpPr>
                  <xdr:grpSp>
                    <xdr:nvGrpSpPr>
                      <xdr:cNvPr id="615" name="Group 1899">
                        <a:extLst>
                          <a:ext uri="{FF2B5EF4-FFF2-40B4-BE49-F238E27FC236}">
                            <a16:creationId xmlns:a16="http://schemas.microsoft.com/office/drawing/2014/main" id="{00000000-0008-0000-0E00-000067020000}"/>
                          </a:ext>
                        </a:extLst>
                      </xdr:cNvPr>
                      <xdr:cNvGrpSpPr>
                        <a:grpSpLocks/>
                      </xdr:cNvGrpSpPr>
                    </xdr:nvGrpSpPr>
                    <xdr:grpSpPr bwMode="auto">
                      <a:xfrm>
                        <a:off x="356" y="205"/>
                        <a:ext cx="28" cy="99"/>
                        <a:chOff x="335" y="205"/>
                        <a:chExt cx="28" cy="99"/>
                      </a:xfrm>
                    </xdr:grpSpPr>
                    <xdr:sp macro="" textlink="">
                      <xdr:nvSpPr>
                        <xdr:cNvPr id="621" name="Freeform 1900">
                          <a:extLst>
                            <a:ext uri="{FF2B5EF4-FFF2-40B4-BE49-F238E27FC236}">
                              <a16:creationId xmlns:a16="http://schemas.microsoft.com/office/drawing/2014/main" id="{00000000-0008-0000-0E00-00006D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22" name="Group 1901">
                          <a:extLst>
                            <a:ext uri="{FF2B5EF4-FFF2-40B4-BE49-F238E27FC236}">
                              <a16:creationId xmlns:a16="http://schemas.microsoft.com/office/drawing/2014/main" id="{00000000-0008-0000-0E00-00006E020000}"/>
                            </a:ext>
                          </a:extLst>
                        </xdr:cNvPr>
                        <xdr:cNvGrpSpPr>
                          <a:grpSpLocks/>
                        </xdr:cNvGrpSpPr>
                      </xdr:nvGrpSpPr>
                      <xdr:grpSpPr bwMode="auto">
                        <a:xfrm rot="40272">
                          <a:off x="335" y="246"/>
                          <a:ext cx="26" cy="58"/>
                          <a:chOff x="339" y="236"/>
                          <a:chExt cx="26" cy="58"/>
                        </a:xfrm>
                      </xdr:grpSpPr>
                      <xdr:sp macro="" textlink="">
                        <xdr:nvSpPr>
                          <xdr:cNvPr id="623" name="Freeform 1902">
                            <a:extLst>
                              <a:ext uri="{FF2B5EF4-FFF2-40B4-BE49-F238E27FC236}">
                                <a16:creationId xmlns:a16="http://schemas.microsoft.com/office/drawing/2014/main" id="{00000000-0008-0000-0E00-00006F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24" name="Freeform 1903">
                            <a:extLst>
                              <a:ext uri="{FF2B5EF4-FFF2-40B4-BE49-F238E27FC236}">
                                <a16:creationId xmlns:a16="http://schemas.microsoft.com/office/drawing/2014/main" id="{00000000-0008-0000-0E00-000070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616" name="Group 1904">
                        <a:extLst>
                          <a:ext uri="{FF2B5EF4-FFF2-40B4-BE49-F238E27FC236}">
                            <a16:creationId xmlns:a16="http://schemas.microsoft.com/office/drawing/2014/main" id="{00000000-0008-0000-0E00-000068020000}"/>
                          </a:ext>
                        </a:extLst>
                      </xdr:cNvPr>
                      <xdr:cNvGrpSpPr>
                        <a:grpSpLocks/>
                      </xdr:cNvGrpSpPr>
                    </xdr:nvGrpSpPr>
                    <xdr:grpSpPr bwMode="auto">
                      <a:xfrm>
                        <a:off x="376" y="204"/>
                        <a:ext cx="28" cy="102"/>
                        <a:chOff x="376" y="204"/>
                        <a:chExt cx="28" cy="102"/>
                      </a:xfrm>
                    </xdr:grpSpPr>
                    <xdr:sp macro="" textlink="">
                      <xdr:nvSpPr>
                        <xdr:cNvPr id="617" name="Freeform 1905">
                          <a:extLst>
                            <a:ext uri="{FF2B5EF4-FFF2-40B4-BE49-F238E27FC236}">
                              <a16:creationId xmlns:a16="http://schemas.microsoft.com/office/drawing/2014/main" id="{00000000-0008-0000-0E00-000069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618" name="Group 1906">
                          <a:extLst>
                            <a:ext uri="{FF2B5EF4-FFF2-40B4-BE49-F238E27FC236}">
                              <a16:creationId xmlns:a16="http://schemas.microsoft.com/office/drawing/2014/main" id="{00000000-0008-0000-0E00-00006A020000}"/>
                            </a:ext>
                          </a:extLst>
                        </xdr:cNvPr>
                        <xdr:cNvGrpSpPr>
                          <a:grpSpLocks/>
                        </xdr:cNvGrpSpPr>
                      </xdr:nvGrpSpPr>
                      <xdr:grpSpPr bwMode="auto">
                        <a:xfrm>
                          <a:off x="381" y="248"/>
                          <a:ext cx="23" cy="58"/>
                          <a:chOff x="381" y="248"/>
                          <a:chExt cx="23" cy="58"/>
                        </a:xfrm>
                      </xdr:grpSpPr>
                      <xdr:sp macro="" textlink="">
                        <xdr:nvSpPr>
                          <xdr:cNvPr id="619" name="Freeform 1907">
                            <a:extLst>
                              <a:ext uri="{FF2B5EF4-FFF2-40B4-BE49-F238E27FC236}">
                                <a16:creationId xmlns:a16="http://schemas.microsoft.com/office/drawing/2014/main" id="{00000000-0008-0000-0E00-00006B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20" name="Freeform 1908">
                            <a:extLst>
                              <a:ext uri="{FF2B5EF4-FFF2-40B4-BE49-F238E27FC236}">
                                <a16:creationId xmlns:a16="http://schemas.microsoft.com/office/drawing/2014/main" id="{00000000-0008-0000-0E00-00006C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608" name="Group 1909">
                    <a:extLst>
                      <a:ext uri="{FF2B5EF4-FFF2-40B4-BE49-F238E27FC236}">
                        <a16:creationId xmlns:a16="http://schemas.microsoft.com/office/drawing/2014/main" id="{00000000-0008-0000-0E00-000060020000}"/>
                      </a:ext>
                    </a:extLst>
                  </xdr:cNvPr>
                  <xdr:cNvGrpSpPr>
                    <a:grpSpLocks/>
                  </xdr:cNvGrpSpPr>
                </xdr:nvGrpSpPr>
                <xdr:grpSpPr bwMode="auto">
                  <a:xfrm>
                    <a:off x="339" y="142"/>
                    <a:ext cx="22" cy="74"/>
                    <a:chOff x="402" y="142"/>
                    <a:chExt cx="22" cy="74"/>
                  </a:xfrm>
                </xdr:grpSpPr>
                <xdr:sp macro="" textlink="">
                  <xdr:nvSpPr>
                    <xdr:cNvPr id="609" name="Freeform 1910">
                      <a:extLst>
                        <a:ext uri="{FF2B5EF4-FFF2-40B4-BE49-F238E27FC236}">
                          <a16:creationId xmlns:a16="http://schemas.microsoft.com/office/drawing/2014/main" id="{00000000-0008-0000-0E00-000061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10" name="Group 1911">
                      <a:extLst>
                        <a:ext uri="{FF2B5EF4-FFF2-40B4-BE49-F238E27FC236}">
                          <a16:creationId xmlns:a16="http://schemas.microsoft.com/office/drawing/2014/main" id="{00000000-0008-0000-0E00-000062020000}"/>
                        </a:ext>
                      </a:extLst>
                    </xdr:cNvPr>
                    <xdr:cNvGrpSpPr>
                      <a:grpSpLocks/>
                    </xdr:cNvGrpSpPr>
                  </xdr:nvGrpSpPr>
                  <xdr:grpSpPr bwMode="auto">
                    <a:xfrm>
                      <a:off x="409" y="170"/>
                      <a:ext cx="15" cy="46"/>
                      <a:chOff x="325" y="55"/>
                      <a:chExt cx="15" cy="46"/>
                    </a:xfrm>
                  </xdr:grpSpPr>
                  <xdr:sp macro="" textlink="">
                    <xdr:nvSpPr>
                      <xdr:cNvPr id="611" name="Freeform 1912">
                        <a:extLst>
                          <a:ext uri="{FF2B5EF4-FFF2-40B4-BE49-F238E27FC236}">
                            <a16:creationId xmlns:a16="http://schemas.microsoft.com/office/drawing/2014/main" id="{00000000-0008-0000-0E00-000063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12" name="Freeform 1913">
                        <a:extLst>
                          <a:ext uri="{FF2B5EF4-FFF2-40B4-BE49-F238E27FC236}">
                            <a16:creationId xmlns:a16="http://schemas.microsoft.com/office/drawing/2014/main" id="{00000000-0008-0000-0E00-000064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560" name="Group 1868">
                  <a:extLst>
                    <a:ext uri="{FF2B5EF4-FFF2-40B4-BE49-F238E27FC236}">
                      <a16:creationId xmlns:a16="http://schemas.microsoft.com/office/drawing/2014/main" id="{00000000-0008-0000-0E00-000030020000}"/>
                    </a:ext>
                  </a:extLst>
                </xdr:cNvPr>
                <xdr:cNvGrpSpPr>
                  <a:grpSpLocks/>
                </xdr:cNvGrpSpPr>
              </xdr:nvGrpSpPr>
              <xdr:grpSpPr bwMode="auto">
                <a:xfrm>
                  <a:off x="8953297" y="3595991"/>
                  <a:ext cx="140765" cy="256399"/>
                  <a:chOff x="283" y="107"/>
                  <a:chExt cx="78" cy="198"/>
                </a:xfrm>
              </xdr:grpSpPr>
              <xdr:grpSp>
                <xdr:nvGrpSpPr>
                  <xdr:cNvPr id="561" name="Group 1869">
                    <a:extLst>
                      <a:ext uri="{FF2B5EF4-FFF2-40B4-BE49-F238E27FC236}">
                        <a16:creationId xmlns:a16="http://schemas.microsoft.com/office/drawing/2014/main" id="{00000000-0008-0000-0E00-000031020000}"/>
                      </a:ext>
                    </a:extLst>
                  </xdr:cNvPr>
                  <xdr:cNvGrpSpPr>
                    <a:grpSpLocks/>
                  </xdr:cNvGrpSpPr>
                </xdr:nvGrpSpPr>
                <xdr:grpSpPr bwMode="auto">
                  <a:xfrm>
                    <a:off x="283" y="141"/>
                    <a:ext cx="36" cy="69"/>
                    <a:chOff x="320" y="141"/>
                    <a:chExt cx="36" cy="69"/>
                  </a:xfrm>
                </xdr:grpSpPr>
                <xdr:sp macro="" textlink="">
                  <xdr:nvSpPr>
                    <xdr:cNvPr id="602" name="Freeform 1870">
                      <a:extLst>
                        <a:ext uri="{FF2B5EF4-FFF2-40B4-BE49-F238E27FC236}">
                          <a16:creationId xmlns:a16="http://schemas.microsoft.com/office/drawing/2014/main" id="{00000000-0008-0000-0E00-00005A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603" name="Group 1871">
                      <a:extLst>
                        <a:ext uri="{FF2B5EF4-FFF2-40B4-BE49-F238E27FC236}">
                          <a16:creationId xmlns:a16="http://schemas.microsoft.com/office/drawing/2014/main" id="{00000000-0008-0000-0E00-00005B020000}"/>
                        </a:ext>
                      </a:extLst>
                    </xdr:cNvPr>
                    <xdr:cNvGrpSpPr>
                      <a:grpSpLocks/>
                    </xdr:cNvGrpSpPr>
                  </xdr:nvGrpSpPr>
                  <xdr:grpSpPr bwMode="auto">
                    <a:xfrm>
                      <a:off x="320" y="166"/>
                      <a:ext cx="28" cy="44"/>
                      <a:chOff x="299" y="179"/>
                      <a:chExt cx="28" cy="44"/>
                    </a:xfrm>
                  </xdr:grpSpPr>
                  <xdr:sp macro="" textlink="">
                    <xdr:nvSpPr>
                      <xdr:cNvPr id="604" name="Freeform 1872">
                        <a:extLst>
                          <a:ext uri="{FF2B5EF4-FFF2-40B4-BE49-F238E27FC236}">
                            <a16:creationId xmlns:a16="http://schemas.microsoft.com/office/drawing/2014/main" id="{00000000-0008-0000-0E00-00005C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05" name="Freeform 1873">
                        <a:extLst>
                          <a:ext uri="{FF2B5EF4-FFF2-40B4-BE49-F238E27FC236}">
                            <a16:creationId xmlns:a16="http://schemas.microsoft.com/office/drawing/2014/main" id="{00000000-0008-0000-0E00-00005D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62" name="Group 1874">
                    <a:extLst>
                      <a:ext uri="{FF2B5EF4-FFF2-40B4-BE49-F238E27FC236}">
                        <a16:creationId xmlns:a16="http://schemas.microsoft.com/office/drawing/2014/main" id="{00000000-0008-0000-0E00-000032020000}"/>
                      </a:ext>
                    </a:extLst>
                  </xdr:cNvPr>
                  <xdr:cNvGrpSpPr>
                    <a:grpSpLocks/>
                  </xdr:cNvGrpSpPr>
                </xdr:nvGrpSpPr>
                <xdr:grpSpPr bwMode="auto">
                  <a:xfrm>
                    <a:off x="306" y="107"/>
                    <a:ext cx="48" cy="198"/>
                    <a:chOff x="306" y="107"/>
                    <a:chExt cx="48" cy="198"/>
                  </a:xfrm>
                </xdr:grpSpPr>
                <xdr:grpSp>
                  <xdr:nvGrpSpPr>
                    <xdr:cNvPr id="568" name="Group 1875">
                      <a:extLst>
                        <a:ext uri="{FF2B5EF4-FFF2-40B4-BE49-F238E27FC236}">
                          <a16:creationId xmlns:a16="http://schemas.microsoft.com/office/drawing/2014/main" id="{00000000-0008-0000-0E00-000038020000}"/>
                        </a:ext>
                      </a:extLst>
                    </xdr:cNvPr>
                    <xdr:cNvGrpSpPr>
                      <a:grpSpLocks/>
                    </xdr:cNvGrpSpPr>
                  </xdr:nvGrpSpPr>
                  <xdr:grpSpPr bwMode="auto">
                    <a:xfrm>
                      <a:off x="307" y="107"/>
                      <a:ext cx="41" cy="114"/>
                      <a:chOff x="307" y="107"/>
                      <a:chExt cx="41" cy="114"/>
                    </a:xfrm>
                  </xdr:grpSpPr>
                  <xdr:grpSp>
                    <xdr:nvGrpSpPr>
                      <xdr:cNvPr id="580" name="Group 1876">
                        <a:extLst>
                          <a:ext uri="{FF2B5EF4-FFF2-40B4-BE49-F238E27FC236}">
                            <a16:creationId xmlns:a16="http://schemas.microsoft.com/office/drawing/2014/main" id="{00000000-0008-0000-0E00-000044020000}"/>
                          </a:ext>
                        </a:extLst>
                      </xdr:cNvPr>
                      <xdr:cNvGrpSpPr>
                        <a:grpSpLocks/>
                      </xdr:cNvGrpSpPr>
                    </xdr:nvGrpSpPr>
                    <xdr:grpSpPr bwMode="auto">
                      <a:xfrm>
                        <a:off x="309" y="186"/>
                        <a:ext cx="38" cy="35"/>
                        <a:chOff x="359" y="187"/>
                        <a:chExt cx="38" cy="35"/>
                      </a:xfrm>
                    </xdr:grpSpPr>
                    <xdr:sp macro="" textlink="">
                      <xdr:nvSpPr>
                        <xdr:cNvPr id="598" name="Freeform 1877">
                          <a:extLst>
                            <a:ext uri="{FF2B5EF4-FFF2-40B4-BE49-F238E27FC236}">
                              <a16:creationId xmlns:a16="http://schemas.microsoft.com/office/drawing/2014/main" id="{00000000-0008-0000-0E00-000056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99" name="Group 1878">
                          <a:extLst>
                            <a:ext uri="{FF2B5EF4-FFF2-40B4-BE49-F238E27FC236}">
                              <a16:creationId xmlns:a16="http://schemas.microsoft.com/office/drawing/2014/main" id="{00000000-0008-0000-0E00-000057020000}"/>
                            </a:ext>
                          </a:extLst>
                        </xdr:cNvPr>
                        <xdr:cNvGrpSpPr>
                          <a:grpSpLocks/>
                        </xdr:cNvGrpSpPr>
                      </xdr:nvGrpSpPr>
                      <xdr:grpSpPr bwMode="auto">
                        <a:xfrm>
                          <a:off x="359" y="187"/>
                          <a:ext cx="36" cy="9"/>
                          <a:chOff x="290" y="92"/>
                          <a:chExt cx="36" cy="9"/>
                        </a:xfrm>
                      </xdr:grpSpPr>
                      <xdr:sp macro="" textlink="">
                        <xdr:nvSpPr>
                          <xdr:cNvPr id="600" name="Freeform 1879">
                            <a:extLst>
                              <a:ext uri="{FF2B5EF4-FFF2-40B4-BE49-F238E27FC236}">
                                <a16:creationId xmlns:a16="http://schemas.microsoft.com/office/drawing/2014/main" id="{00000000-0008-0000-0E00-000058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601" name="Freeform 1880">
                            <a:extLst>
                              <a:ext uri="{FF2B5EF4-FFF2-40B4-BE49-F238E27FC236}">
                                <a16:creationId xmlns:a16="http://schemas.microsoft.com/office/drawing/2014/main" id="{00000000-0008-0000-0E00-000059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81" name="Group 1881">
                        <a:extLst>
                          <a:ext uri="{FF2B5EF4-FFF2-40B4-BE49-F238E27FC236}">
                            <a16:creationId xmlns:a16="http://schemas.microsoft.com/office/drawing/2014/main" id="{00000000-0008-0000-0E00-000045020000}"/>
                          </a:ext>
                        </a:extLst>
                      </xdr:cNvPr>
                      <xdr:cNvGrpSpPr>
                        <a:grpSpLocks/>
                      </xdr:cNvGrpSpPr>
                    </xdr:nvGrpSpPr>
                    <xdr:grpSpPr bwMode="auto">
                      <a:xfrm>
                        <a:off x="307" y="107"/>
                        <a:ext cx="41" cy="83"/>
                        <a:chOff x="307" y="107"/>
                        <a:chExt cx="41" cy="83"/>
                      </a:xfrm>
                    </xdr:grpSpPr>
                    <xdr:grpSp>
                      <xdr:nvGrpSpPr>
                        <xdr:cNvPr id="582" name="Group 1882">
                          <a:extLst>
                            <a:ext uri="{FF2B5EF4-FFF2-40B4-BE49-F238E27FC236}">
                              <a16:creationId xmlns:a16="http://schemas.microsoft.com/office/drawing/2014/main" id="{00000000-0008-0000-0E00-000046020000}"/>
                            </a:ext>
                          </a:extLst>
                        </xdr:cNvPr>
                        <xdr:cNvGrpSpPr>
                          <a:grpSpLocks noChangeAspect="1"/>
                        </xdr:cNvGrpSpPr>
                      </xdr:nvGrpSpPr>
                      <xdr:grpSpPr bwMode="auto">
                        <a:xfrm>
                          <a:off x="308" y="107"/>
                          <a:ext cx="32" cy="52"/>
                          <a:chOff x="288" y="0"/>
                          <a:chExt cx="63" cy="103"/>
                        </a:xfrm>
                      </xdr:grpSpPr>
                      <xdr:grpSp>
                        <xdr:nvGrpSpPr>
                          <xdr:cNvPr id="584" name="Group 1883">
                            <a:extLst>
                              <a:ext uri="{FF2B5EF4-FFF2-40B4-BE49-F238E27FC236}">
                                <a16:creationId xmlns:a16="http://schemas.microsoft.com/office/drawing/2014/main" id="{00000000-0008-0000-0E00-000048020000}"/>
                              </a:ext>
                            </a:extLst>
                          </xdr:cNvPr>
                          <xdr:cNvGrpSpPr>
                            <a:grpSpLocks noChangeAspect="1"/>
                          </xdr:cNvGrpSpPr>
                        </xdr:nvGrpSpPr>
                        <xdr:grpSpPr bwMode="auto">
                          <a:xfrm>
                            <a:off x="288" y="0"/>
                            <a:ext cx="55" cy="76"/>
                            <a:chOff x="288" y="0"/>
                            <a:chExt cx="110" cy="152"/>
                          </a:xfrm>
                        </xdr:grpSpPr>
                        <xdr:grpSp>
                          <xdr:nvGrpSpPr>
                            <xdr:cNvPr id="586" name="Group 1884">
                              <a:extLst>
                                <a:ext uri="{FF2B5EF4-FFF2-40B4-BE49-F238E27FC236}">
                                  <a16:creationId xmlns:a16="http://schemas.microsoft.com/office/drawing/2014/main" id="{00000000-0008-0000-0E00-00004A020000}"/>
                                </a:ext>
                              </a:extLst>
                            </xdr:cNvPr>
                            <xdr:cNvGrpSpPr>
                              <a:grpSpLocks noChangeAspect="1"/>
                            </xdr:cNvGrpSpPr>
                          </xdr:nvGrpSpPr>
                          <xdr:grpSpPr bwMode="auto">
                            <a:xfrm>
                              <a:off x="304" y="48"/>
                              <a:ext cx="82" cy="104"/>
                              <a:chOff x="124" y="68"/>
                              <a:chExt cx="64" cy="92"/>
                            </a:xfrm>
                          </xdr:grpSpPr>
                          <xdr:sp macro="" textlink="">
                            <xdr:nvSpPr>
                              <xdr:cNvPr id="595" name="Freeform 1885">
                                <a:extLst>
                                  <a:ext uri="{FF2B5EF4-FFF2-40B4-BE49-F238E27FC236}">
                                    <a16:creationId xmlns:a16="http://schemas.microsoft.com/office/drawing/2014/main" id="{00000000-0008-0000-0E00-000053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6" name="Freeform 1886">
                                <a:extLst>
                                  <a:ext uri="{FF2B5EF4-FFF2-40B4-BE49-F238E27FC236}">
                                    <a16:creationId xmlns:a16="http://schemas.microsoft.com/office/drawing/2014/main" id="{00000000-0008-0000-0E00-000054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97" name="Freeform 1887">
                                <a:extLst>
                                  <a:ext uri="{FF2B5EF4-FFF2-40B4-BE49-F238E27FC236}">
                                    <a16:creationId xmlns:a16="http://schemas.microsoft.com/office/drawing/2014/main" id="{00000000-0008-0000-0E00-000055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87" name="Group 1888">
                              <a:extLst>
                                <a:ext uri="{FF2B5EF4-FFF2-40B4-BE49-F238E27FC236}">
                                  <a16:creationId xmlns:a16="http://schemas.microsoft.com/office/drawing/2014/main" id="{00000000-0008-0000-0E00-00004B020000}"/>
                                </a:ext>
                              </a:extLst>
                            </xdr:cNvPr>
                            <xdr:cNvGrpSpPr>
                              <a:grpSpLocks noChangeAspect="1"/>
                            </xdr:cNvGrpSpPr>
                          </xdr:nvGrpSpPr>
                          <xdr:grpSpPr bwMode="auto">
                            <a:xfrm>
                              <a:off x="288" y="0"/>
                              <a:ext cx="110" cy="120"/>
                              <a:chOff x="288" y="0"/>
                              <a:chExt cx="110" cy="120"/>
                            </a:xfrm>
                          </xdr:grpSpPr>
                          <xdr:sp macro="" textlink="">
                            <xdr:nvSpPr>
                              <xdr:cNvPr id="588" name="Freeform 1889">
                                <a:extLst>
                                  <a:ext uri="{FF2B5EF4-FFF2-40B4-BE49-F238E27FC236}">
                                    <a16:creationId xmlns:a16="http://schemas.microsoft.com/office/drawing/2014/main" id="{00000000-0008-0000-0E00-00004C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9" name="Group 1890">
                                <a:extLst>
                                  <a:ext uri="{FF2B5EF4-FFF2-40B4-BE49-F238E27FC236}">
                                    <a16:creationId xmlns:a16="http://schemas.microsoft.com/office/drawing/2014/main" id="{00000000-0008-0000-0E00-00004D020000}"/>
                                  </a:ext>
                                </a:extLst>
                              </xdr:cNvPr>
                              <xdr:cNvGrpSpPr>
                                <a:grpSpLocks noChangeAspect="1"/>
                              </xdr:cNvGrpSpPr>
                            </xdr:nvGrpSpPr>
                            <xdr:grpSpPr bwMode="auto">
                              <a:xfrm>
                                <a:off x="288" y="0"/>
                                <a:ext cx="110" cy="59"/>
                                <a:chOff x="182" y="52"/>
                                <a:chExt cx="110" cy="59"/>
                              </a:xfrm>
                            </xdr:grpSpPr>
                            <xdr:sp macro="" textlink="">
                              <xdr:nvSpPr>
                                <xdr:cNvPr id="590" name="Freeform 1891">
                                  <a:extLst>
                                    <a:ext uri="{FF2B5EF4-FFF2-40B4-BE49-F238E27FC236}">
                                      <a16:creationId xmlns:a16="http://schemas.microsoft.com/office/drawing/2014/main" id="{00000000-0008-0000-0E00-00004E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1" name="Freeform 1892">
                                  <a:extLst>
                                    <a:ext uri="{FF2B5EF4-FFF2-40B4-BE49-F238E27FC236}">
                                      <a16:creationId xmlns:a16="http://schemas.microsoft.com/office/drawing/2014/main" id="{00000000-0008-0000-0E00-00004F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92" name="Group 1893">
                                  <a:extLst>
                                    <a:ext uri="{FF2B5EF4-FFF2-40B4-BE49-F238E27FC236}">
                                      <a16:creationId xmlns:a16="http://schemas.microsoft.com/office/drawing/2014/main" id="{00000000-0008-0000-0E00-000050020000}"/>
                                    </a:ext>
                                  </a:extLst>
                                </xdr:cNvPr>
                                <xdr:cNvGrpSpPr>
                                  <a:grpSpLocks noChangeAspect="1"/>
                                </xdr:cNvGrpSpPr>
                              </xdr:nvGrpSpPr>
                              <xdr:grpSpPr bwMode="auto">
                                <a:xfrm>
                                  <a:off x="263" y="87"/>
                                  <a:ext cx="10" cy="13"/>
                                  <a:chOff x="80" y="110"/>
                                  <a:chExt cx="32" cy="30"/>
                                </a:xfrm>
                              </xdr:grpSpPr>
                              <xdr:sp macro="" textlink="">
                                <xdr:nvSpPr>
                                  <xdr:cNvPr id="593" name="Rectangle 1894">
                                    <a:extLst>
                                      <a:ext uri="{FF2B5EF4-FFF2-40B4-BE49-F238E27FC236}">
                                        <a16:creationId xmlns:a16="http://schemas.microsoft.com/office/drawing/2014/main" id="{00000000-0008-0000-0E00-000051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94" name="Rectangle 1895">
                                    <a:extLst>
                                      <a:ext uri="{FF2B5EF4-FFF2-40B4-BE49-F238E27FC236}">
                                        <a16:creationId xmlns:a16="http://schemas.microsoft.com/office/drawing/2014/main" id="{00000000-0008-0000-0E00-000052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85" name="Freeform 1896">
                            <a:extLst>
                              <a:ext uri="{FF2B5EF4-FFF2-40B4-BE49-F238E27FC236}">
                                <a16:creationId xmlns:a16="http://schemas.microsoft.com/office/drawing/2014/main" id="{00000000-0008-0000-0E00-000049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83" name="Freeform 1897">
                          <a:extLst>
                            <a:ext uri="{FF2B5EF4-FFF2-40B4-BE49-F238E27FC236}">
                              <a16:creationId xmlns:a16="http://schemas.microsoft.com/office/drawing/2014/main" id="{00000000-0008-0000-0E00-000047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69" name="Group 1898">
                      <a:extLst>
                        <a:ext uri="{FF2B5EF4-FFF2-40B4-BE49-F238E27FC236}">
                          <a16:creationId xmlns:a16="http://schemas.microsoft.com/office/drawing/2014/main" id="{00000000-0008-0000-0E00-000039020000}"/>
                        </a:ext>
                      </a:extLst>
                    </xdr:cNvPr>
                    <xdr:cNvGrpSpPr>
                      <a:grpSpLocks/>
                    </xdr:cNvGrpSpPr>
                  </xdr:nvGrpSpPr>
                  <xdr:grpSpPr bwMode="auto">
                    <a:xfrm>
                      <a:off x="306" y="203"/>
                      <a:ext cx="48" cy="102"/>
                      <a:chOff x="356" y="204"/>
                      <a:chExt cx="48" cy="102"/>
                    </a:xfrm>
                  </xdr:grpSpPr>
                  <xdr:grpSp>
                    <xdr:nvGrpSpPr>
                      <xdr:cNvPr id="570" name="Group 1899">
                        <a:extLst>
                          <a:ext uri="{FF2B5EF4-FFF2-40B4-BE49-F238E27FC236}">
                            <a16:creationId xmlns:a16="http://schemas.microsoft.com/office/drawing/2014/main" id="{00000000-0008-0000-0E00-00003A020000}"/>
                          </a:ext>
                        </a:extLst>
                      </xdr:cNvPr>
                      <xdr:cNvGrpSpPr>
                        <a:grpSpLocks/>
                      </xdr:cNvGrpSpPr>
                    </xdr:nvGrpSpPr>
                    <xdr:grpSpPr bwMode="auto">
                      <a:xfrm>
                        <a:off x="356" y="205"/>
                        <a:ext cx="28" cy="99"/>
                        <a:chOff x="335" y="205"/>
                        <a:chExt cx="28" cy="99"/>
                      </a:xfrm>
                    </xdr:grpSpPr>
                    <xdr:sp macro="" textlink="">
                      <xdr:nvSpPr>
                        <xdr:cNvPr id="576" name="Freeform 1900">
                          <a:extLst>
                            <a:ext uri="{FF2B5EF4-FFF2-40B4-BE49-F238E27FC236}">
                              <a16:creationId xmlns:a16="http://schemas.microsoft.com/office/drawing/2014/main" id="{00000000-0008-0000-0E00-000040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77" name="Group 1901">
                          <a:extLst>
                            <a:ext uri="{FF2B5EF4-FFF2-40B4-BE49-F238E27FC236}">
                              <a16:creationId xmlns:a16="http://schemas.microsoft.com/office/drawing/2014/main" id="{00000000-0008-0000-0E00-000041020000}"/>
                            </a:ext>
                          </a:extLst>
                        </xdr:cNvPr>
                        <xdr:cNvGrpSpPr>
                          <a:grpSpLocks/>
                        </xdr:cNvGrpSpPr>
                      </xdr:nvGrpSpPr>
                      <xdr:grpSpPr bwMode="auto">
                        <a:xfrm rot="40272">
                          <a:off x="335" y="246"/>
                          <a:ext cx="26" cy="58"/>
                          <a:chOff x="339" y="236"/>
                          <a:chExt cx="26" cy="58"/>
                        </a:xfrm>
                      </xdr:grpSpPr>
                      <xdr:sp macro="" textlink="">
                        <xdr:nvSpPr>
                          <xdr:cNvPr id="578" name="Freeform 1902">
                            <a:extLst>
                              <a:ext uri="{FF2B5EF4-FFF2-40B4-BE49-F238E27FC236}">
                                <a16:creationId xmlns:a16="http://schemas.microsoft.com/office/drawing/2014/main" id="{00000000-0008-0000-0E00-000042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9" name="Freeform 1903">
                            <a:extLst>
                              <a:ext uri="{FF2B5EF4-FFF2-40B4-BE49-F238E27FC236}">
                                <a16:creationId xmlns:a16="http://schemas.microsoft.com/office/drawing/2014/main" id="{00000000-0008-0000-0E00-000043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71" name="Group 1904">
                        <a:extLst>
                          <a:ext uri="{FF2B5EF4-FFF2-40B4-BE49-F238E27FC236}">
                            <a16:creationId xmlns:a16="http://schemas.microsoft.com/office/drawing/2014/main" id="{00000000-0008-0000-0E00-00003B020000}"/>
                          </a:ext>
                        </a:extLst>
                      </xdr:cNvPr>
                      <xdr:cNvGrpSpPr>
                        <a:grpSpLocks/>
                      </xdr:cNvGrpSpPr>
                    </xdr:nvGrpSpPr>
                    <xdr:grpSpPr bwMode="auto">
                      <a:xfrm>
                        <a:off x="376" y="204"/>
                        <a:ext cx="28" cy="102"/>
                        <a:chOff x="376" y="204"/>
                        <a:chExt cx="28" cy="102"/>
                      </a:xfrm>
                    </xdr:grpSpPr>
                    <xdr:sp macro="" textlink="">
                      <xdr:nvSpPr>
                        <xdr:cNvPr id="572" name="Freeform 1905">
                          <a:extLst>
                            <a:ext uri="{FF2B5EF4-FFF2-40B4-BE49-F238E27FC236}">
                              <a16:creationId xmlns:a16="http://schemas.microsoft.com/office/drawing/2014/main" id="{00000000-0008-0000-0E00-00003C02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73" name="Group 1906">
                          <a:extLst>
                            <a:ext uri="{FF2B5EF4-FFF2-40B4-BE49-F238E27FC236}">
                              <a16:creationId xmlns:a16="http://schemas.microsoft.com/office/drawing/2014/main" id="{00000000-0008-0000-0E00-00003D020000}"/>
                            </a:ext>
                          </a:extLst>
                        </xdr:cNvPr>
                        <xdr:cNvGrpSpPr>
                          <a:grpSpLocks/>
                        </xdr:cNvGrpSpPr>
                      </xdr:nvGrpSpPr>
                      <xdr:grpSpPr bwMode="auto">
                        <a:xfrm>
                          <a:off x="381" y="248"/>
                          <a:ext cx="23" cy="58"/>
                          <a:chOff x="381" y="248"/>
                          <a:chExt cx="23" cy="58"/>
                        </a:xfrm>
                      </xdr:grpSpPr>
                      <xdr:sp macro="" textlink="">
                        <xdr:nvSpPr>
                          <xdr:cNvPr id="574" name="Freeform 1907">
                            <a:extLst>
                              <a:ext uri="{FF2B5EF4-FFF2-40B4-BE49-F238E27FC236}">
                                <a16:creationId xmlns:a16="http://schemas.microsoft.com/office/drawing/2014/main" id="{00000000-0008-0000-0E00-00003E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5" name="Freeform 1908">
                            <a:extLst>
                              <a:ext uri="{FF2B5EF4-FFF2-40B4-BE49-F238E27FC236}">
                                <a16:creationId xmlns:a16="http://schemas.microsoft.com/office/drawing/2014/main" id="{00000000-0008-0000-0E00-00003F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63" name="Group 1909">
                    <a:extLst>
                      <a:ext uri="{FF2B5EF4-FFF2-40B4-BE49-F238E27FC236}">
                        <a16:creationId xmlns:a16="http://schemas.microsoft.com/office/drawing/2014/main" id="{00000000-0008-0000-0E00-000033020000}"/>
                      </a:ext>
                    </a:extLst>
                  </xdr:cNvPr>
                  <xdr:cNvGrpSpPr>
                    <a:grpSpLocks/>
                  </xdr:cNvGrpSpPr>
                </xdr:nvGrpSpPr>
                <xdr:grpSpPr bwMode="auto">
                  <a:xfrm>
                    <a:off x="339" y="142"/>
                    <a:ext cx="22" cy="74"/>
                    <a:chOff x="402" y="142"/>
                    <a:chExt cx="22" cy="74"/>
                  </a:xfrm>
                </xdr:grpSpPr>
                <xdr:sp macro="" textlink="">
                  <xdr:nvSpPr>
                    <xdr:cNvPr id="564" name="Freeform 1910">
                      <a:extLst>
                        <a:ext uri="{FF2B5EF4-FFF2-40B4-BE49-F238E27FC236}">
                          <a16:creationId xmlns:a16="http://schemas.microsoft.com/office/drawing/2014/main" id="{00000000-0008-0000-0E00-00003402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65" name="Group 1911">
                      <a:extLst>
                        <a:ext uri="{FF2B5EF4-FFF2-40B4-BE49-F238E27FC236}">
                          <a16:creationId xmlns:a16="http://schemas.microsoft.com/office/drawing/2014/main" id="{00000000-0008-0000-0E00-000035020000}"/>
                        </a:ext>
                      </a:extLst>
                    </xdr:cNvPr>
                    <xdr:cNvGrpSpPr>
                      <a:grpSpLocks/>
                    </xdr:cNvGrpSpPr>
                  </xdr:nvGrpSpPr>
                  <xdr:grpSpPr bwMode="auto">
                    <a:xfrm>
                      <a:off x="409" y="170"/>
                      <a:ext cx="15" cy="46"/>
                      <a:chOff x="325" y="55"/>
                      <a:chExt cx="15" cy="46"/>
                    </a:xfrm>
                  </xdr:grpSpPr>
                  <xdr:sp macro="" textlink="">
                    <xdr:nvSpPr>
                      <xdr:cNvPr id="566" name="Freeform 1912">
                        <a:extLst>
                          <a:ext uri="{FF2B5EF4-FFF2-40B4-BE49-F238E27FC236}">
                            <a16:creationId xmlns:a16="http://schemas.microsoft.com/office/drawing/2014/main" id="{00000000-0008-0000-0E00-00003602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7" name="Freeform 1913">
                        <a:extLst>
                          <a:ext uri="{FF2B5EF4-FFF2-40B4-BE49-F238E27FC236}">
                            <a16:creationId xmlns:a16="http://schemas.microsoft.com/office/drawing/2014/main" id="{00000000-0008-0000-0E00-00003702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sp macro="" textlink="">
          <xdr:nvSpPr>
            <xdr:cNvPr id="549" name="テキスト ボックス 548">
              <a:extLst>
                <a:ext uri="{FF2B5EF4-FFF2-40B4-BE49-F238E27FC236}">
                  <a16:creationId xmlns:a16="http://schemas.microsoft.com/office/drawing/2014/main" id="{00000000-0008-0000-0E00-000025020000}"/>
                </a:ext>
              </a:extLst>
            </xdr:cNvPr>
            <xdr:cNvSpPr txBox="1"/>
          </xdr:nvSpPr>
          <xdr:spPr>
            <a:xfrm>
              <a:off x="8876033" y="6971786"/>
              <a:ext cx="514946" cy="439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舗装部</a:t>
              </a:r>
            </a:p>
          </xdr:txBody>
        </xdr:sp>
        <xdr:sp macro="" textlink="">
          <xdr:nvSpPr>
            <xdr:cNvPr id="550" name="テキスト ボックス 549">
              <a:extLst>
                <a:ext uri="{FF2B5EF4-FFF2-40B4-BE49-F238E27FC236}">
                  <a16:creationId xmlns:a16="http://schemas.microsoft.com/office/drawing/2014/main" id="{00000000-0008-0000-0E00-000026020000}"/>
                </a:ext>
              </a:extLst>
            </xdr:cNvPr>
            <xdr:cNvSpPr txBox="1"/>
          </xdr:nvSpPr>
          <xdr:spPr>
            <a:xfrm>
              <a:off x="10328538" y="6947160"/>
              <a:ext cx="832847" cy="270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緑道／園内</a:t>
              </a:r>
            </a:p>
          </xdr:txBody>
        </xdr:sp>
        <xdr:grpSp>
          <xdr:nvGrpSpPr>
            <xdr:cNvPr id="551" name="グループ化 550">
              <a:extLst>
                <a:ext uri="{FF2B5EF4-FFF2-40B4-BE49-F238E27FC236}">
                  <a16:creationId xmlns:a16="http://schemas.microsoft.com/office/drawing/2014/main" id="{00000000-0008-0000-0E00-000027020000}"/>
                </a:ext>
              </a:extLst>
            </xdr:cNvPr>
            <xdr:cNvGrpSpPr/>
          </xdr:nvGrpSpPr>
          <xdr:grpSpPr>
            <a:xfrm>
              <a:off x="10289181" y="5271079"/>
              <a:ext cx="499335" cy="340721"/>
              <a:chOff x="10363017" y="2450995"/>
              <a:chExt cx="509421" cy="341453"/>
            </a:xfrm>
          </xdr:grpSpPr>
          <xdr:sp macro="" textlink="">
            <xdr:nvSpPr>
              <xdr:cNvPr id="553" name="楕円 1">
                <a:extLst>
                  <a:ext uri="{FF2B5EF4-FFF2-40B4-BE49-F238E27FC236}">
                    <a16:creationId xmlns:a16="http://schemas.microsoft.com/office/drawing/2014/main" id="{00000000-0008-0000-0E00-000029020000}"/>
                  </a:ext>
                </a:extLst>
              </xdr:cNvPr>
              <xdr:cNvSpPr>
                <a:spLocks noChangeArrowheads="1"/>
              </xdr:cNvSpPr>
            </xdr:nvSpPr>
            <xdr:spPr bwMode="auto">
              <a:xfrm>
                <a:off x="10549535" y="2678074"/>
                <a:ext cx="107061" cy="114374"/>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4" name="テキスト ボックス 553">
                <a:extLst>
                  <a:ext uri="{FF2B5EF4-FFF2-40B4-BE49-F238E27FC236}">
                    <a16:creationId xmlns:a16="http://schemas.microsoft.com/office/drawing/2014/main" id="{00000000-0008-0000-0E00-00002A020000}"/>
                  </a:ext>
                </a:extLst>
              </xdr:cNvPr>
              <xdr:cNvSpPr txBox="1"/>
            </xdr:nvSpPr>
            <xdr:spPr>
              <a:xfrm>
                <a:off x="10363017" y="2450995"/>
                <a:ext cx="509421" cy="2111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grpSp>
        <xdr:sp macro="" textlink="">
          <xdr:nvSpPr>
            <xdr:cNvPr id="552" name="テキスト ボックス 551">
              <a:extLst>
                <a:ext uri="{FF2B5EF4-FFF2-40B4-BE49-F238E27FC236}">
                  <a16:creationId xmlns:a16="http://schemas.microsoft.com/office/drawing/2014/main" id="{00000000-0008-0000-0E00-000028020000}"/>
                </a:ext>
              </a:extLst>
            </xdr:cNvPr>
            <xdr:cNvSpPr txBox="1"/>
          </xdr:nvSpPr>
          <xdr:spPr>
            <a:xfrm>
              <a:off x="8039202" y="5475106"/>
              <a:ext cx="513095" cy="203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grpSp>
    </xdr:grpSp>
    <xdr:clientData/>
  </xdr:twoCellAnchor>
  <xdr:twoCellAnchor>
    <xdr:from>
      <xdr:col>17</xdr:col>
      <xdr:colOff>59814</xdr:colOff>
      <xdr:row>19</xdr:row>
      <xdr:rowOff>2178</xdr:rowOff>
    </xdr:from>
    <xdr:to>
      <xdr:col>24</xdr:col>
      <xdr:colOff>282503</xdr:colOff>
      <xdr:row>29</xdr:row>
      <xdr:rowOff>105906</xdr:rowOff>
    </xdr:to>
    <xdr:grpSp>
      <xdr:nvGrpSpPr>
        <xdr:cNvPr id="842" name="グループ化 841">
          <a:extLst>
            <a:ext uri="{FF2B5EF4-FFF2-40B4-BE49-F238E27FC236}">
              <a16:creationId xmlns:a16="http://schemas.microsoft.com/office/drawing/2014/main" id="{00000000-0008-0000-0E00-00004A030000}"/>
            </a:ext>
          </a:extLst>
        </xdr:cNvPr>
        <xdr:cNvGrpSpPr/>
      </xdr:nvGrpSpPr>
      <xdr:grpSpPr>
        <a:xfrm>
          <a:off x="7968450" y="4516451"/>
          <a:ext cx="2993598" cy="2412819"/>
          <a:chOff x="7794114" y="4517028"/>
          <a:chExt cx="3032564" cy="2484978"/>
        </a:xfrm>
      </xdr:grpSpPr>
      <xdr:grpSp>
        <xdr:nvGrpSpPr>
          <xdr:cNvPr id="843" name="グループ化 842">
            <a:extLst>
              <a:ext uri="{FF2B5EF4-FFF2-40B4-BE49-F238E27FC236}">
                <a16:creationId xmlns:a16="http://schemas.microsoft.com/office/drawing/2014/main" id="{00000000-0008-0000-0E00-00004B030000}"/>
              </a:ext>
            </a:extLst>
          </xdr:cNvPr>
          <xdr:cNvGrpSpPr/>
        </xdr:nvGrpSpPr>
        <xdr:grpSpPr>
          <a:xfrm>
            <a:off x="8329827" y="4517028"/>
            <a:ext cx="2496851" cy="2444552"/>
            <a:chOff x="8976692" y="4309726"/>
            <a:chExt cx="2489132" cy="2416111"/>
          </a:xfrm>
        </xdr:grpSpPr>
        <xdr:grpSp>
          <xdr:nvGrpSpPr>
            <xdr:cNvPr id="899" name="グループ化 898">
              <a:extLst>
                <a:ext uri="{FF2B5EF4-FFF2-40B4-BE49-F238E27FC236}">
                  <a16:creationId xmlns:a16="http://schemas.microsoft.com/office/drawing/2014/main" id="{00000000-0008-0000-0E00-000083030000}"/>
                </a:ext>
              </a:extLst>
            </xdr:cNvPr>
            <xdr:cNvGrpSpPr/>
          </xdr:nvGrpSpPr>
          <xdr:grpSpPr>
            <a:xfrm>
              <a:off x="10355210" y="5593197"/>
              <a:ext cx="230776" cy="261674"/>
              <a:chOff x="9862934" y="2797290"/>
              <a:chExt cx="236516" cy="263314"/>
            </a:xfrm>
          </xdr:grpSpPr>
          <xdr:grpSp>
            <xdr:nvGrpSpPr>
              <xdr:cNvPr id="1117" name="Group 1868">
                <a:extLst>
                  <a:ext uri="{FF2B5EF4-FFF2-40B4-BE49-F238E27FC236}">
                    <a16:creationId xmlns:a16="http://schemas.microsoft.com/office/drawing/2014/main" id="{00000000-0008-0000-0E00-00005D040000}"/>
                  </a:ext>
                </a:extLst>
              </xdr:cNvPr>
              <xdr:cNvGrpSpPr>
                <a:grpSpLocks/>
              </xdr:cNvGrpSpPr>
            </xdr:nvGrpSpPr>
            <xdr:grpSpPr bwMode="auto">
              <a:xfrm flipH="1">
                <a:off x="9862934" y="2797290"/>
                <a:ext cx="172311" cy="263314"/>
                <a:chOff x="283" y="107"/>
                <a:chExt cx="78" cy="198"/>
              </a:xfrm>
            </xdr:grpSpPr>
            <xdr:grpSp>
              <xdr:nvGrpSpPr>
                <xdr:cNvPr id="1119" name="Group 1869">
                  <a:extLst>
                    <a:ext uri="{FF2B5EF4-FFF2-40B4-BE49-F238E27FC236}">
                      <a16:creationId xmlns:a16="http://schemas.microsoft.com/office/drawing/2014/main" id="{00000000-0008-0000-0E00-00005F040000}"/>
                    </a:ext>
                  </a:extLst>
                </xdr:cNvPr>
                <xdr:cNvGrpSpPr>
                  <a:grpSpLocks/>
                </xdr:cNvGrpSpPr>
              </xdr:nvGrpSpPr>
              <xdr:grpSpPr bwMode="auto">
                <a:xfrm>
                  <a:off x="283" y="141"/>
                  <a:ext cx="36" cy="69"/>
                  <a:chOff x="320" y="141"/>
                  <a:chExt cx="36" cy="69"/>
                </a:xfrm>
              </xdr:grpSpPr>
              <xdr:sp macro="" textlink="">
                <xdr:nvSpPr>
                  <xdr:cNvPr id="1160" name="Freeform 1870">
                    <a:extLst>
                      <a:ext uri="{FF2B5EF4-FFF2-40B4-BE49-F238E27FC236}">
                        <a16:creationId xmlns:a16="http://schemas.microsoft.com/office/drawing/2014/main" id="{00000000-0008-0000-0E00-00008804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161" name="Group 1871">
                    <a:extLst>
                      <a:ext uri="{FF2B5EF4-FFF2-40B4-BE49-F238E27FC236}">
                        <a16:creationId xmlns:a16="http://schemas.microsoft.com/office/drawing/2014/main" id="{00000000-0008-0000-0E00-000089040000}"/>
                      </a:ext>
                    </a:extLst>
                  </xdr:cNvPr>
                  <xdr:cNvGrpSpPr>
                    <a:grpSpLocks/>
                  </xdr:cNvGrpSpPr>
                </xdr:nvGrpSpPr>
                <xdr:grpSpPr bwMode="auto">
                  <a:xfrm>
                    <a:off x="320" y="166"/>
                    <a:ext cx="28" cy="44"/>
                    <a:chOff x="299" y="179"/>
                    <a:chExt cx="28" cy="44"/>
                  </a:xfrm>
                </xdr:grpSpPr>
                <xdr:sp macro="" textlink="">
                  <xdr:nvSpPr>
                    <xdr:cNvPr id="1162" name="Freeform 1872">
                      <a:extLst>
                        <a:ext uri="{FF2B5EF4-FFF2-40B4-BE49-F238E27FC236}">
                          <a16:creationId xmlns:a16="http://schemas.microsoft.com/office/drawing/2014/main" id="{00000000-0008-0000-0E00-00008A04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63" name="Freeform 1873">
                      <a:extLst>
                        <a:ext uri="{FF2B5EF4-FFF2-40B4-BE49-F238E27FC236}">
                          <a16:creationId xmlns:a16="http://schemas.microsoft.com/office/drawing/2014/main" id="{00000000-0008-0000-0E00-00008B04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120" name="Group 1874">
                  <a:extLst>
                    <a:ext uri="{FF2B5EF4-FFF2-40B4-BE49-F238E27FC236}">
                      <a16:creationId xmlns:a16="http://schemas.microsoft.com/office/drawing/2014/main" id="{00000000-0008-0000-0E00-000060040000}"/>
                    </a:ext>
                  </a:extLst>
                </xdr:cNvPr>
                <xdr:cNvGrpSpPr>
                  <a:grpSpLocks/>
                </xdr:cNvGrpSpPr>
              </xdr:nvGrpSpPr>
              <xdr:grpSpPr bwMode="auto">
                <a:xfrm>
                  <a:off x="306" y="107"/>
                  <a:ext cx="48" cy="198"/>
                  <a:chOff x="306" y="107"/>
                  <a:chExt cx="48" cy="198"/>
                </a:xfrm>
              </xdr:grpSpPr>
              <xdr:grpSp>
                <xdr:nvGrpSpPr>
                  <xdr:cNvPr id="1126" name="Group 1875">
                    <a:extLst>
                      <a:ext uri="{FF2B5EF4-FFF2-40B4-BE49-F238E27FC236}">
                        <a16:creationId xmlns:a16="http://schemas.microsoft.com/office/drawing/2014/main" id="{00000000-0008-0000-0E00-000066040000}"/>
                      </a:ext>
                    </a:extLst>
                  </xdr:cNvPr>
                  <xdr:cNvGrpSpPr>
                    <a:grpSpLocks/>
                  </xdr:cNvGrpSpPr>
                </xdr:nvGrpSpPr>
                <xdr:grpSpPr bwMode="auto">
                  <a:xfrm>
                    <a:off x="307" y="107"/>
                    <a:ext cx="41" cy="114"/>
                    <a:chOff x="307" y="107"/>
                    <a:chExt cx="41" cy="114"/>
                  </a:xfrm>
                </xdr:grpSpPr>
                <xdr:grpSp>
                  <xdr:nvGrpSpPr>
                    <xdr:cNvPr id="1138" name="Group 1876">
                      <a:extLst>
                        <a:ext uri="{FF2B5EF4-FFF2-40B4-BE49-F238E27FC236}">
                          <a16:creationId xmlns:a16="http://schemas.microsoft.com/office/drawing/2014/main" id="{00000000-0008-0000-0E00-000072040000}"/>
                        </a:ext>
                      </a:extLst>
                    </xdr:cNvPr>
                    <xdr:cNvGrpSpPr>
                      <a:grpSpLocks/>
                    </xdr:cNvGrpSpPr>
                  </xdr:nvGrpSpPr>
                  <xdr:grpSpPr bwMode="auto">
                    <a:xfrm>
                      <a:off x="309" y="186"/>
                      <a:ext cx="38" cy="35"/>
                      <a:chOff x="359" y="187"/>
                      <a:chExt cx="38" cy="35"/>
                    </a:xfrm>
                  </xdr:grpSpPr>
                  <xdr:sp macro="" textlink="">
                    <xdr:nvSpPr>
                      <xdr:cNvPr id="1156" name="Freeform 1877">
                        <a:extLst>
                          <a:ext uri="{FF2B5EF4-FFF2-40B4-BE49-F238E27FC236}">
                            <a16:creationId xmlns:a16="http://schemas.microsoft.com/office/drawing/2014/main" id="{00000000-0008-0000-0E00-00008404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157" name="Group 1878">
                        <a:extLst>
                          <a:ext uri="{FF2B5EF4-FFF2-40B4-BE49-F238E27FC236}">
                            <a16:creationId xmlns:a16="http://schemas.microsoft.com/office/drawing/2014/main" id="{00000000-0008-0000-0E00-000085040000}"/>
                          </a:ext>
                        </a:extLst>
                      </xdr:cNvPr>
                      <xdr:cNvGrpSpPr>
                        <a:grpSpLocks/>
                      </xdr:cNvGrpSpPr>
                    </xdr:nvGrpSpPr>
                    <xdr:grpSpPr bwMode="auto">
                      <a:xfrm>
                        <a:off x="359" y="187"/>
                        <a:ext cx="36" cy="9"/>
                        <a:chOff x="290" y="92"/>
                        <a:chExt cx="36" cy="9"/>
                      </a:xfrm>
                    </xdr:grpSpPr>
                    <xdr:sp macro="" textlink="">
                      <xdr:nvSpPr>
                        <xdr:cNvPr id="1158" name="Freeform 1879">
                          <a:extLst>
                            <a:ext uri="{FF2B5EF4-FFF2-40B4-BE49-F238E27FC236}">
                              <a16:creationId xmlns:a16="http://schemas.microsoft.com/office/drawing/2014/main" id="{00000000-0008-0000-0E00-00008604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159" name="Freeform 1880">
                          <a:extLst>
                            <a:ext uri="{FF2B5EF4-FFF2-40B4-BE49-F238E27FC236}">
                              <a16:creationId xmlns:a16="http://schemas.microsoft.com/office/drawing/2014/main" id="{00000000-0008-0000-0E00-00008704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139" name="Group 1881">
                      <a:extLst>
                        <a:ext uri="{FF2B5EF4-FFF2-40B4-BE49-F238E27FC236}">
                          <a16:creationId xmlns:a16="http://schemas.microsoft.com/office/drawing/2014/main" id="{00000000-0008-0000-0E00-000073040000}"/>
                        </a:ext>
                      </a:extLst>
                    </xdr:cNvPr>
                    <xdr:cNvGrpSpPr>
                      <a:grpSpLocks/>
                    </xdr:cNvGrpSpPr>
                  </xdr:nvGrpSpPr>
                  <xdr:grpSpPr bwMode="auto">
                    <a:xfrm>
                      <a:off x="307" y="107"/>
                      <a:ext cx="41" cy="83"/>
                      <a:chOff x="307" y="107"/>
                      <a:chExt cx="41" cy="83"/>
                    </a:xfrm>
                  </xdr:grpSpPr>
                  <xdr:grpSp>
                    <xdr:nvGrpSpPr>
                      <xdr:cNvPr id="1140" name="Group 1882">
                        <a:extLst>
                          <a:ext uri="{FF2B5EF4-FFF2-40B4-BE49-F238E27FC236}">
                            <a16:creationId xmlns:a16="http://schemas.microsoft.com/office/drawing/2014/main" id="{00000000-0008-0000-0E00-000074040000}"/>
                          </a:ext>
                        </a:extLst>
                      </xdr:cNvPr>
                      <xdr:cNvGrpSpPr>
                        <a:grpSpLocks noChangeAspect="1"/>
                      </xdr:cNvGrpSpPr>
                    </xdr:nvGrpSpPr>
                    <xdr:grpSpPr bwMode="auto">
                      <a:xfrm>
                        <a:off x="308" y="107"/>
                        <a:ext cx="32" cy="52"/>
                        <a:chOff x="288" y="0"/>
                        <a:chExt cx="63" cy="103"/>
                      </a:xfrm>
                    </xdr:grpSpPr>
                    <xdr:grpSp>
                      <xdr:nvGrpSpPr>
                        <xdr:cNvPr id="1142" name="Group 1883">
                          <a:extLst>
                            <a:ext uri="{FF2B5EF4-FFF2-40B4-BE49-F238E27FC236}">
                              <a16:creationId xmlns:a16="http://schemas.microsoft.com/office/drawing/2014/main" id="{00000000-0008-0000-0E00-000076040000}"/>
                            </a:ext>
                          </a:extLst>
                        </xdr:cNvPr>
                        <xdr:cNvGrpSpPr>
                          <a:grpSpLocks noChangeAspect="1"/>
                        </xdr:cNvGrpSpPr>
                      </xdr:nvGrpSpPr>
                      <xdr:grpSpPr bwMode="auto">
                        <a:xfrm>
                          <a:off x="288" y="0"/>
                          <a:ext cx="55" cy="76"/>
                          <a:chOff x="288" y="0"/>
                          <a:chExt cx="110" cy="152"/>
                        </a:xfrm>
                      </xdr:grpSpPr>
                      <xdr:grpSp>
                        <xdr:nvGrpSpPr>
                          <xdr:cNvPr id="1144" name="Group 1884">
                            <a:extLst>
                              <a:ext uri="{FF2B5EF4-FFF2-40B4-BE49-F238E27FC236}">
                                <a16:creationId xmlns:a16="http://schemas.microsoft.com/office/drawing/2014/main" id="{00000000-0008-0000-0E00-000078040000}"/>
                              </a:ext>
                            </a:extLst>
                          </xdr:cNvPr>
                          <xdr:cNvGrpSpPr>
                            <a:grpSpLocks noChangeAspect="1"/>
                          </xdr:cNvGrpSpPr>
                        </xdr:nvGrpSpPr>
                        <xdr:grpSpPr bwMode="auto">
                          <a:xfrm>
                            <a:off x="304" y="48"/>
                            <a:ext cx="82" cy="104"/>
                            <a:chOff x="124" y="68"/>
                            <a:chExt cx="64" cy="92"/>
                          </a:xfrm>
                        </xdr:grpSpPr>
                        <xdr:sp macro="" textlink="">
                          <xdr:nvSpPr>
                            <xdr:cNvPr id="1153" name="Freeform 1885">
                              <a:extLst>
                                <a:ext uri="{FF2B5EF4-FFF2-40B4-BE49-F238E27FC236}">
                                  <a16:creationId xmlns:a16="http://schemas.microsoft.com/office/drawing/2014/main" id="{00000000-0008-0000-0E00-00008104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54" name="Freeform 1886">
                              <a:extLst>
                                <a:ext uri="{FF2B5EF4-FFF2-40B4-BE49-F238E27FC236}">
                                  <a16:creationId xmlns:a16="http://schemas.microsoft.com/office/drawing/2014/main" id="{00000000-0008-0000-0E00-00008204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155" name="Freeform 1887">
                              <a:extLst>
                                <a:ext uri="{FF2B5EF4-FFF2-40B4-BE49-F238E27FC236}">
                                  <a16:creationId xmlns:a16="http://schemas.microsoft.com/office/drawing/2014/main" id="{00000000-0008-0000-0E00-00008304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145" name="Group 1888">
                            <a:extLst>
                              <a:ext uri="{FF2B5EF4-FFF2-40B4-BE49-F238E27FC236}">
                                <a16:creationId xmlns:a16="http://schemas.microsoft.com/office/drawing/2014/main" id="{00000000-0008-0000-0E00-000079040000}"/>
                              </a:ext>
                            </a:extLst>
                          </xdr:cNvPr>
                          <xdr:cNvGrpSpPr>
                            <a:grpSpLocks noChangeAspect="1"/>
                          </xdr:cNvGrpSpPr>
                        </xdr:nvGrpSpPr>
                        <xdr:grpSpPr bwMode="auto">
                          <a:xfrm>
                            <a:off x="288" y="0"/>
                            <a:ext cx="110" cy="120"/>
                            <a:chOff x="288" y="0"/>
                            <a:chExt cx="110" cy="120"/>
                          </a:xfrm>
                        </xdr:grpSpPr>
                        <xdr:sp macro="" textlink="">
                          <xdr:nvSpPr>
                            <xdr:cNvPr id="1146" name="Freeform 1889">
                              <a:extLst>
                                <a:ext uri="{FF2B5EF4-FFF2-40B4-BE49-F238E27FC236}">
                                  <a16:creationId xmlns:a16="http://schemas.microsoft.com/office/drawing/2014/main" id="{00000000-0008-0000-0E00-00007A04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147" name="Group 1890">
                              <a:extLst>
                                <a:ext uri="{FF2B5EF4-FFF2-40B4-BE49-F238E27FC236}">
                                  <a16:creationId xmlns:a16="http://schemas.microsoft.com/office/drawing/2014/main" id="{00000000-0008-0000-0E00-00007B040000}"/>
                                </a:ext>
                              </a:extLst>
                            </xdr:cNvPr>
                            <xdr:cNvGrpSpPr>
                              <a:grpSpLocks noChangeAspect="1"/>
                            </xdr:cNvGrpSpPr>
                          </xdr:nvGrpSpPr>
                          <xdr:grpSpPr bwMode="auto">
                            <a:xfrm>
                              <a:off x="288" y="0"/>
                              <a:ext cx="110" cy="59"/>
                              <a:chOff x="182" y="52"/>
                              <a:chExt cx="110" cy="59"/>
                            </a:xfrm>
                          </xdr:grpSpPr>
                          <xdr:sp macro="" textlink="">
                            <xdr:nvSpPr>
                              <xdr:cNvPr id="1148" name="Freeform 1891">
                                <a:extLst>
                                  <a:ext uri="{FF2B5EF4-FFF2-40B4-BE49-F238E27FC236}">
                                    <a16:creationId xmlns:a16="http://schemas.microsoft.com/office/drawing/2014/main" id="{00000000-0008-0000-0E00-00007C04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49" name="Freeform 1892">
                                <a:extLst>
                                  <a:ext uri="{FF2B5EF4-FFF2-40B4-BE49-F238E27FC236}">
                                    <a16:creationId xmlns:a16="http://schemas.microsoft.com/office/drawing/2014/main" id="{00000000-0008-0000-0E00-00007D04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150" name="Group 1893">
                                <a:extLst>
                                  <a:ext uri="{FF2B5EF4-FFF2-40B4-BE49-F238E27FC236}">
                                    <a16:creationId xmlns:a16="http://schemas.microsoft.com/office/drawing/2014/main" id="{00000000-0008-0000-0E00-00007E040000}"/>
                                  </a:ext>
                                </a:extLst>
                              </xdr:cNvPr>
                              <xdr:cNvGrpSpPr>
                                <a:grpSpLocks noChangeAspect="1"/>
                              </xdr:cNvGrpSpPr>
                            </xdr:nvGrpSpPr>
                            <xdr:grpSpPr bwMode="auto">
                              <a:xfrm>
                                <a:off x="263" y="87"/>
                                <a:ext cx="10" cy="13"/>
                                <a:chOff x="80" y="110"/>
                                <a:chExt cx="32" cy="30"/>
                              </a:xfrm>
                            </xdr:grpSpPr>
                            <xdr:sp macro="" textlink="">
                              <xdr:nvSpPr>
                                <xdr:cNvPr id="1151" name="Rectangle 1894">
                                  <a:extLst>
                                    <a:ext uri="{FF2B5EF4-FFF2-40B4-BE49-F238E27FC236}">
                                      <a16:creationId xmlns:a16="http://schemas.microsoft.com/office/drawing/2014/main" id="{00000000-0008-0000-0E00-00007F04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52" name="Rectangle 1895">
                                  <a:extLst>
                                    <a:ext uri="{FF2B5EF4-FFF2-40B4-BE49-F238E27FC236}">
                                      <a16:creationId xmlns:a16="http://schemas.microsoft.com/office/drawing/2014/main" id="{00000000-0008-0000-0E00-00008004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143" name="Freeform 1896">
                          <a:extLst>
                            <a:ext uri="{FF2B5EF4-FFF2-40B4-BE49-F238E27FC236}">
                              <a16:creationId xmlns:a16="http://schemas.microsoft.com/office/drawing/2014/main" id="{00000000-0008-0000-0E00-00007704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141" name="Freeform 1897">
                        <a:extLst>
                          <a:ext uri="{FF2B5EF4-FFF2-40B4-BE49-F238E27FC236}">
                            <a16:creationId xmlns:a16="http://schemas.microsoft.com/office/drawing/2014/main" id="{00000000-0008-0000-0E00-00007504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127" name="Group 1898">
                    <a:extLst>
                      <a:ext uri="{FF2B5EF4-FFF2-40B4-BE49-F238E27FC236}">
                        <a16:creationId xmlns:a16="http://schemas.microsoft.com/office/drawing/2014/main" id="{00000000-0008-0000-0E00-000067040000}"/>
                      </a:ext>
                    </a:extLst>
                  </xdr:cNvPr>
                  <xdr:cNvGrpSpPr>
                    <a:grpSpLocks/>
                  </xdr:cNvGrpSpPr>
                </xdr:nvGrpSpPr>
                <xdr:grpSpPr bwMode="auto">
                  <a:xfrm>
                    <a:off x="306" y="203"/>
                    <a:ext cx="48" cy="102"/>
                    <a:chOff x="356" y="204"/>
                    <a:chExt cx="48" cy="102"/>
                  </a:xfrm>
                </xdr:grpSpPr>
                <xdr:grpSp>
                  <xdr:nvGrpSpPr>
                    <xdr:cNvPr id="1128" name="Group 1899">
                      <a:extLst>
                        <a:ext uri="{FF2B5EF4-FFF2-40B4-BE49-F238E27FC236}">
                          <a16:creationId xmlns:a16="http://schemas.microsoft.com/office/drawing/2014/main" id="{00000000-0008-0000-0E00-000068040000}"/>
                        </a:ext>
                      </a:extLst>
                    </xdr:cNvPr>
                    <xdr:cNvGrpSpPr>
                      <a:grpSpLocks/>
                    </xdr:cNvGrpSpPr>
                  </xdr:nvGrpSpPr>
                  <xdr:grpSpPr bwMode="auto">
                    <a:xfrm>
                      <a:off x="356" y="205"/>
                      <a:ext cx="28" cy="99"/>
                      <a:chOff x="335" y="205"/>
                      <a:chExt cx="28" cy="99"/>
                    </a:xfrm>
                  </xdr:grpSpPr>
                  <xdr:sp macro="" textlink="">
                    <xdr:nvSpPr>
                      <xdr:cNvPr id="1134" name="Freeform 1900">
                        <a:extLst>
                          <a:ext uri="{FF2B5EF4-FFF2-40B4-BE49-F238E27FC236}">
                            <a16:creationId xmlns:a16="http://schemas.microsoft.com/office/drawing/2014/main" id="{00000000-0008-0000-0E00-00006E04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135" name="Group 1901">
                        <a:extLst>
                          <a:ext uri="{FF2B5EF4-FFF2-40B4-BE49-F238E27FC236}">
                            <a16:creationId xmlns:a16="http://schemas.microsoft.com/office/drawing/2014/main" id="{00000000-0008-0000-0E00-00006F040000}"/>
                          </a:ext>
                        </a:extLst>
                      </xdr:cNvPr>
                      <xdr:cNvGrpSpPr>
                        <a:grpSpLocks/>
                      </xdr:cNvGrpSpPr>
                    </xdr:nvGrpSpPr>
                    <xdr:grpSpPr bwMode="auto">
                      <a:xfrm rot="40272">
                        <a:off x="335" y="246"/>
                        <a:ext cx="26" cy="58"/>
                        <a:chOff x="339" y="236"/>
                        <a:chExt cx="26" cy="58"/>
                      </a:xfrm>
                    </xdr:grpSpPr>
                    <xdr:sp macro="" textlink="">
                      <xdr:nvSpPr>
                        <xdr:cNvPr id="1136" name="Freeform 1902">
                          <a:extLst>
                            <a:ext uri="{FF2B5EF4-FFF2-40B4-BE49-F238E27FC236}">
                              <a16:creationId xmlns:a16="http://schemas.microsoft.com/office/drawing/2014/main" id="{00000000-0008-0000-0E00-00007004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7" name="Freeform 1903">
                          <a:extLst>
                            <a:ext uri="{FF2B5EF4-FFF2-40B4-BE49-F238E27FC236}">
                              <a16:creationId xmlns:a16="http://schemas.microsoft.com/office/drawing/2014/main" id="{00000000-0008-0000-0E00-00007104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129" name="Group 1904">
                      <a:extLst>
                        <a:ext uri="{FF2B5EF4-FFF2-40B4-BE49-F238E27FC236}">
                          <a16:creationId xmlns:a16="http://schemas.microsoft.com/office/drawing/2014/main" id="{00000000-0008-0000-0E00-000069040000}"/>
                        </a:ext>
                      </a:extLst>
                    </xdr:cNvPr>
                    <xdr:cNvGrpSpPr>
                      <a:grpSpLocks/>
                    </xdr:cNvGrpSpPr>
                  </xdr:nvGrpSpPr>
                  <xdr:grpSpPr bwMode="auto">
                    <a:xfrm>
                      <a:off x="376" y="204"/>
                      <a:ext cx="28" cy="102"/>
                      <a:chOff x="376" y="204"/>
                      <a:chExt cx="28" cy="102"/>
                    </a:xfrm>
                  </xdr:grpSpPr>
                  <xdr:sp macro="" textlink="">
                    <xdr:nvSpPr>
                      <xdr:cNvPr id="1130" name="Freeform 1905">
                        <a:extLst>
                          <a:ext uri="{FF2B5EF4-FFF2-40B4-BE49-F238E27FC236}">
                            <a16:creationId xmlns:a16="http://schemas.microsoft.com/office/drawing/2014/main" id="{00000000-0008-0000-0E00-00006A04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131" name="Group 1906">
                        <a:extLst>
                          <a:ext uri="{FF2B5EF4-FFF2-40B4-BE49-F238E27FC236}">
                            <a16:creationId xmlns:a16="http://schemas.microsoft.com/office/drawing/2014/main" id="{00000000-0008-0000-0E00-00006B040000}"/>
                          </a:ext>
                        </a:extLst>
                      </xdr:cNvPr>
                      <xdr:cNvGrpSpPr>
                        <a:grpSpLocks/>
                      </xdr:cNvGrpSpPr>
                    </xdr:nvGrpSpPr>
                    <xdr:grpSpPr bwMode="auto">
                      <a:xfrm>
                        <a:off x="381" y="248"/>
                        <a:ext cx="23" cy="58"/>
                        <a:chOff x="381" y="248"/>
                        <a:chExt cx="23" cy="58"/>
                      </a:xfrm>
                    </xdr:grpSpPr>
                    <xdr:sp macro="" textlink="">
                      <xdr:nvSpPr>
                        <xdr:cNvPr id="1132" name="Freeform 1907">
                          <a:extLst>
                            <a:ext uri="{FF2B5EF4-FFF2-40B4-BE49-F238E27FC236}">
                              <a16:creationId xmlns:a16="http://schemas.microsoft.com/office/drawing/2014/main" id="{00000000-0008-0000-0E00-00006C04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3" name="Freeform 1908">
                          <a:extLst>
                            <a:ext uri="{FF2B5EF4-FFF2-40B4-BE49-F238E27FC236}">
                              <a16:creationId xmlns:a16="http://schemas.microsoft.com/office/drawing/2014/main" id="{00000000-0008-0000-0E00-00006D04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121" name="Group 1909">
                  <a:extLst>
                    <a:ext uri="{FF2B5EF4-FFF2-40B4-BE49-F238E27FC236}">
                      <a16:creationId xmlns:a16="http://schemas.microsoft.com/office/drawing/2014/main" id="{00000000-0008-0000-0E00-000061040000}"/>
                    </a:ext>
                  </a:extLst>
                </xdr:cNvPr>
                <xdr:cNvGrpSpPr>
                  <a:grpSpLocks/>
                </xdr:cNvGrpSpPr>
              </xdr:nvGrpSpPr>
              <xdr:grpSpPr bwMode="auto">
                <a:xfrm>
                  <a:off x="339" y="142"/>
                  <a:ext cx="22" cy="74"/>
                  <a:chOff x="402" y="142"/>
                  <a:chExt cx="22" cy="74"/>
                </a:xfrm>
              </xdr:grpSpPr>
              <xdr:sp macro="" textlink="">
                <xdr:nvSpPr>
                  <xdr:cNvPr id="1122" name="Freeform 1910">
                    <a:extLst>
                      <a:ext uri="{FF2B5EF4-FFF2-40B4-BE49-F238E27FC236}">
                        <a16:creationId xmlns:a16="http://schemas.microsoft.com/office/drawing/2014/main" id="{00000000-0008-0000-0E00-00006204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123" name="Group 1911">
                    <a:extLst>
                      <a:ext uri="{FF2B5EF4-FFF2-40B4-BE49-F238E27FC236}">
                        <a16:creationId xmlns:a16="http://schemas.microsoft.com/office/drawing/2014/main" id="{00000000-0008-0000-0E00-000063040000}"/>
                      </a:ext>
                    </a:extLst>
                  </xdr:cNvPr>
                  <xdr:cNvGrpSpPr>
                    <a:grpSpLocks/>
                  </xdr:cNvGrpSpPr>
                </xdr:nvGrpSpPr>
                <xdr:grpSpPr bwMode="auto">
                  <a:xfrm>
                    <a:off x="409" y="170"/>
                    <a:ext cx="15" cy="46"/>
                    <a:chOff x="325" y="55"/>
                    <a:chExt cx="15" cy="46"/>
                  </a:xfrm>
                </xdr:grpSpPr>
                <xdr:sp macro="" textlink="">
                  <xdr:nvSpPr>
                    <xdr:cNvPr id="1124" name="Freeform 1912">
                      <a:extLst>
                        <a:ext uri="{FF2B5EF4-FFF2-40B4-BE49-F238E27FC236}">
                          <a16:creationId xmlns:a16="http://schemas.microsoft.com/office/drawing/2014/main" id="{00000000-0008-0000-0E00-00006404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25" name="Freeform 1913">
                      <a:extLst>
                        <a:ext uri="{FF2B5EF4-FFF2-40B4-BE49-F238E27FC236}">
                          <a16:creationId xmlns:a16="http://schemas.microsoft.com/office/drawing/2014/main" id="{00000000-0008-0000-0E00-00006504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1118" name="図 1117">
                <a:extLst>
                  <a:ext uri="{FF2B5EF4-FFF2-40B4-BE49-F238E27FC236}">
                    <a16:creationId xmlns:a16="http://schemas.microsoft.com/office/drawing/2014/main" id="{00000000-0008-0000-0E00-00005E0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grpSp>
          <xdr:nvGrpSpPr>
            <xdr:cNvPr id="900" name="グループ化 899">
              <a:extLst>
                <a:ext uri="{FF2B5EF4-FFF2-40B4-BE49-F238E27FC236}">
                  <a16:creationId xmlns:a16="http://schemas.microsoft.com/office/drawing/2014/main" id="{00000000-0008-0000-0E00-000084030000}"/>
                </a:ext>
              </a:extLst>
            </xdr:cNvPr>
            <xdr:cNvGrpSpPr/>
          </xdr:nvGrpSpPr>
          <xdr:grpSpPr>
            <a:xfrm>
              <a:off x="8976692" y="4499404"/>
              <a:ext cx="1768978" cy="2226433"/>
              <a:chOff x="9062949" y="4650685"/>
              <a:chExt cx="1765168" cy="2316660"/>
            </a:xfrm>
          </xdr:grpSpPr>
          <xdr:grpSp>
            <xdr:nvGrpSpPr>
              <xdr:cNvPr id="905" name="グループ化 904">
                <a:extLst>
                  <a:ext uri="{FF2B5EF4-FFF2-40B4-BE49-F238E27FC236}">
                    <a16:creationId xmlns:a16="http://schemas.microsoft.com/office/drawing/2014/main" id="{00000000-0008-0000-0E00-000089030000}"/>
                  </a:ext>
                </a:extLst>
              </xdr:cNvPr>
              <xdr:cNvGrpSpPr/>
            </xdr:nvGrpSpPr>
            <xdr:grpSpPr>
              <a:xfrm>
                <a:off x="9100794" y="4746030"/>
                <a:ext cx="1727323" cy="2105015"/>
                <a:chOff x="9124999" y="1722960"/>
                <a:chExt cx="1735438" cy="2064617"/>
              </a:xfrm>
            </xdr:grpSpPr>
            <xdr:grpSp>
              <xdr:nvGrpSpPr>
                <xdr:cNvPr id="1091" name="グループ化 1090">
                  <a:extLst>
                    <a:ext uri="{FF2B5EF4-FFF2-40B4-BE49-F238E27FC236}">
                      <a16:creationId xmlns:a16="http://schemas.microsoft.com/office/drawing/2014/main" id="{00000000-0008-0000-0E00-000043040000}"/>
                    </a:ext>
                  </a:extLst>
                </xdr:cNvPr>
                <xdr:cNvGrpSpPr/>
              </xdr:nvGrpSpPr>
              <xdr:grpSpPr>
                <a:xfrm>
                  <a:off x="9179099" y="1722960"/>
                  <a:ext cx="696619" cy="1020987"/>
                  <a:chOff x="9128575" y="1707637"/>
                  <a:chExt cx="702417" cy="1012705"/>
                </a:xfrm>
              </xdr:grpSpPr>
              <xdr:sp macro="" textlink="">
                <xdr:nvSpPr>
                  <xdr:cNvPr id="1113" name="テキスト ボックス 1112">
                    <a:extLst>
                      <a:ext uri="{FF2B5EF4-FFF2-40B4-BE49-F238E27FC236}">
                        <a16:creationId xmlns:a16="http://schemas.microsoft.com/office/drawing/2014/main" id="{00000000-0008-0000-0E00-000059040000}"/>
                      </a:ext>
                    </a:extLst>
                  </xdr:cNvPr>
                  <xdr:cNvSpPr txBox="1"/>
                </xdr:nvSpPr>
                <xdr:spPr>
                  <a:xfrm>
                    <a:off x="9128575" y="1707637"/>
                    <a:ext cx="702417" cy="2475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パッカー車</a:t>
                    </a:r>
                  </a:p>
                </xdr:txBody>
              </xdr:sp>
              <xdr:grpSp>
                <xdr:nvGrpSpPr>
                  <xdr:cNvPr id="1114" name="グループ化 1113">
                    <a:extLst>
                      <a:ext uri="{FF2B5EF4-FFF2-40B4-BE49-F238E27FC236}">
                        <a16:creationId xmlns:a16="http://schemas.microsoft.com/office/drawing/2014/main" id="{00000000-0008-0000-0E00-00005A040000}"/>
                      </a:ext>
                    </a:extLst>
                  </xdr:cNvPr>
                  <xdr:cNvGrpSpPr/>
                </xdr:nvGrpSpPr>
                <xdr:grpSpPr>
                  <a:xfrm rot="10800000">
                    <a:off x="9268948" y="1923235"/>
                    <a:ext cx="381195" cy="797107"/>
                    <a:chOff x="8233317" y="1747024"/>
                    <a:chExt cx="382128" cy="791752"/>
                  </a:xfrm>
                </xdr:grpSpPr>
                <xdr:sp macro="" textlink="">
                  <xdr:nvSpPr>
                    <xdr:cNvPr id="1115" name="正方形/長方形 1114">
                      <a:extLst>
                        <a:ext uri="{FF2B5EF4-FFF2-40B4-BE49-F238E27FC236}">
                          <a16:creationId xmlns:a16="http://schemas.microsoft.com/office/drawing/2014/main" id="{00000000-0008-0000-0E00-00005B04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16" name="四角形: 角を丸くする 1115">
                      <a:extLst>
                        <a:ext uri="{FF2B5EF4-FFF2-40B4-BE49-F238E27FC236}">
                          <a16:creationId xmlns:a16="http://schemas.microsoft.com/office/drawing/2014/main" id="{00000000-0008-0000-0E00-00005C04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092" name="グループ化 1091">
                  <a:extLst>
                    <a:ext uri="{FF2B5EF4-FFF2-40B4-BE49-F238E27FC236}">
                      <a16:creationId xmlns:a16="http://schemas.microsoft.com/office/drawing/2014/main" id="{00000000-0008-0000-0E00-000044040000}"/>
                    </a:ext>
                  </a:extLst>
                </xdr:cNvPr>
                <xdr:cNvGrpSpPr/>
              </xdr:nvGrpSpPr>
              <xdr:grpSpPr>
                <a:xfrm>
                  <a:off x="9124999" y="2807233"/>
                  <a:ext cx="1735438" cy="980344"/>
                  <a:chOff x="9074475" y="2781557"/>
                  <a:chExt cx="1733782" cy="972061"/>
                </a:xfrm>
              </xdr:grpSpPr>
              <xdr:sp macro="" textlink="">
                <xdr:nvSpPr>
                  <xdr:cNvPr id="1093" name="テキスト ボックス 1092">
                    <a:extLst>
                      <a:ext uri="{FF2B5EF4-FFF2-40B4-BE49-F238E27FC236}">
                        <a16:creationId xmlns:a16="http://schemas.microsoft.com/office/drawing/2014/main" id="{00000000-0008-0000-0E00-000045040000}"/>
                      </a:ext>
                    </a:extLst>
                  </xdr:cNvPr>
                  <xdr:cNvSpPr txBox="1"/>
                </xdr:nvSpPr>
                <xdr:spPr>
                  <a:xfrm>
                    <a:off x="10196667" y="3114047"/>
                    <a:ext cx="611590" cy="197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1094" name="グループ化 1093">
                    <a:extLst>
                      <a:ext uri="{FF2B5EF4-FFF2-40B4-BE49-F238E27FC236}">
                        <a16:creationId xmlns:a16="http://schemas.microsoft.com/office/drawing/2014/main" id="{00000000-0008-0000-0E00-000046040000}"/>
                      </a:ext>
                    </a:extLst>
                  </xdr:cNvPr>
                  <xdr:cNvGrpSpPr/>
                </xdr:nvGrpSpPr>
                <xdr:grpSpPr>
                  <a:xfrm>
                    <a:off x="9074475" y="2781557"/>
                    <a:ext cx="1455629" cy="972061"/>
                    <a:chOff x="8925377" y="2814549"/>
                    <a:chExt cx="1456915" cy="979742"/>
                  </a:xfrm>
                </xdr:grpSpPr>
                <xdr:grpSp>
                  <xdr:nvGrpSpPr>
                    <xdr:cNvPr id="1096" name="グループ化 1095">
                      <a:extLst>
                        <a:ext uri="{FF2B5EF4-FFF2-40B4-BE49-F238E27FC236}">
                          <a16:creationId xmlns:a16="http://schemas.microsoft.com/office/drawing/2014/main" id="{00000000-0008-0000-0E00-000048040000}"/>
                        </a:ext>
                      </a:extLst>
                    </xdr:cNvPr>
                    <xdr:cNvGrpSpPr/>
                  </xdr:nvGrpSpPr>
                  <xdr:grpSpPr>
                    <a:xfrm>
                      <a:off x="8925377" y="2814549"/>
                      <a:ext cx="774936" cy="979742"/>
                      <a:chOff x="7986399" y="2814897"/>
                      <a:chExt cx="773222" cy="967743"/>
                    </a:xfrm>
                  </xdr:grpSpPr>
                  <xdr:grpSp>
                    <xdr:nvGrpSpPr>
                      <xdr:cNvPr id="1100" name="グループ化 1099">
                        <a:extLst>
                          <a:ext uri="{FF2B5EF4-FFF2-40B4-BE49-F238E27FC236}">
                            <a16:creationId xmlns:a16="http://schemas.microsoft.com/office/drawing/2014/main" id="{00000000-0008-0000-0E00-00004C040000}"/>
                          </a:ext>
                        </a:extLst>
                      </xdr:cNvPr>
                      <xdr:cNvGrpSpPr/>
                    </xdr:nvGrpSpPr>
                    <xdr:grpSpPr>
                      <a:xfrm>
                        <a:off x="8056341" y="2815087"/>
                        <a:ext cx="703280" cy="967553"/>
                        <a:chOff x="8034057" y="2816250"/>
                        <a:chExt cx="701135" cy="972098"/>
                      </a:xfrm>
                    </xdr:grpSpPr>
                    <xdr:grpSp>
                      <xdr:nvGrpSpPr>
                        <xdr:cNvPr id="1109" name="グループ化 1108">
                          <a:extLst>
                            <a:ext uri="{FF2B5EF4-FFF2-40B4-BE49-F238E27FC236}">
                              <a16:creationId xmlns:a16="http://schemas.microsoft.com/office/drawing/2014/main" id="{00000000-0008-0000-0E00-000055040000}"/>
                            </a:ext>
                          </a:extLst>
                        </xdr:cNvPr>
                        <xdr:cNvGrpSpPr/>
                      </xdr:nvGrpSpPr>
                      <xdr:grpSpPr>
                        <a:xfrm>
                          <a:off x="8149144" y="2816250"/>
                          <a:ext cx="380962" cy="795471"/>
                          <a:chOff x="8396017" y="2159787"/>
                          <a:chExt cx="384282" cy="802990"/>
                        </a:xfrm>
                      </xdr:grpSpPr>
                      <xdr:sp macro="" textlink="">
                        <xdr:nvSpPr>
                          <xdr:cNvPr id="1111" name="正方形/長方形 1110">
                            <a:extLst>
                              <a:ext uri="{FF2B5EF4-FFF2-40B4-BE49-F238E27FC236}">
                                <a16:creationId xmlns:a16="http://schemas.microsoft.com/office/drawing/2014/main" id="{00000000-0008-0000-0E00-00005704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12" name="四角形: 角を丸くする 1111">
                            <a:extLst>
                              <a:ext uri="{FF2B5EF4-FFF2-40B4-BE49-F238E27FC236}">
                                <a16:creationId xmlns:a16="http://schemas.microsoft.com/office/drawing/2014/main" id="{00000000-0008-0000-0E00-00005804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110" name="テキスト ボックス 1109">
                          <a:extLst>
                            <a:ext uri="{FF2B5EF4-FFF2-40B4-BE49-F238E27FC236}">
                              <a16:creationId xmlns:a16="http://schemas.microsoft.com/office/drawing/2014/main" id="{00000000-0008-0000-0E00-000056040000}"/>
                            </a:ext>
                          </a:extLst>
                        </xdr:cNvPr>
                        <xdr:cNvSpPr txBox="1"/>
                      </xdr:nvSpPr>
                      <xdr:spPr>
                        <a:xfrm>
                          <a:off x="8034057" y="3576845"/>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1101" name="正方形/長方形 1100">
                        <a:extLst>
                          <a:ext uri="{FF2B5EF4-FFF2-40B4-BE49-F238E27FC236}">
                            <a16:creationId xmlns:a16="http://schemas.microsoft.com/office/drawing/2014/main" id="{00000000-0008-0000-0E00-00004D04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02" name="直線コネクタ 1101">
                        <a:extLst>
                          <a:ext uri="{FF2B5EF4-FFF2-40B4-BE49-F238E27FC236}">
                            <a16:creationId xmlns:a16="http://schemas.microsoft.com/office/drawing/2014/main" id="{00000000-0008-0000-0E00-00004E04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103" name="正方形/長方形 1102">
                        <a:extLst>
                          <a:ext uri="{FF2B5EF4-FFF2-40B4-BE49-F238E27FC236}">
                            <a16:creationId xmlns:a16="http://schemas.microsoft.com/office/drawing/2014/main" id="{00000000-0008-0000-0E00-00004F04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04" name="直線コネクタ 1103">
                        <a:extLst>
                          <a:ext uri="{FF2B5EF4-FFF2-40B4-BE49-F238E27FC236}">
                            <a16:creationId xmlns:a16="http://schemas.microsoft.com/office/drawing/2014/main" id="{00000000-0008-0000-0E00-00005004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105" name="正方形/長方形 1104">
                        <a:extLst>
                          <a:ext uri="{FF2B5EF4-FFF2-40B4-BE49-F238E27FC236}">
                            <a16:creationId xmlns:a16="http://schemas.microsoft.com/office/drawing/2014/main" id="{00000000-0008-0000-0E00-000051040000}"/>
                          </a:ext>
                        </a:extLst>
                      </xdr:cNvPr>
                      <xdr:cNvSpPr/>
                    </xdr:nvSpPr>
                    <xdr:spPr>
                      <a:xfrm>
                        <a:off x="7986399" y="2819545"/>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06" name="直線コネクタ 1105">
                        <a:extLst>
                          <a:ext uri="{FF2B5EF4-FFF2-40B4-BE49-F238E27FC236}">
                            <a16:creationId xmlns:a16="http://schemas.microsoft.com/office/drawing/2014/main" id="{00000000-0008-0000-0E00-000052040000}"/>
                          </a:ext>
                        </a:extLst>
                      </xdr:cNvPr>
                      <xdr:cNvCxnSpPr/>
                    </xdr:nvCxnSpPr>
                    <xdr:spPr>
                      <a:xfrm flipH="1">
                        <a:off x="8045382" y="2862314"/>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107" name="正方形/長方形 1106">
                        <a:extLst>
                          <a:ext uri="{FF2B5EF4-FFF2-40B4-BE49-F238E27FC236}">
                            <a16:creationId xmlns:a16="http://schemas.microsoft.com/office/drawing/2014/main" id="{00000000-0008-0000-0E00-000053040000}"/>
                          </a:ext>
                        </a:extLst>
                      </xdr:cNvPr>
                      <xdr:cNvSpPr/>
                    </xdr:nvSpPr>
                    <xdr:spPr>
                      <a:xfrm>
                        <a:off x="8637736" y="2814897"/>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08" name="直線コネクタ 1107">
                        <a:extLst>
                          <a:ext uri="{FF2B5EF4-FFF2-40B4-BE49-F238E27FC236}">
                            <a16:creationId xmlns:a16="http://schemas.microsoft.com/office/drawing/2014/main" id="{00000000-0008-0000-0E00-000054040000}"/>
                          </a:ext>
                        </a:extLst>
                      </xdr:cNvPr>
                      <xdr:cNvCxnSpPr/>
                    </xdr:nvCxnSpPr>
                    <xdr:spPr>
                      <a:xfrm flipH="1">
                        <a:off x="8530538" y="2861719"/>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1097" name="グループ化 1096">
                      <a:extLst>
                        <a:ext uri="{FF2B5EF4-FFF2-40B4-BE49-F238E27FC236}">
                          <a16:creationId xmlns:a16="http://schemas.microsoft.com/office/drawing/2014/main" id="{00000000-0008-0000-0E00-000049040000}"/>
                        </a:ext>
                      </a:extLst>
                    </xdr:cNvPr>
                    <xdr:cNvGrpSpPr/>
                  </xdr:nvGrpSpPr>
                  <xdr:grpSpPr>
                    <a:xfrm>
                      <a:off x="9304276" y="2954694"/>
                      <a:ext cx="1078016" cy="120622"/>
                      <a:chOff x="9304276" y="2954694"/>
                      <a:chExt cx="1078016" cy="120622"/>
                    </a:xfrm>
                  </xdr:grpSpPr>
                  <xdr:cxnSp macro="">
                    <xdr:nvCxnSpPr>
                      <xdr:cNvPr id="1098" name="直線コネクタ 1097">
                        <a:extLst>
                          <a:ext uri="{FF2B5EF4-FFF2-40B4-BE49-F238E27FC236}">
                            <a16:creationId xmlns:a16="http://schemas.microsoft.com/office/drawing/2014/main" id="{00000000-0008-0000-0E00-00004A040000}"/>
                          </a:ext>
                        </a:extLst>
                      </xdr:cNvPr>
                      <xdr:cNvCxnSpPr>
                        <a:endCxn id="1099" idx="1"/>
                      </xdr:cNvCxnSpPr>
                    </xdr:nvCxnSpPr>
                    <xdr:spPr>
                      <a:xfrm>
                        <a:off x="9304276" y="2954694"/>
                        <a:ext cx="909539" cy="61558"/>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99" name="四角形: 角を丸くする 1098">
                        <a:extLst>
                          <a:ext uri="{FF2B5EF4-FFF2-40B4-BE49-F238E27FC236}">
                            <a16:creationId xmlns:a16="http://schemas.microsoft.com/office/drawing/2014/main" id="{00000000-0008-0000-0E00-00004B040000}"/>
                          </a:ext>
                        </a:extLst>
                      </xdr:cNvPr>
                      <xdr:cNvSpPr/>
                    </xdr:nvSpPr>
                    <xdr:spPr>
                      <a:xfrm>
                        <a:off x="10213815" y="2957187"/>
                        <a:ext cx="168477" cy="118129"/>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xnSp macro="">
                <xdr:nvCxnSpPr>
                  <xdr:cNvPr id="1095" name="直線コネクタ 1094">
                    <a:extLst>
                      <a:ext uri="{FF2B5EF4-FFF2-40B4-BE49-F238E27FC236}">
                        <a16:creationId xmlns:a16="http://schemas.microsoft.com/office/drawing/2014/main" id="{00000000-0008-0000-0E00-000047040000}"/>
                      </a:ext>
                    </a:extLst>
                  </xdr:cNvPr>
                  <xdr:cNvCxnSpPr>
                    <a:endCxn id="1093" idx="0"/>
                  </xdr:cNvCxnSpPr>
                </xdr:nvCxnSpPr>
                <xdr:spPr>
                  <a:xfrm>
                    <a:off x="9441656" y="3021806"/>
                    <a:ext cx="1061402" cy="92241"/>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nvGrpSpPr>
              <xdr:cNvPr id="906" name="グループ化 905">
                <a:extLst>
                  <a:ext uri="{FF2B5EF4-FFF2-40B4-BE49-F238E27FC236}">
                    <a16:creationId xmlns:a16="http://schemas.microsoft.com/office/drawing/2014/main" id="{00000000-0008-0000-0E00-00008A030000}"/>
                  </a:ext>
                </a:extLst>
              </xdr:cNvPr>
              <xdr:cNvGrpSpPr/>
            </xdr:nvGrpSpPr>
            <xdr:grpSpPr>
              <a:xfrm>
                <a:off x="9062949" y="4650685"/>
                <a:ext cx="1042238" cy="2316660"/>
                <a:chOff x="8953297" y="1601696"/>
                <a:chExt cx="1050403" cy="2250694"/>
              </a:xfrm>
            </xdr:grpSpPr>
            <xdr:grpSp>
              <xdr:nvGrpSpPr>
                <xdr:cNvPr id="907" name="Group 1868">
                  <a:extLst>
                    <a:ext uri="{FF2B5EF4-FFF2-40B4-BE49-F238E27FC236}">
                      <a16:creationId xmlns:a16="http://schemas.microsoft.com/office/drawing/2014/main" id="{00000000-0008-0000-0E00-00008B030000}"/>
                    </a:ext>
                  </a:extLst>
                </xdr:cNvPr>
                <xdr:cNvGrpSpPr>
                  <a:grpSpLocks/>
                </xdr:cNvGrpSpPr>
              </xdr:nvGrpSpPr>
              <xdr:grpSpPr bwMode="auto">
                <a:xfrm>
                  <a:off x="8983062" y="1601696"/>
                  <a:ext cx="140765" cy="256399"/>
                  <a:chOff x="283" y="107"/>
                  <a:chExt cx="78" cy="198"/>
                </a:xfrm>
              </xdr:grpSpPr>
              <xdr:grpSp>
                <xdr:nvGrpSpPr>
                  <xdr:cNvPr id="1046" name="Group 1869">
                    <a:extLst>
                      <a:ext uri="{FF2B5EF4-FFF2-40B4-BE49-F238E27FC236}">
                        <a16:creationId xmlns:a16="http://schemas.microsoft.com/office/drawing/2014/main" id="{00000000-0008-0000-0E00-000016040000}"/>
                      </a:ext>
                    </a:extLst>
                  </xdr:cNvPr>
                  <xdr:cNvGrpSpPr>
                    <a:grpSpLocks/>
                  </xdr:cNvGrpSpPr>
                </xdr:nvGrpSpPr>
                <xdr:grpSpPr bwMode="auto">
                  <a:xfrm>
                    <a:off x="283" y="141"/>
                    <a:ext cx="36" cy="69"/>
                    <a:chOff x="320" y="141"/>
                    <a:chExt cx="36" cy="69"/>
                  </a:xfrm>
                </xdr:grpSpPr>
                <xdr:sp macro="" textlink="">
                  <xdr:nvSpPr>
                    <xdr:cNvPr id="1087" name="Freeform 1870">
                      <a:extLst>
                        <a:ext uri="{FF2B5EF4-FFF2-40B4-BE49-F238E27FC236}">
                          <a16:creationId xmlns:a16="http://schemas.microsoft.com/office/drawing/2014/main" id="{00000000-0008-0000-0E00-00003F04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088" name="Group 1871">
                      <a:extLst>
                        <a:ext uri="{FF2B5EF4-FFF2-40B4-BE49-F238E27FC236}">
                          <a16:creationId xmlns:a16="http://schemas.microsoft.com/office/drawing/2014/main" id="{00000000-0008-0000-0E00-000040040000}"/>
                        </a:ext>
                      </a:extLst>
                    </xdr:cNvPr>
                    <xdr:cNvGrpSpPr>
                      <a:grpSpLocks/>
                    </xdr:cNvGrpSpPr>
                  </xdr:nvGrpSpPr>
                  <xdr:grpSpPr bwMode="auto">
                    <a:xfrm>
                      <a:off x="320" y="166"/>
                      <a:ext cx="28" cy="44"/>
                      <a:chOff x="299" y="179"/>
                      <a:chExt cx="28" cy="44"/>
                    </a:xfrm>
                  </xdr:grpSpPr>
                  <xdr:sp macro="" textlink="">
                    <xdr:nvSpPr>
                      <xdr:cNvPr id="1089" name="Freeform 1872">
                        <a:extLst>
                          <a:ext uri="{FF2B5EF4-FFF2-40B4-BE49-F238E27FC236}">
                            <a16:creationId xmlns:a16="http://schemas.microsoft.com/office/drawing/2014/main" id="{00000000-0008-0000-0E00-00004104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90" name="Freeform 1873">
                        <a:extLst>
                          <a:ext uri="{FF2B5EF4-FFF2-40B4-BE49-F238E27FC236}">
                            <a16:creationId xmlns:a16="http://schemas.microsoft.com/office/drawing/2014/main" id="{00000000-0008-0000-0E00-00004204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47" name="Group 1874">
                    <a:extLst>
                      <a:ext uri="{FF2B5EF4-FFF2-40B4-BE49-F238E27FC236}">
                        <a16:creationId xmlns:a16="http://schemas.microsoft.com/office/drawing/2014/main" id="{00000000-0008-0000-0E00-000017040000}"/>
                      </a:ext>
                    </a:extLst>
                  </xdr:cNvPr>
                  <xdr:cNvGrpSpPr>
                    <a:grpSpLocks/>
                  </xdr:cNvGrpSpPr>
                </xdr:nvGrpSpPr>
                <xdr:grpSpPr bwMode="auto">
                  <a:xfrm>
                    <a:off x="306" y="107"/>
                    <a:ext cx="48" cy="198"/>
                    <a:chOff x="306" y="107"/>
                    <a:chExt cx="48" cy="198"/>
                  </a:xfrm>
                </xdr:grpSpPr>
                <xdr:grpSp>
                  <xdr:nvGrpSpPr>
                    <xdr:cNvPr id="1053" name="Group 1875">
                      <a:extLst>
                        <a:ext uri="{FF2B5EF4-FFF2-40B4-BE49-F238E27FC236}">
                          <a16:creationId xmlns:a16="http://schemas.microsoft.com/office/drawing/2014/main" id="{00000000-0008-0000-0E00-00001D040000}"/>
                        </a:ext>
                      </a:extLst>
                    </xdr:cNvPr>
                    <xdr:cNvGrpSpPr>
                      <a:grpSpLocks/>
                    </xdr:cNvGrpSpPr>
                  </xdr:nvGrpSpPr>
                  <xdr:grpSpPr bwMode="auto">
                    <a:xfrm>
                      <a:off x="307" y="107"/>
                      <a:ext cx="41" cy="114"/>
                      <a:chOff x="307" y="107"/>
                      <a:chExt cx="41" cy="114"/>
                    </a:xfrm>
                  </xdr:grpSpPr>
                  <xdr:grpSp>
                    <xdr:nvGrpSpPr>
                      <xdr:cNvPr id="1065" name="Group 1876">
                        <a:extLst>
                          <a:ext uri="{FF2B5EF4-FFF2-40B4-BE49-F238E27FC236}">
                            <a16:creationId xmlns:a16="http://schemas.microsoft.com/office/drawing/2014/main" id="{00000000-0008-0000-0E00-000029040000}"/>
                          </a:ext>
                        </a:extLst>
                      </xdr:cNvPr>
                      <xdr:cNvGrpSpPr>
                        <a:grpSpLocks/>
                      </xdr:cNvGrpSpPr>
                    </xdr:nvGrpSpPr>
                    <xdr:grpSpPr bwMode="auto">
                      <a:xfrm>
                        <a:off x="309" y="186"/>
                        <a:ext cx="38" cy="35"/>
                        <a:chOff x="359" y="187"/>
                        <a:chExt cx="38" cy="35"/>
                      </a:xfrm>
                    </xdr:grpSpPr>
                    <xdr:sp macro="" textlink="">
                      <xdr:nvSpPr>
                        <xdr:cNvPr id="1083" name="Freeform 1877">
                          <a:extLst>
                            <a:ext uri="{FF2B5EF4-FFF2-40B4-BE49-F238E27FC236}">
                              <a16:creationId xmlns:a16="http://schemas.microsoft.com/office/drawing/2014/main" id="{00000000-0008-0000-0E00-00003B04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84" name="Group 1878">
                          <a:extLst>
                            <a:ext uri="{FF2B5EF4-FFF2-40B4-BE49-F238E27FC236}">
                              <a16:creationId xmlns:a16="http://schemas.microsoft.com/office/drawing/2014/main" id="{00000000-0008-0000-0E00-00003C040000}"/>
                            </a:ext>
                          </a:extLst>
                        </xdr:cNvPr>
                        <xdr:cNvGrpSpPr>
                          <a:grpSpLocks/>
                        </xdr:cNvGrpSpPr>
                      </xdr:nvGrpSpPr>
                      <xdr:grpSpPr bwMode="auto">
                        <a:xfrm>
                          <a:off x="359" y="187"/>
                          <a:ext cx="36" cy="9"/>
                          <a:chOff x="290" y="92"/>
                          <a:chExt cx="36" cy="9"/>
                        </a:xfrm>
                      </xdr:grpSpPr>
                      <xdr:sp macro="" textlink="">
                        <xdr:nvSpPr>
                          <xdr:cNvPr id="1085" name="Freeform 1879">
                            <a:extLst>
                              <a:ext uri="{FF2B5EF4-FFF2-40B4-BE49-F238E27FC236}">
                                <a16:creationId xmlns:a16="http://schemas.microsoft.com/office/drawing/2014/main" id="{00000000-0008-0000-0E00-00003D04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086" name="Freeform 1880">
                            <a:extLst>
                              <a:ext uri="{FF2B5EF4-FFF2-40B4-BE49-F238E27FC236}">
                                <a16:creationId xmlns:a16="http://schemas.microsoft.com/office/drawing/2014/main" id="{00000000-0008-0000-0E00-00003E04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066" name="Group 1881">
                        <a:extLst>
                          <a:ext uri="{FF2B5EF4-FFF2-40B4-BE49-F238E27FC236}">
                            <a16:creationId xmlns:a16="http://schemas.microsoft.com/office/drawing/2014/main" id="{00000000-0008-0000-0E00-00002A040000}"/>
                          </a:ext>
                        </a:extLst>
                      </xdr:cNvPr>
                      <xdr:cNvGrpSpPr>
                        <a:grpSpLocks/>
                      </xdr:cNvGrpSpPr>
                    </xdr:nvGrpSpPr>
                    <xdr:grpSpPr bwMode="auto">
                      <a:xfrm>
                        <a:off x="307" y="107"/>
                        <a:ext cx="41" cy="83"/>
                        <a:chOff x="307" y="107"/>
                        <a:chExt cx="41" cy="83"/>
                      </a:xfrm>
                    </xdr:grpSpPr>
                    <xdr:grpSp>
                      <xdr:nvGrpSpPr>
                        <xdr:cNvPr id="1067" name="Group 1882">
                          <a:extLst>
                            <a:ext uri="{FF2B5EF4-FFF2-40B4-BE49-F238E27FC236}">
                              <a16:creationId xmlns:a16="http://schemas.microsoft.com/office/drawing/2014/main" id="{00000000-0008-0000-0E00-00002B040000}"/>
                            </a:ext>
                          </a:extLst>
                        </xdr:cNvPr>
                        <xdr:cNvGrpSpPr>
                          <a:grpSpLocks noChangeAspect="1"/>
                        </xdr:cNvGrpSpPr>
                      </xdr:nvGrpSpPr>
                      <xdr:grpSpPr bwMode="auto">
                        <a:xfrm>
                          <a:off x="308" y="107"/>
                          <a:ext cx="32" cy="52"/>
                          <a:chOff x="288" y="0"/>
                          <a:chExt cx="63" cy="103"/>
                        </a:xfrm>
                      </xdr:grpSpPr>
                      <xdr:grpSp>
                        <xdr:nvGrpSpPr>
                          <xdr:cNvPr id="1069" name="Group 1883">
                            <a:extLst>
                              <a:ext uri="{FF2B5EF4-FFF2-40B4-BE49-F238E27FC236}">
                                <a16:creationId xmlns:a16="http://schemas.microsoft.com/office/drawing/2014/main" id="{00000000-0008-0000-0E00-00002D040000}"/>
                              </a:ext>
                            </a:extLst>
                          </xdr:cNvPr>
                          <xdr:cNvGrpSpPr>
                            <a:grpSpLocks noChangeAspect="1"/>
                          </xdr:cNvGrpSpPr>
                        </xdr:nvGrpSpPr>
                        <xdr:grpSpPr bwMode="auto">
                          <a:xfrm>
                            <a:off x="288" y="0"/>
                            <a:ext cx="55" cy="76"/>
                            <a:chOff x="288" y="0"/>
                            <a:chExt cx="110" cy="152"/>
                          </a:xfrm>
                        </xdr:grpSpPr>
                        <xdr:grpSp>
                          <xdr:nvGrpSpPr>
                            <xdr:cNvPr id="1071" name="Group 1884">
                              <a:extLst>
                                <a:ext uri="{FF2B5EF4-FFF2-40B4-BE49-F238E27FC236}">
                                  <a16:creationId xmlns:a16="http://schemas.microsoft.com/office/drawing/2014/main" id="{00000000-0008-0000-0E00-00002F040000}"/>
                                </a:ext>
                              </a:extLst>
                            </xdr:cNvPr>
                            <xdr:cNvGrpSpPr>
                              <a:grpSpLocks noChangeAspect="1"/>
                            </xdr:cNvGrpSpPr>
                          </xdr:nvGrpSpPr>
                          <xdr:grpSpPr bwMode="auto">
                            <a:xfrm>
                              <a:off x="304" y="48"/>
                              <a:ext cx="82" cy="104"/>
                              <a:chOff x="124" y="68"/>
                              <a:chExt cx="64" cy="92"/>
                            </a:xfrm>
                          </xdr:grpSpPr>
                          <xdr:sp macro="" textlink="">
                            <xdr:nvSpPr>
                              <xdr:cNvPr id="1080" name="Freeform 1885">
                                <a:extLst>
                                  <a:ext uri="{FF2B5EF4-FFF2-40B4-BE49-F238E27FC236}">
                                    <a16:creationId xmlns:a16="http://schemas.microsoft.com/office/drawing/2014/main" id="{00000000-0008-0000-0E00-00003804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81" name="Freeform 1886">
                                <a:extLst>
                                  <a:ext uri="{FF2B5EF4-FFF2-40B4-BE49-F238E27FC236}">
                                    <a16:creationId xmlns:a16="http://schemas.microsoft.com/office/drawing/2014/main" id="{00000000-0008-0000-0E00-00003904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082" name="Freeform 1887">
                                <a:extLst>
                                  <a:ext uri="{FF2B5EF4-FFF2-40B4-BE49-F238E27FC236}">
                                    <a16:creationId xmlns:a16="http://schemas.microsoft.com/office/drawing/2014/main" id="{00000000-0008-0000-0E00-00003A04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072" name="Group 1888">
                              <a:extLst>
                                <a:ext uri="{FF2B5EF4-FFF2-40B4-BE49-F238E27FC236}">
                                  <a16:creationId xmlns:a16="http://schemas.microsoft.com/office/drawing/2014/main" id="{00000000-0008-0000-0E00-000030040000}"/>
                                </a:ext>
                              </a:extLst>
                            </xdr:cNvPr>
                            <xdr:cNvGrpSpPr>
                              <a:grpSpLocks noChangeAspect="1"/>
                            </xdr:cNvGrpSpPr>
                          </xdr:nvGrpSpPr>
                          <xdr:grpSpPr bwMode="auto">
                            <a:xfrm>
                              <a:off x="288" y="0"/>
                              <a:ext cx="110" cy="120"/>
                              <a:chOff x="288" y="0"/>
                              <a:chExt cx="110" cy="120"/>
                            </a:xfrm>
                          </xdr:grpSpPr>
                          <xdr:sp macro="" textlink="">
                            <xdr:nvSpPr>
                              <xdr:cNvPr id="1073" name="Freeform 1889">
                                <a:extLst>
                                  <a:ext uri="{FF2B5EF4-FFF2-40B4-BE49-F238E27FC236}">
                                    <a16:creationId xmlns:a16="http://schemas.microsoft.com/office/drawing/2014/main" id="{00000000-0008-0000-0E00-00003104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074" name="Group 1890">
                                <a:extLst>
                                  <a:ext uri="{FF2B5EF4-FFF2-40B4-BE49-F238E27FC236}">
                                    <a16:creationId xmlns:a16="http://schemas.microsoft.com/office/drawing/2014/main" id="{00000000-0008-0000-0E00-000032040000}"/>
                                  </a:ext>
                                </a:extLst>
                              </xdr:cNvPr>
                              <xdr:cNvGrpSpPr>
                                <a:grpSpLocks noChangeAspect="1"/>
                              </xdr:cNvGrpSpPr>
                            </xdr:nvGrpSpPr>
                            <xdr:grpSpPr bwMode="auto">
                              <a:xfrm>
                                <a:off x="288" y="0"/>
                                <a:ext cx="110" cy="59"/>
                                <a:chOff x="182" y="52"/>
                                <a:chExt cx="110" cy="59"/>
                              </a:xfrm>
                            </xdr:grpSpPr>
                            <xdr:sp macro="" textlink="">
                              <xdr:nvSpPr>
                                <xdr:cNvPr id="1075" name="Freeform 1891">
                                  <a:extLst>
                                    <a:ext uri="{FF2B5EF4-FFF2-40B4-BE49-F238E27FC236}">
                                      <a16:creationId xmlns:a16="http://schemas.microsoft.com/office/drawing/2014/main" id="{00000000-0008-0000-0E00-00003304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76" name="Freeform 1892">
                                  <a:extLst>
                                    <a:ext uri="{FF2B5EF4-FFF2-40B4-BE49-F238E27FC236}">
                                      <a16:creationId xmlns:a16="http://schemas.microsoft.com/office/drawing/2014/main" id="{00000000-0008-0000-0E00-00003404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077" name="Group 1893">
                                  <a:extLst>
                                    <a:ext uri="{FF2B5EF4-FFF2-40B4-BE49-F238E27FC236}">
                                      <a16:creationId xmlns:a16="http://schemas.microsoft.com/office/drawing/2014/main" id="{00000000-0008-0000-0E00-000035040000}"/>
                                    </a:ext>
                                  </a:extLst>
                                </xdr:cNvPr>
                                <xdr:cNvGrpSpPr>
                                  <a:grpSpLocks noChangeAspect="1"/>
                                </xdr:cNvGrpSpPr>
                              </xdr:nvGrpSpPr>
                              <xdr:grpSpPr bwMode="auto">
                                <a:xfrm>
                                  <a:off x="263" y="87"/>
                                  <a:ext cx="10" cy="13"/>
                                  <a:chOff x="80" y="110"/>
                                  <a:chExt cx="32" cy="30"/>
                                </a:xfrm>
                              </xdr:grpSpPr>
                              <xdr:sp macro="" textlink="">
                                <xdr:nvSpPr>
                                  <xdr:cNvPr id="1078" name="Rectangle 1894">
                                    <a:extLst>
                                      <a:ext uri="{FF2B5EF4-FFF2-40B4-BE49-F238E27FC236}">
                                        <a16:creationId xmlns:a16="http://schemas.microsoft.com/office/drawing/2014/main" id="{00000000-0008-0000-0E00-00003604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079" name="Rectangle 1895">
                                    <a:extLst>
                                      <a:ext uri="{FF2B5EF4-FFF2-40B4-BE49-F238E27FC236}">
                                        <a16:creationId xmlns:a16="http://schemas.microsoft.com/office/drawing/2014/main" id="{00000000-0008-0000-0E00-00003704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070" name="Freeform 1896">
                            <a:extLst>
                              <a:ext uri="{FF2B5EF4-FFF2-40B4-BE49-F238E27FC236}">
                                <a16:creationId xmlns:a16="http://schemas.microsoft.com/office/drawing/2014/main" id="{00000000-0008-0000-0E00-00002E04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68" name="Freeform 1897">
                          <a:extLst>
                            <a:ext uri="{FF2B5EF4-FFF2-40B4-BE49-F238E27FC236}">
                              <a16:creationId xmlns:a16="http://schemas.microsoft.com/office/drawing/2014/main" id="{00000000-0008-0000-0E00-00002C04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54" name="Group 1898">
                      <a:extLst>
                        <a:ext uri="{FF2B5EF4-FFF2-40B4-BE49-F238E27FC236}">
                          <a16:creationId xmlns:a16="http://schemas.microsoft.com/office/drawing/2014/main" id="{00000000-0008-0000-0E00-00001E040000}"/>
                        </a:ext>
                      </a:extLst>
                    </xdr:cNvPr>
                    <xdr:cNvGrpSpPr>
                      <a:grpSpLocks/>
                    </xdr:cNvGrpSpPr>
                  </xdr:nvGrpSpPr>
                  <xdr:grpSpPr bwMode="auto">
                    <a:xfrm>
                      <a:off x="306" y="203"/>
                      <a:ext cx="48" cy="102"/>
                      <a:chOff x="356" y="204"/>
                      <a:chExt cx="48" cy="102"/>
                    </a:xfrm>
                  </xdr:grpSpPr>
                  <xdr:grpSp>
                    <xdr:nvGrpSpPr>
                      <xdr:cNvPr id="1055" name="Group 1899">
                        <a:extLst>
                          <a:ext uri="{FF2B5EF4-FFF2-40B4-BE49-F238E27FC236}">
                            <a16:creationId xmlns:a16="http://schemas.microsoft.com/office/drawing/2014/main" id="{00000000-0008-0000-0E00-00001F040000}"/>
                          </a:ext>
                        </a:extLst>
                      </xdr:cNvPr>
                      <xdr:cNvGrpSpPr>
                        <a:grpSpLocks/>
                      </xdr:cNvGrpSpPr>
                    </xdr:nvGrpSpPr>
                    <xdr:grpSpPr bwMode="auto">
                      <a:xfrm>
                        <a:off x="356" y="205"/>
                        <a:ext cx="28" cy="99"/>
                        <a:chOff x="335" y="205"/>
                        <a:chExt cx="28" cy="99"/>
                      </a:xfrm>
                    </xdr:grpSpPr>
                    <xdr:sp macro="" textlink="">
                      <xdr:nvSpPr>
                        <xdr:cNvPr id="1061" name="Freeform 1900">
                          <a:extLst>
                            <a:ext uri="{FF2B5EF4-FFF2-40B4-BE49-F238E27FC236}">
                              <a16:creationId xmlns:a16="http://schemas.microsoft.com/office/drawing/2014/main" id="{00000000-0008-0000-0E00-00002504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62" name="Group 1901">
                          <a:extLst>
                            <a:ext uri="{FF2B5EF4-FFF2-40B4-BE49-F238E27FC236}">
                              <a16:creationId xmlns:a16="http://schemas.microsoft.com/office/drawing/2014/main" id="{00000000-0008-0000-0E00-000026040000}"/>
                            </a:ext>
                          </a:extLst>
                        </xdr:cNvPr>
                        <xdr:cNvGrpSpPr>
                          <a:grpSpLocks/>
                        </xdr:cNvGrpSpPr>
                      </xdr:nvGrpSpPr>
                      <xdr:grpSpPr bwMode="auto">
                        <a:xfrm rot="40272">
                          <a:off x="335" y="246"/>
                          <a:ext cx="26" cy="58"/>
                          <a:chOff x="339" y="236"/>
                          <a:chExt cx="26" cy="58"/>
                        </a:xfrm>
                      </xdr:grpSpPr>
                      <xdr:sp macro="" textlink="">
                        <xdr:nvSpPr>
                          <xdr:cNvPr id="1063" name="Freeform 1902">
                            <a:extLst>
                              <a:ext uri="{FF2B5EF4-FFF2-40B4-BE49-F238E27FC236}">
                                <a16:creationId xmlns:a16="http://schemas.microsoft.com/office/drawing/2014/main" id="{00000000-0008-0000-0E00-00002704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64" name="Freeform 1903">
                            <a:extLst>
                              <a:ext uri="{FF2B5EF4-FFF2-40B4-BE49-F238E27FC236}">
                                <a16:creationId xmlns:a16="http://schemas.microsoft.com/office/drawing/2014/main" id="{00000000-0008-0000-0E00-00002804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056" name="Group 1904">
                        <a:extLst>
                          <a:ext uri="{FF2B5EF4-FFF2-40B4-BE49-F238E27FC236}">
                            <a16:creationId xmlns:a16="http://schemas.microsoft.com/office/drawing/2014/main" id="{00000000-0008-0000-0E00-000020040000}"/>
                          </a:ext>
                        </a:extLst>
                      </xdr:cNvPr>
                      <xdr:cNvGrpSpPr>
                        <a:grpSpLocks/>
                      </xdr:cNvGrpSpPr>
                    </xdr:nvGrpSpPr>
                    <xdr:grpSpPr bwMode="auto">
                      <a:xfrm>
                        <a:off x="376" y="204"/>
                        <a:ext cx="28" cy="102"/>
                        <a:chOff x="376" y="204"/>
                        <a:chExt cx="28" cy="102"/>
                      </a:xfrm>
                    </xdr:grpSpPr>
                    <xdr:sp macro="" textlink="">
                      <xdr:nvSpPr>
                        <xdr:cNvPr id="1057" name="Freeform 1905">
                          <a:extLst>
                            <a:ext uri="{FF2B5EF4-FFF2-40B4-BE49-F238E27FC236}">
                              <a16:creationId xmlns:a16="http://schemas.microsoft.com/office/drawing/2014/main" id="{00000000-0008-0000-0E00-00002104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58" name="Group 1906">
                          <a:extLst>
                            <a:ext uri="{FF2B5EF4-FFF2-40B4-BE49-F238E27FC236}">
                              <a16:creationId xmlns:a16="http://schemas.microsoft.com/office/drawing/2014/main" id="{00000000-0008-0000-0E00-000022040000}"/>
                            </a:ext>
                          </a:extLst>
                        </xdr:cNvPr>
                        <xdr:cNvGrpSpPr>
                          <a:grpSpLocks/>
                        </xdr:cNvGrpSpPr>
                      </xdr:nvGrpSpPr>
                      <xdr:grpSpPr bwMode="auto">
                        <a:xfrm>
                          <a:off x="381" y="248"/>
                          <a:ext cx="23" cy="58"/>
                          <a:chOff x="381" y="248"/>
                          <a:chExt cx="23" cy="58"/>
                        </a:xfrm>
                      </xdr:grpSpPr>
                      <xdr:sp macro="" textlink="">
                        <xdr:nvSpPr>
                          <xdr:cNvPr id="1059" name="Freeform 1907">
                            <a:extLst>
                              <a:ext uri="{FF2B5EF4-FFF2-40B4-BE49-F238E27FC236}">
                                <a16:creationId xmlns:a16="http://schemas.microsoft.com/office/drawing/2014/main" id="{00000000-0008-0000-0E00-00002304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60" name="Freeform 1908">
                            <a:extLst>
                              <a:ext uri="{FF2B5EF4-FFF2-40B4-BE49-F238E27FC236}">
                                <a16:creationId xmlns:a16="http://schemas.microsoft.com/office/drawing/2014/main" id="{00000000-0008-0000-0E00-00002404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048" name="Group 1909">
                    <a:extLst>
                      <a:ext uri="{FF2B5EF4-FFF2-40B4-BE49-F238E27FC236}">
                        <a16:creationId xmlns:a16="http://schemas.microsoft.com/office/drawing/2014/main" id="{00000000-0008-0000-0E00-000018040000}"/>
                      </a:ext>
                    </a:extLst>
                  </xdr:cNvPr>
                  <xdr:cNvGrpSpPr>
                    <a:grpSpLocks/>
                  </xdr:cNvGrpSpPr>
                </xdr:nvGrpSpPr>
                <xdr:grpSpPr bwMode="auto">
                  <a:xfrm>
                    <a:off x="339" y="142"/>
                    <a:ext cx="22" cy="74"/>
                    <a:chOff x="402" y="142"/>
                    <a:chExt cx="22" cy="74"/>
                  </a:xfrm>
                </xdr:grpSpPr>
                <xdr:sp macro="" textlink="">
                  <xdr:nvSpPr>
                    <xdr:cNvPr id="1049" name="Freeform 1910">
                      <a:extLst>
                        <a:ext uri="{FF2B5EF4-FFF2-40B4-BE49-F238E27FC236}">
                          <a16:creationId xmlns:a16="http://schemas.microsoft.com/office/drawing/2014/main" id="{00000000-0008-0000-0E00-00001904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050" name="Group 1911">
                      <a:extLst>
                        <a:ext uri="{FF2B5EF4-FFF2-40B4-BE49-F238E27FC236}">
                          <a16:creationId xmlns:a16="http://schemas.microsoft.com/office/drawing/2014/main" id="{00000000-0008-0000-0E00-00001A040000}"/>
                        </a:ext>
                      </a:extLst>
                    </xdr:cNvPr>
                    <xdr:cNvGrpSpPr>
                      <a:grpSpLocks/>
                    </xdr:cNvGrpSpPr>
                  </xdr:nvGrpSpPr>
                  <xdr:grpSpPr bwMode="auto">
                    <a:xfrm>
                      <a:off x="409" y="170"/>
                      <a:ext cx="15" cy="46"/>
                      <a:chOff x="325" y="55"/>
                      <a:chExt cx="15" cy="46"/>
                    </a:xfrm>
                  </xdr:grpSpPr>
                  <xdr:sp macro="" textlink="">
                    <xdr:nvSpPr>
                      <xdr:cNvPr id="1051" name="Freeform 1912">
                        <a:extLst>
                          <a:ext uri="{FF2B5EF4-FFF2-40B4-BE49-F238E27FC236}">
                            <a16:creationId xmlns:a16="http://schemas.microsoft.com/office/drawing/2014/main" id="{00000000-0008-0000-0E00-00001B04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52" name="Freeform 1913">
                        <a:extLst>
                          <a:ext uri="{FF2B5EF4-FFF2-40B4-BE49-F238E27FC236}">
                            <a16:creationId xmlns:a16="http://schemas.microsoft.com/office/drawing/2014/main" id="{00000000-0008-0000-0E00-00001C04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908" name="Group 1868">
                  <a:extLst>
                    <a:ext uri="{FF2B5EF4-FFF2-40B4-BE49-F238E27FC236}">
                      <a16:creationId xmlns:a16="http://schemas.microsoft.com/office/drawing/2014/main" id="{00000000-0008-0000-0E00-00008C030000}"/>
                    </a:ext>
                  </a:extLst>
                </xdr:cNvPr>
                <xdr:cNvGrpSpPr>
                  <a:grpSpLocks/>
                </xdr:cNvGrpSpPr>
              </xdr:nvGrpSpPr>
              <xdr:grpSpPr bwMode="auto">
                <a:xfrm>
                  <a:off x="9851028" y="2232726"/>
                  <a:ext cx="140765" cy="256399"/>
                  <a:chOff x="283" y="107"/>
                  <a:chExt cx="78" cy="198"/>
                </a:xfrm>
              </xdr:grpSpPr>
              <xdr:grpSp>
                <xdr:nvGrpSpPr>
                  <xdr:cNvPr id="1001" name="Group 1869">
                    <a:extLst>
                      <a:ext uri="{FF2B5EF4-FFF2-40B4-BE49-F238E27FC236}">
                        <a16:creationId xmlns:a16="http://schemas.microsoft.com/office/drawing/2014/main" id="{00000000-0008-0000-0E00-0000E9030000}"/>
                      </a:ext>
                    </a:extLst>
                  </xdr:cNvPr>
                  <xdr:cNvGrpSpPr>
                    <a:grpSpLocks/>
                  </xdr:cNvGrpSpPr>
                </xdr:nvGrpSpPr>
                <xdr:grpSpPr bwMode="auto">
                  <a:xfrm>
                    <a:off x="283" y="141"/>
                    <a:ext cx="36" cy="69"/>
                    <a:chOff x="320" y="141"/>
                    <a:chExt cx="36" cy="69"/>
                  </a:xfrm>
                </xdr:grpSpPr>
                <xdr:sp macro="" textlink="">
                  <xdr:nvSpPr>
                    <xdr:cNvPr id="1042" name="Freeform 1870">
                      <a:extLst>
                        <a:ext uri="{FF2B5EF4-FFF2-40B4-BE49-F238E27FC236}">
                          <a16:creationId xmlns:a16="http://schemas.microsoft.com/office/drawing/2014/main" id="{00000000-0008-0000-0E00-00001204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043" name="Group 1871">
                      <a:extLst>
                        <a:ext uri="{FF2B5EF4-FFF2-40B4-BE49-F238E27FC236}">
                          <a16:creationId xmlns:a16="http://schemas.microsoft.com/office/drawing/2014/main" id="{00000000-0008-0000-0E00-000013040000}"/>
                        </a:ext>
                      </a:extLst>
                    </xdr:cNvPr>
                    <xdr:cNvGrpSpPr>
                      <a:grpSpLocks/>
                    </xdr:cNvGrpSpPr>
                  </xdr:nvGrpSpPr>
                  <xdr:grpSpPr bwMode="auto">
                    <a:xfrm>
                      <a:off x="320" y="166"/>
                      <a:ext cx="28" cy="44"/>
                      <a:chOff x="299" y="179"/>
                      <a:chExt cx="28" cy="44"/>
                    </a:xfrm>
                  </xdr:grpSpPr>
                  <xdr:sp macro="" textlink="">
                    <xdr:nvSpPr>
                      <xdr:cNvPr id="1044" name="Freeform 1872">
                        <a:extLst>
                          <a:ext uri="{FF2B5EF4-FFF2-40B4-BE49-F238E27FC236}">
                            <a16:creationId xmlns:a16="http://schemas.microsoft.com/office/drawing/2014/main" id="{00000000-0008-0000-0E00-00001404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45" name="Freeform 1873">
                        <a:extLst>
                          <a:ext uri="{FF2B5EF4-FFF2-40B4-BE49-F238E27FC236}">
                            <a16:creationId xmlns:a16="http://schemas.microsoft.com/office/drawing/2014/main" id="{00000000-0008-0000-0E00-00001504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02" name="Group 1874">
                    <a:extLst>
                      <a:ext uri="{FF2B5EF4-FFF2-40B4-BE49-F238E27FC236}">
                        <a16:creationId xmlns:a16="http://schemas.microsoft.com/office/drawing/2014/main" id="{00000000-0008-0000-0E00-0000EA030000}"/>
                      </a:ext>
                    </a:extLst>
                  </xdr:cNvPr>
                  <xdr:cNvGrpSpPr>
                    <a:grpSpLocks/>
                  </xdr:cNvGrpSpPr>
                </xdr:nvGrpSpPr>
                <xdr:grpSpPr bwMode="auto">
                  <a:xfrm>
                    <a:off x="306" y="107"/>
                    <a:ext cx="48" cy="198"/>
                    <a:chOff x="306" y="107"/>
                    <a:chExt cx="48" cy="198"/>
                  </a:xfrm>
                </xdr:grpSpPr>
                <xdr:grpSp>
                  <xdr:nvGrpSpPr>
                    <xdr:cNvPr id="1008" name="Group 1875">
                      <a:extLst>
                        <a:ext uri="{FF2B5EF4-FFF2-40B4-BE49-F238E27FC236}">
                          <a16:creationId xmlns:a16="http://schemas.microsoft.com/office/drawing/2014/main" id="{00000000-0008-0000-0E00-0000F0030000}"/>
                        </a:ext>
                      </a:extLst>
                    </xdr:cNvPr>
                    <xdr:cNvGrpSpPr>
                      <a:grpSpLocks/>
                    </xdr:cNvGrpSpPr>
                  </xdr:nvGrpSpPr>
                  <xdr:grpSpPr bwMode="auto">
                    <a:xfrm>
                      <a:off x="307" y="107"/>
                      <a:ext cx="41" cy="114"/>
                      <a:chOff x="307" y="107"/>
                      <a:chExt cx="41" cy="114"/>
                    </a:xfrm>
                  </xdr:grpSpPr>
                  <xdr:grpSp>
                    <xdr:nvGrpSpPr>
                      <xdr:cNvPr id="1020" name="Group 1876">
                        <a:extLst>
                          <a:ext uri="{FF2B5EF4-FFF2-40B4-BE49-F238E27FC236}">
                            <a16:creationId xmlns:a16="http://schemas.microsoft.com/office/drawing/2014/main" id="{00000000-0008-0000-0E00-0000FC030000}"/>
                          </a:ext>
                        </a:extLst>
                      </xdr:cNvPr>
                      <xdr:cNvGrpSpPr>
                        <a:grpSpLocks/>
                      </xdr:cNvGrpSpPr>
                    </xdr:nvGrpSpPr>
                    <xdr:grpSpPr bwMode="auto">
                      <a:xfrm>
                        <a:off x="309" y="186"/>
                        <a:ext cx="38" cy="35"/>
                        <a:chOff x="359" y="187"/>
                        <a:chExt cx="38" cy="35"/>
                      </a:xfrm>
                    </xdr:grpSpPr>
                    <xdr:sp macro="" textlink="">
                      <xdr:nvSpPr>
                        <xdr:cNvPr id="1038" name="Freeform 1877">
                          <a:extLst>
                            <a:ext uri="{FF2B5EF4-FFF2-40B4-BE49-F238E27FC236}">
                              <a16:creationId xmlns:a16="http://schemas.microsoft.com/office/drawing/2014/main" id="{00000000-0008-0000-0E00-00000E04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39" name="Group 1878">
                          <a:extLst>
                            <a:ext uri="{FF2B5EF4-FFF2-40B4-BE49-F238E27FC236}">
                              <a16:creationId xmlns:a16="http://schemas.microsoft.com/office/drawing/2014/main" id="{00000000-0008-0000-0E00-00000F040000}"/>
                            </a:ext>
                          </a:extLst>
                        </xdr:cNvPr>
                        <xdr:cNvGrpSpPr>
                          <a:grpSpLocks/>
                        </xdr:cNvGrpSpPr>
                      </xdr:nvGrpSpPr>
                      <xdr:grpSpPr bwMode="auto">
                        <a:xfrm>
                          <a:off x="359" y="187"/>
                          <a:ext cx="36" cy="9"/>
                          <a:chOff x="290" y="92"/>
                          <a:chExt cx="36" cy="9"/>
                        </a:xfrm>
                      </xdr:grpSpPr>
                      <xdr:sp macro="" textlink="">
                        <xdr:nvSpPr>
                          <xdr:cNvPr id="1040" name="Freeform 1879">
                            <a:extLst>
                              <a:ext uri="{FF2B5EF4-FFF2-40B4-BE49-F238E27FC236}">
                                <a16:creationId xmlns:a16="http://schemas.microsoft.com/office/drawing/2014/main" id="{00000000-0008-0000-0E00-00001004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041" name="Freeform 1880">
                            <a:extLst>
                              <a:ext uri="{FF2B5EF4-FFF2-40B4-BE49-F238E27FC236}">
                                <a16:creationId xmlns:a16="http://schemas.microsoft.com/office/drawing/2014/main" id="{00000000-0008-0000-0E00-00001104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021" name="Group 1881">
                        <a:extLst>
                          <a:ext uri="{FF2B5EF4-FFF2-40B4-BE49-F238E27FC236}">
                            <a16:creationId xmlns:a16="http://schemas.microsoft.com/office/drawing/2014/main" id="{00000000-0008-0000-0E00-0000FD030000}"/>
                          </a:ext>
                        </a:extLst>
                      </xdr:cNvPr>
                      <xdr:cNvGrpSpPr>
                        <a:grpSpLocks/>
                      </xdr:cNvGrpSpPr>
                    </xdr:nvGrpSpPr>
                    <xdr:grpSpPr bwMode="auto">
                      <a:xfrm>
                        <a:off x="307" y="107"/>
                        <a:ext cx="41" cy="83"/>
                        <a:chOff x="307" y="107"/>
                        <a:chExt cx="41" cy="83"/>
                      </a:xfrm>
                    </xdr:grpSpPr>
                    <xdr:grpSp>
                      <xdr:nvGrpSpPr>
                        <xdr:cNvPr id="1022" name="Group 1882">
                          <a:extLst>
                            <a:ext uri="{FF2B5EF4-FFF2-40B4-BE49-F238E27FC236}">
                              <a16:creationId xmlns:a16="http://schemas.microsoft.com/office/drawing/2014/main" id="{00000000-0008-0000-0E00-0000FE030000}"/>
                            </a:ext>
                          </a:extLst>
                        </xdr:cNvPr>
                        <xdr:cNvGrpSpPr>
                          <a:grpSpLocks noChangeAspect="1"/>
                        </xdr:cNvGrpSpPr>
                      </xdr:nvGrpSpPr>
                      <xdr:grpSpPr bwMode="auto">
                        <a:xfrm>
                          <a:off x="308" y="107"/>
                          <a:ext cx="32" cy="52"/>
                          <a:chOff x="288" y="0"/>
                          <a:chExt cx="63" cy="103"/>
                        </a:xfrm>
                      </xdr:grpSpPr>
                      <xdr:grpSp>
                        <xdr:nvGrpSpPr>
                          <xdr:cNvPr id="1024" name="Group 1883">
                            <a:extLst>
                              <a:ext uri="{FF2B5EF4-FFF2-40B4-BE49-F238E27FC236}">
                                <a16:creationId xmlns:a16="http://schemas.microsoft.com/office/drawing/2014/main" id="{00000000-0008-0000-0E00-000000040000}"/>
                              </a:ext>
                            </a:extLst>
                          </xdr:cNvPr>
                          <xdr:cNvGrpSpPr>
                            <a:grpSpLocks noChangeAspect="1"/>
                          </xdr:cNvGrpSpPr>
                        </xdr:nvGrpSpPr>
                        <xdr:grpSpPr bwMode="auto">
                          <a:xfrm>
                            <a:off x="288" y="0"/>
                            <a:ext cx="55" cy="76"/>
                            <a:chOff x="288" y="0"/>
                            <a:chExt cx="110" cy="152"/>
                          </a:xfrm>
                        </xdr:grpSpPr>
                        <xdr:grpSp>
                          <xdr:nvGrpSpPr>
                            <xdr:cNvPr id="1026" name="Group 1884">
                              <a:extLst>
                                <a:ext uri="{FF2B5EF4-FFF2-40B4-BE49-F238E27FC236}">
                                  <a16:creationId xmlns:a16="http://schemas.microsoft.com/office/drawing/2014/main" id="{00000000-0008-0000-0E00-000002040000}"/>
                                </a:ext>
                              </a:extLst>
                            </xdr:cNvPr>
                            <xdr:cNvGrpSpPr>
                              <a:grpSpLocks noChangeAspect="1"/>
                            </xdr:cNvGrpSpPr>
                          </xdr:nvGrpSpPr>
                          <xdr:grpSpPr bwMode="auto">
                            <a:xfrm>
                              <a:off x="304" y="48"/>
                              <a:ext cx="82" cy="104"/>
                              <a:chOff x="124" y="68"/>
                              <a:chExt cx="64" cy="92"/>
                            </a:xfrm>
                          </xdr:grpSpPr>
                          <xdr:sp macro="" textlink="">
                            <xdr:nvSpPr>
                              <xdr:cNvPr id="1035" name="Freeform 1885">
                                <a:extLst>
                                  <a:ext uri="{FF2B5EF4-FFF2-40B4-BE49-F238E27FC236}">
                                    <a16:creationId xmlns:a16="http://schemas.microsoft.com/office/drawing/2014/main" id="{00000000-0008-0000-0E00-00000B04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36" name="Freeform 1886">
                                <a:extLst>
                                  <a:ext uri="{FF2B5EF4-FFF2-40B4-BE49-F238E27FC236}">
                                    <a16:creationId xmlns:a16="http://schemas.microsoft.com/office/drawing/2014/main" id="{00000000-0008-0000-0E00-00000C04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037" name="Freeform 1887">
                                <a:extLst>
                                  <a:ext uri="{FF2B5EF4-FFF2-40B4-BE49-F238E27FC236}">
                                    <a16:creationId xmlns:a16="http://schemas.microsoft.com/office/drawing/2014/main" id="{00000000-0008-0000-0E00-00000D04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027" name="Group 1888">
                              <a:extLst>
                                <a:ext uri="{FF2B5EF4-FFF2-40B4-BE49-F238E27FC236}">
                                  <a16:creationId xmlns:a16="http://schemas.microsoft.com/office/drawing/2014/main" id="{00000000-0008-0000-0E00-000003040000}"/>
                                </a:ext>
                              </a:extLst>
                            </xdr:cNvPr>
                            <xdr:cNvGrpSpPr>
                              <a:grpSpLocks noChangeAspect="1"/>
                            </xdr:cNvGrpSpPr>
                          </xdr:nvGrpSpPr>
                          <xdr:grpSpPr bwMode="auto">
                            <a:xfrm>
                              <a:off x="288" y="0"/>
                              <a:ext cx="110" cy="120"/>
                              <a:chOff x="288" y="0"/>
                              <a:chExt cx="110" cy="120"/>
                            </a:xfrm>
                          </xdr:grpSpPr>
                          <xdr:sp macro="" textlink="">
                            <xdr:nvSpPr>
                              <xdr:cNvPr id="1028" name="Freeform 1889">
                                <a:extLst>
                                  <a:ext uri="{FF2B5EF4-FFF2-40B4-BE49-F238E27FC236}">
                                    <a16:creationId xmlns:a16="http://schemas.microsoft.com/office/drawing/2014/main" id="{00000000-0008-0000-0E00-00000404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029" name="Group 1890">
                                <a:extLst>
                                  <a:ext uri="{FF2B5EF4-FFF2-40B4-BE49-F238E27FC236}">
                                    <a16:creationId xmlns:a16="http://schemas.microsoft.com/office/drawing/2014/main" id="{00000000-0008-0000-0E00-000005040000}"/>
                                  </a:ext>
                                </a:extLst>
                              </xdr:cNvPr>
                              <xdr:cNvGrpSpPr>
                                <a:grpSpLocks noChangeAspect="1"/>
                              </xdr:cNvGrpSpPr>
                            </xdr:nvGrpSpPr>
                            <xdr:grpSpPr bwMode="auto">
                              <a:xfrm>
                                <a:off x="288" y="0"/>
                                <a:ext cx="110" cy="59"/>
                                <a:chOff x="182" y="52"/>
                                <a:chExt cx="110" cy="59"/>
                              </a:xfrm>
                            </xdr:grpSpPr>
                            <xdr:sp macro="" textlink="">
                              <xdr:nvSpPr>
                                <xdr:cNvPr id="1030" name="Freeform 1891">
                                  <a:extLst>
                                    <a:ext uri="{FF2B5EF4-FFF2-40B4-BE49-F238E27FC236}">
                                      <a16:creationId xmlns:a16="http://schemas.microsoft.com/office/drawing/2014/main" id="{00000000-0008-0000-0E00-00000604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31" name="Freeform 1892">
                                  <a:extLst>
                                    <a:ext uri="{FF2B5EF4-FFF2-40B4-BE49-F238E27FC236}">
                                      <a16:creationId xmlns:a16="http://schemas.microsoft.com/office/drawing/2014/main" id="{00000000-0008-0000-0E00-00000704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032" name="Group 1893">
                                  <a:extLst>
                                    <a:ext uri="{FF2B5EF4-FFF2-40B4-BE49-F238E27FC236}">
                                      <a16:creationId xmlns:a16="http://schemas.microsoft.com/office/drawing/2014/main" id="{00000000-0008-0000-0E00-000008040000}"/>
                                    </a:ext>
                                  </a:extLst>
                                </xdr:cNvPr>
                                <xdr:cNvGrpSpPr>
                                  <a:grpSpLocks noChangeAspect="1"/>
                                </xdr:cNvGrpSpPr>
                              </xdr:nvGrpSpPr>
                              <xdr:grpSpPr bwMode="auto">
                                <a:xfrm>
                                  <a:off x="263" y="87"/>
                                  <a:ext cx="10" cy="13"/>
                                  <a:chOff x="80" y="110"/>
                                  <a:chExt cx="32" cy="30"/>
                                </a:xfrm>
                              </xdr:grpSpPr>
                              <xdr:sp macro="" textlink="">
                                <xdr:nvSpPr>
                                  <xdr:cNvPr id="1033" name="Rectangle 1894">
                                    <a:extLst>
                                      <a:ext uri="{FF2B5EF4-FFF2-40B4-BE49-F238E27FC236}">
                                        <a16:creationId xmlns:a16="http://schemas.microsoft.com/office/drawing/2014/main" id="{00000000-0008-0000-0E00-00000904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034" name="Rectangle 1895">
                                    <a:extLst>
                                      <a:ext uri="{FF2B5EF4-FFF2-40B4-BE49-F238E27FC236}">
                                        <a16:creationId xmlns:a16="http://schemas.microsoft.com/office/drawing/2014/main" id="{00000000-0008-0000-0E00-00000A04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025" name="Freeform 1896">
                            <a:extLst>
                              <a:ext uri="{FF2B5EF4-FFF2-40B4-BE49-F238E27FC236}">
                                <a16:creationId xmlns:a16="http://schemas.microsoft.com/office/drawing/2014/main" id="{00000000-0008-0000-0E00-00000104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23" name="Freeform 1897">
                          <a:extLst>
                            <a:ext uri="{FF2B5EF4-FFF2-40B4-BE49-F238E27FC236}">
                              <a16:creationId xmlns:a16="http://schemas.microsoft.com/office/drawing/2014/main" id="{00000000-0008-0000-0E00-0000FF03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009" name="Group 1898">
                      <a:extLst>
                        <a:ext uri="{FF2B5EF4-FFF2-40B4-BE49-F238E27FC236}">
                          <a16:creationId xmlns:a16="http://schemas.microsoft.com/office/drawing/2014/main" id="{00000000-0008-0000-0E00-0000F1030000}"/>
                        </a:ext>
                      </a:extLst>
                    </xdr:cNvPr>
                    <xdr:cNvGrpSpPr>
                      <a:grpSpLocks/>
                    </xdr:cNvGrpSpPr>
                  </xdr:nvGrpSpPr>
                  <xdr:grpSpPr bwMode="auto">
                    <a:xfrm>
                      <a:off x="306" y="203"/>
                      <a:ext cx="48" cy="102"/>
                      <a:chOff x="356" y="204"/>
                      <a:chExt cx="48" cy="102"/>
                    </a:xfrm>
                  </xdr:grpSpPr>
                  <xdr:grpSp>
                    <xdr:nvGrpSpPr>
                      <xdr:cNvPr id="1010" name="Group 1899">
                        <a:extLst>
                          <a:ext uri="{FF2B5EF4-FFF2-40B4-BE49-F238E27FC236}">
                            <a16:creationId xmlns:a16="http://schemas.microsoft.com/office/drawing/2014/main" id="{00000000-0008-0000-0E00-0000F2030000}"/>
                          </a:ext>
                        </a:extLst>
                      </xdr:cNvPr>
                      <xdr:cNvGrpSpPr>
                        <a:grpSpLocks/>
                      </xdr:cNvGrpSpPr>
                    </xdr:nvGrpSpPr>
                    <xdr:grpSpPr bwMode="auto">
                      <a:xfrm>
                        <a:off x="356" y="205"/>
                        <a:ext cx="28" cy="99"/>
                        <a:chOff x="335" y="205"/>
                        <a:chExt cx="28" cy="99"/>
                      </a:xfrm>
                    </xdr:grpSpPr>
                    <xdr:sp macro="" textlink="">
                      <xdr:nvSpPr>
                        <xdr:cNvPr id="1016" name="Freeform 1900">
                          <a:extLst>
                            <a:ext uri="{FF2B5EF4-FFF2-40B4-BE49-F238E27FC236}">
                              <a16:creationId xmlns:a16="http://schemas.microsoft.com/office/drawing/2014/main" id="{00000000-0008-0000-0E00-0000F803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17" name="Group 1901">
                          <a:extLst>
                            <a:ext uri="{FF2B5EF4-FFF2-40B4-BE49-F238E27FC236}">
                              <a16:creationId xmlns:a16="http://schemas.microsoft.com/office/drawing/2014/main" id="{00000000-0008-0000-0E00-0000F9030000}"/>
                            </a:ext>
                          </a:extLst>
                        </xdr:cNvPr>
                        <xdr:cNvGrpSpPr>
                          <a:grpSpLocks/>
                        </xdr:cNvGrpSpPr>
                      </xdr:nvGrpSpPr>
                      <xdr:grpSpPr bwMode="auto">
                        <a:xfrm rot="40272">
                          <a:off x="335" y="246"/>
                          <a:ext cx="26" cy="58"/>
                          <a:chOff x="339" y="236"/>
                          <a:chExt cx="26" cy="58"/>
                        </a:xfrm>
                      </xdr:grpSpPr>
                      <xdr:sp macro="" textlink="">
                        <xdr:nvSpPr>
                          <xdr:cNvPr id="1018" name="Freeform 1902">
                            <a:extLst>
                              <a:ext uri="{FF2B5EF4-FFF2-40B4-BE49-F238E27FC236}">
                                <a16:creationId xmlns:a16="http://schemas.microsoft.com/office/drawing/2014/main" id="{00000000-0008-0000-0E00-0000FA03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19" name="Freeform 1903">
                            <a:extLst>
                              <a:ext uri="{FF2B5EF4-FFF2-40B4-BE49-F238E27FC236}">
                                <a16:creationId xmlns:a16="http://schemas.microsoft.com/office/drawing/2014/main" id="{00000000-0008-0000-0E00-0000FB03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011" name="Group 1904">
                        <a:extLst>
                          <a:ext uri="{FF2B5EF4-FFF2-40B4-BE49-F238E27FC236}">
                            <a16:creationId xmlns:a16="http://schemas.microsoft.com/office/drawing/2014/main" id="{00000000-0008-0000-0E00-0000F3030000}"/>
                          </a:ext>
                        </a:extLst>
                      </xdr:cNvPr>
                      <xdr:cNvGrpSpPr>
                        <a:grpSpLocks/>
                      </xdr:cNvGrpSpPr>
                    </xdr:nvGrpSpPr>
                    <xdr:grpSpPr bwMode="auto">
                      <a:xfrm>
                        <a:off x="376" y="204"/>
                        <a:ext cx="28" cy="102"/>
                        <a:chOff x="376" y="204"/>
                        <a:chExt cx="28" cy="102"/>
                      </a:xfrm>
                    </xdr:grpSpPr>
                    <xdr:sp macro="" textlink="">
                      <xdr:nvSpPr>
                        <xdr:cNvPr id="1012" name="Freeform 1905">
                          <a:extLst>
                            <a:ext uri="{FF2B5EF4-FFF2-40B4-BE49-F238E27FC236}">
                              <a16:creationId xmlns:a16="http://schemas.microsoft.com/office/drawing/2014/main" id="{00000000-0008-0000-0E00-0000F403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013" name="Group 1906">
                          <a:extLst>
                            <a:ext uri="{FF2B5EF4-FFF2-40B4-BE49-F238E27FC236}">
                              <a16:creationId xmlns:a16="http://schemas.microsoft.com/office/drawing/2014/main" id="{00000000-0008-0000-0E00-0000F5030000}"/>
                            </a:ext>
                          </a:extLst>
                        </xdr:cNvPr>
                        <xdr:cNvGrpSpPr>
                          <a:grpSpLocks/>
                        </xdr:cNvGrpSpPr>
                      </xdr:nvGrpSpPr>
                      <xdr:grpSpPr bwMode="auto">
                        <a:xfrm>
                          <a:off x="381" y="248"/>
                          <a:ext cx="23" cy="58"/>
                          <a:chOff x="381" y="248"/>
                          <a:chExt cx="23" cy="58"/>
                        </a:xfrm>
                      </xdr:grpSpPr>
                      <xdr:sp macro="" textlink="">
                        <xdr:nvSpPr>
                          <xdr:cNvPr id="1014" name="Freeform 1907">
                            <a:extLst>
                              <a:ext uri="{FF2B5EF4-FFF2-40B4-BE49-F238E27FC236}">
                                <a16:creationId xmlns:a16="http://schemas.microsoft.com/office/drawing/2014/main" id="{00000000-0008-0000-0E00-0000F603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15" name="Freeform 1908">
                            <a:extLst>
                              <a:ext uri="{FF2B5EF4-FFF2-40B4-BE49-F238E27FC236}">
                                <a16:creationId xmlns:a16="http://schemas.microsoft.com/office/drawing/2014/main" id="{00000000-0008-0000-0E00-0000F703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003" name="Group 1909">
                    <a:extLst>
                      <a:ext uri="{FF2B5EF4-FFF2-40B4-BE49-F238E27FC236}">
                        <a16:creationId xmlns:a16="http://schemas.microsoft.com/office/drawing/2014/main" id="{00000000-0008-0000-0E00-0000EB030000}"/>
                      </a:ext>
                    </a:extLst>
                  </xdr:cNvPr>
                  <xdr:cNvGrpSpPr>
                    <a:grpSpLocks/>
                  </xdr:cNvGrpSpPr>
                </xdr:nvGrpSpPr>
                <xdr:grpSpPr bwMode="auto">
                  <a:xfrm>
                    <a:off x="339" y="142"/>
                    <a:ext cx="22" cy="74"/>
                    <a:chOff x="402" y="142"/>
                    <a:chExt cx="22" cy="74"/>
                  </a:xfrm>
                </xdr:grpSpPr>
                <xdr:sp macro="" textlink="">
                  <xdr:nvSpPr>
                    <xdr:cNvPr id="1004" name="Freeform 1910">
                      <a:extLst>
                        <a:ext uri="{FF2B5EF4-FFF2-40B4-BE49-F238E27FC236}">
                          <a16:creationId xmlns:a16="http://schemas.microsoft.com/office/drawing/2014/main" id="{00000000-0008-0000-0E00-0000EC03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005" name="Group 1911">
                      <a:extLst>
                        <a:ext uri="{FF2B5EF4-FFF2-40B4-BE49-F238E27FC236}">
                          <a16:creationId xmlns:a16="http://schemas.microsoft.com/office/drawing/2014/main" id="{00000000-0008-0000-0E00-0000ED030000}"/>
                        </a:ext>
                      </a:extLst>
                    </xdr:cNvPr>
                    <xdr:cNvGrpSpPr>
                      <a:grpSpLocks/>
                    </xdr:cNvGrpSpPr>
                  </xdr:nvGrpSpPr>
                  <xdr:grpSpPr bwMode="auto">
                    <a:xfrm>
                      <a:off x="409" y="170"/>
                      <a:ext cx="15" cy="46"/>
                      <a:chOff x="325" y="55"/>
                      <a:chExt cx="15" cy="46"/>
                    </a:xfrm>
                  </xdr:grpSpPr>
                  <xdr:sp macro="" textlink="">
                    <xdr:nvSpPr>
                      <xdr:cNvPr id="1006" name="Freeform 1912">
                        <a:extLst>
                          <a:ext uri="{FF2B5EF4-FFF2-40B4-BE49-F238E27FC236}">
                            <a16:creationId xmlns:a16="http://schemas.microsoft.com/office/drawing/2014/main" id="{00000000-0008-0000-0E00-0000EE03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07" name="Freeform 1913">
                        <a:extLst>
                          <a:ext uri="{FF2B5EF4-FFF2-40B4-BE49-F238E27FC236}">
                            <a16:creationId xmlns:a16="http://schemas.microsoft.com/office/drawing/2014/main" id="{00000000-0008-0000-0E00-0000EF03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909" name="Group 1868">
                  <a:extLst>
                    <a:ext uri="{FF2B5EF4-FFF2-40B4-BE49-F238E27FC236}">
                      <a16:creationId xmlns:a16="http://schemas.microsoft.com/office/drawing/2014/main" id="{00000000-0008-0000-0E00-00008D030000}"/>
                    </a:ext>
                  </a:extLst>
                </xdr:cNvPr>
                <xdr:cNvGrpSpPr>
                  <a:grpSpLocks/>
                </xdr:cNvGrpSpPr>
              </xdr:nvGrpSpPr>
              <xdr:grpSpPr bwMode="auto">
                <a:xfrm>
                  <a:off x="9862935" y="1839820"/>
                  <a:ext cx="140765" cy="256399"/>
                  <a:chOff x="283" y="107"/>
                  <a:chExt cx="78" cy="198"/>
                </a:xfrm>
              </xdr:grpSpPr>
              <xdr:grpSp>
                <xdr:nvGrpSpPr>
                  <xdr:cNvPr id="956" name="Group 1869">
                    <a:extLst>
                      <a:ext uri="{FF2B5EF4-FFF2-40B4-BE49-F238E27FC236}">
                        <a16:creationId xmlns:a16="http://schemas.microsoft.com/office/drawing/2014/main" id="{00000000-0008-0000-0E00-0000BC030000}"/>
                      </a:ext>
                    </a:extLst>
                  </xdr:cNvPr>
                  <xdr:cNvGrpSpPr>
                    <a:grpSpLocks/>
                  </xdr:cNvGrpSpPr>
                </xdr:nvGrpSpPr>
                <xdr:grpSpPr bwMode="auto">
                  <a:xfrm>
                    <a:off x="283" y="141"/>
                    <a:ext cx="36" cy="69"/>
                    <a:chOff x="320" y="141"/>
                    <a:chExt cx="36" cy="69"/>
                  </a:xfrm>
                </xdr:grpSpPr>
                <xdr:sp macro="" textlink="">
                  <xdr:nvSpPr>
                    <xdr:cNvPr id="997" name="Freeform 1870">
                      <a:extLst>
                        <a:ext uri="{FF2B5EF4-FFF2-40B4-BE49-F238E27FC236}">
                          <a16:creationId xmlns:a16="http://schemas.microsoft.com/office/drawing/2014/main" id="{00000000-0008-0000-0E00-0000E503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98" name="Group 1871">
                      <a:extLst>
                        <a:ext uri="{FF2B5EF4-FFF2-40B4-BE49-F238E27FC236}">
                          <a16:creationId xmlns:a16="http://schemas.microsoft.com/office/drawing/2014/main" id="{00000000-0008-0000-0E00-0000E6030000}"/>
                        </a:ext>
                      </a:extLst>
                    </xdr:cNvPr>
                    <xdr:cNvGrpSpPr>
                      <a:grpSpLocks/>
                    </xdr:cNvGrpSpPr>
                  </xdr:nvGrpSpPr>
                  <xdr:grpSpPr bwMode="auto">
                    <a:xfrm>
                      <a:off x="320" y="166"/>
                      <a:ext cx="28" cy="44"/>
                      <a:chOff x="299" y="179"/>
                      <a:chExt cx="28" cy="44"/>
                    </a:xfrm>
                  </xdr:grpSpPr>
                  <xdr:sp macro="" textlink="">
                    <xdr:nvSpPr>
                      <xdr:cNvPr id="999" name="Freeform 1872">
                        <a:extLst>
                          <a:ext uri="{FF2B5EF4-FFF2-40B4-BE49-F238E27FC236}">
                            <a16:creationId xmlns:a16="http://schemas.microsoft.com/office/drawing/2014/main" id="{00000000-0008-0000-0E00-0000E703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000" name="Freeform 1873">
                        <a:extLst>
                          <a:ext uri="{FF2B5EF4-FFF2-40B4-BE49-F238E27FC236}">
                            <a16:creationId xmlns:a16="http://schemas.microsoft.com/office/drawing/2014/main" id="{00000000-0008-0000-0E00-0000E803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957" name="Group 1874">
                    <a:extLst>
                      <a:ext uri="{FF2B5EF4-FFF2-40B4-BE49-F238E27FC236}">
                        <a16:creationId xmlns:a16="http://schemas.microsoft.com/office/drawing/2014/main" id="{00000000-0008-0000-0E00-0000BD030000}"/>
                      </a:ext>
                    </a:extLst>
                  </xdr:cNvPr>
                  <xdr:cNvGrpSpPr>
                    <a:grpSpLocks/>
                  </xdr:cNvGrpSpPr>
                </xdr:nvGrpSpPr>
                <xdr:grpSpPr bwMode="auto">
                  <a:xfrm>
                    <a:off x="306" y="107"/>
                    <a:ext cx="48" cy="198"/>
                    <a:chOff x="306" y="107"/>
                    <a:chExt cx="48" cy="198"/>
                  </a:xfrm>
                </xdr:grpSpPr>
                <xdr:grpSp>
                  <xdr:nvGrpSpPr>
                    <xdr:cNvPr id="963" name="Group 1875">
                      <a:extLst>
                        <a:ext uri="{FF2B5EF4-FFF2-40B4-BE49-F238E27FC236}">
                          <a16:creationId xmlns:a16="http://schemas.microsoft.com/office/drawing/2014/main" id="{00000000-0008-0000-0E00-0000C3030000}"/>
                        </a:ext>
                      </a:extLst>
                    </xdr:cNvPr>
                    <xdr:cNvGrpSpPr>
                      <a:grpSpLocks/>
                    </xdr:cNvGrpSpPr>
                  </xdr:nvGrpSpPr>
                  <xdr:grpSpPr bwMode="auto">
                    <a:xfrm>
                      <a:off x="307" y="107"/>
                      <a:ext cx="41" cy="114"/>
                      <a:chOff x="307" y="107"/>
                      <a:chExt cx="41" cy="114"/>
                    </a:xfrm>
                  </xdr:grpSpPr>
                  <xdr:grpSp>
                    <xdr:nvGrpSpPr>
                      <xdr:cNvPr id="975" name="Group 1876">
                        <a:extLst>
                          <a:ext uri="{FF2B5EF4-FFF2-40B4-BE49-F238E27FC236}">
                            <a16:creationId xmlns:a16="http://schemas.microsoft.com/office/drawing/2014/main" id="{00000000-0008-0000-0E00-0000CF030000}"/>
                          </a:ext>
                        </a:extLst>
                      </xdr:cNvPr>
                      <xdr:cNvGrpSpPr>
                        <a:grpSpLocks/>
                      </xdr:cNvGrpSpPr>
                    </xdr:nvGrpSpPr>
                    <xdr:grpSpPr bwMode="auto">
                      <a:xfrm>
                        <a:off x="309" y="186"/>
                        <a:ext cx="38" cy="35"/>
                        <a:chOff x="359" y="187"/>
                        <a:chExt cx="38" cy="35"/>
                      </a:xfrm>
                    </xdr:grpSpPr>
                    <xdr:sp macro="" textlink="">
                      <xdr:nvSpPr>
                        <xdr:cNvPr id="993" name="Freeform 1877">
                          <a:extLst>
                            <a:ext uri="{FF2B5EF4-FFF2-40B4-BE49-F238E27FC236}">
                              <a16:creationId xmlns:a16="http://schemas.microsoft.com/office/drawing/2014/main" id="{00000000-0008-0000-0E00-0000E103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94" name="Group 1878">
                          <a:extLst>
                            <a:ext uri="{FF2B5EF4-FFF2-40B4-BE49-F238E27FC236}">
                              <a16:creationId xmlns:a16="http://schemas.microsoft.com/office/drawing/2014/main" id="{00000000-0008-0000-0E00-0000E2030000}"/>
                            </a:ext>
                          </a:extLst>
                        </xdr:cNvPr>
                        <xdr:cNvGrpSpPr>
                          <a:grpSpLocks/>
                        </xdr:cNvGrpSpPr>
                      </xdr:nvGrpSpPr>
                      <xdr:grpSpPr bwMode="auto">
                        <a:xfrm>
                          <a:off x="359" y="187"/>
                          <a:ext cx="36" cy="9"/>
                          <a:chOff x="290" y="92"/>
                          <a:chExt cx="36" cy="9"/>
                        </a:xfrm>
                      </xdr:grpSpPr>
                      <xdr:sp macro="" textlink="">
                        <xdr:nvSpPr>
                          <xdr:cNvPr id="995" name="Freeform 1879">
                            <a:extLst>
                              <a:ext uri="{FF2B5EF4-FFF2-40B4-BE49-F238E27FC236}">
                                <a16:creationId xmlns:a16="http://schemas.microsoft.com/office/drawing/2014/main" id="{00000000-0008-0000-0E00-0000E303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996" name="Freeform 1880">
                            <a:extLst>
                              <a:ext uri="{FF2B5EF4-FFF2-40B4-BE49-F238E27FC236}">
                                <a16:creationId xmlns:a16="http://schemas.microsoft.com/office/drawing/2014/main" id="{00000000-0008-0000-0E00-0000E403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976" name="Group 1881">
                        <a:extLst>
                          <a:ext uri="{FF2B5EF4-FFF2-40B4-BE49-F238E27FC236}">
                            <a16:creationId xmlns:a16="http://schemas.microsoft.com/office/drawing/2014/main" id="{00000000-0008-0000-0E00-0000D0030000}"/>
                          </a:ext>
                        </a:extLst>
                      </xdr:cNvPr>
                      <xdr:cNvGrpSpPr>
                        <a:grpSpLocks/>
                      </xdr:cNvGrpSpPr>
                    </xdr:nvGrpSpPr>
                    <xdr:grpSpPr bwMode="auto">
                      <a:xfrm>
                        <a:off x="307" y="107"/>
                        <a:ext cx="41" cy="83"/>
                        <a:chOff x="307" y="107"/>
                        <a:chExt cx="41" cy="83"/>
                      </a:xfrm>
                    </xdr:grpSpPr>
                    <xdr:grpSp>
                      <xdr:nvGrpSpPr>
                        <xdr:cNvPr id="977" name="Group 1882">
                          <a:extLst>
                            <a:ext uri="{FF2B5EF4-FFF2-40B4-BE49-F238E27FC236}">
                              <a16:creationId xmlns:a16="http://schemas.microsoft.com/office/drawing/2014/main" id="{00000000-0008-0000-0E00-0000D1030000}"/>
                            </a:ext>
                          </a:extLst>
                        </xdr:cNvPr>
                        <xdr:cNvGrpSpPr>
                          <a:grpSpLocks noChangeAspect="1"/>
                        </xdr:cNvGrpSpPr>
                      </xdr:nvGrpSpPr>
                      <xdr:grpSpPr bwMode="auto">
                        <a:xfrm>
                          <a:off x="308" y="107"/>
                          <a:ext cx="32" cy="52"/>
                          <a:chOff x="288" y="0"/>
                          <a:chExt cx="63" cy="103"/>
                        </a:xfrm>
                      </xdr:grpSpPr>
                      <xdr:grpSp>
                        <xdr:nvGrpSpPr>
                          <xdr:cNvPr id="979" name="Group 1883">
                            <a:extLst>
                              <a:ext uri="{FF2B5EF4-FFF2-40B4-BE49-F238E27FC236}">
                                <a16:creationId xmlns:a16="http://schemas.microsoft.com/office/drawing/2014/main" id="{00000000-0008-0000-0E00-0000D3030000}"/>
                              </a:ext>
                            </a:extLst>
                          </xdr:cNvPr>
                          <xdr:cNvGrpSpPr>
                            <a:grpSpLocks noChangeAspect="1"/>
                          </xdr:cNvGrpSpPr>
                        </xdr:nvGrpSpPr>
                        <xdr:grpSpPr bwMode="auto">
                          <a:xfrm>
                            <a:off x="288" y="0"/>
                            <a:ext cx="55" cy="76"/>
                            <a:chOff x="288" y="0"/>
                            <a:chExt cx="110" cy="152"/>
                          </a:xfrm>
                        </xdr:grpSpPr>
                        <xdr:grpSp>
                          <xdr:nvGrpSpPr>
                            <xdr:cNvPr id="981" name="Group 1884">
                              <a:extLst>
                                <a:ext uri="{FF2B5EF4-FFF2-40B4-BE49-F238E27FC236}">
                                  <a16:creationId xmlns:a16="http://schemas.microsoft.com/office/drawing/2014/main" id="{00000000-0008-0000-0E00-0000D5030000}"/>
                                </a:ext>
                              </a:extLst>
                            </xdr:cNvPr>
                            <xdr:cNvGrpSpPr>
                              <a:grpSpLocks noChangeAspect="1"/>
                            </xdr:cNvGrpSpPr>
                          </xdr:nvGrpSpPr>
                          <xdr:grpSpPr bwMode="auto">
                            <a:xfrm>
                              <a:off x="304" y="48"/>
                              <a:ext cx="82" cy="104"/>
                              <a:chOff x="124" y="68"/>
                              <a:chExt cx="64" cy="92"/>
                            </a:xfrm>
                          </xdr:grpSpPr>
                          <xdr:sp macro="" textlink="">
                            <xdr:nvSpPr>
                              <xdr:cNvPr id="990" name="Freeform 1885">
                                <a:extLst>
                                  <a:ext uri="{FF2B5EF4-FFF2-40B4-BE49-F238E27FC236}">
                                    <a16:creationId xmlns:a16="http://schemas.microsoft.com/office/drawing/2014/main" id="{00000000-0008-0000-0E00-0000DE03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91" name="Freeform 1886">
                                <a:extLst>
                                  <a:ext uri="{FF2B5EF4-FFF2-40B4-BE49-F238E27FC236}">
                                    <a16:creationId xmlns:a16="http://schemas.microsoft.com/office/drawing/2014/main" id="{00000000-0008-0000-0E00-0000DF03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992" name="Freeform 1887">
                                <a:extLst>
                                  <a:ext uri="{FF2B5EF4-FFF2-40B4-BE49-F238E27FC236}">
                                    <a16:creationId xmlns:a16="http://schemas.microsoft.com/office/drawing/2014/main" id="{00000000-0008-0000-0E00-0000E003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982" name="Group 1888">
                              <a:extLst>
                                <a:ext uri="{FF2B5EF4-FFF2-40B4-BE49-F238E27FC236}">
                                  <a16:creationId xmlns:a16="http://schemas.microsoft.com/office/drawing/2014/main" id="{00000000-0008-0000-0E00-0000D6030000}"/>
                                </a:ext>
                              </a:extLst>
                            </xdr:cNvPr>
                            <xdr:cNvGrpSpPr>
                              <a:grpSpLocks noChangeAspect="1"/>
                            </xdr:cNvGrpSpPr>
                          </xdr:nvGrpSpPr>
                          <xdr:grpSpPr bwMode="auto">
                            <a:xfrm>
                              <a:off x="288" y="0"/>
                              <a:ext cx="110" cy="120"/>
                              <a:chOff x="288" y="0"/>
                              <a:chExt cx="110" cy="120"/>
                            </a:xfrm>
                          </xdr:grpSpPr>
                          <xdr:sp macro="" textlink="">
                            <xdr:nvSpPr>
                              <xdr:cNvPr id="983" name="Freeform 1889">
                                <a:extLst>
                                  <a:ext uri="{FF2B5EF4-FFF2-40B4-BE49-F238E27FC236}">
                                    <a16:creationId xmlns:a16="http://schemas.microsoft.com/office/drawing/2014/main" id="{00000000-0008-0000-0E00-0000D703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984" name="Group 1890">
                                <a:extLst>
                                  <a:ext uri="{FF2B5EF4-FFF2-40B4-BE49-F238E27FC236}">
                                    <a16:creationId xmlns:a16="http://schemas.microsoft.com/office/drawing/2014/main" id="{00000000-0008-0000-0E00-0000D8030000}"/>
                                  </a:ext>
                                </a:extLst>
                              </xdr:cNvPr>
                              <xdr:cNvGrpSpPr>
                                <a:grpSpLocks noChangeAspect="1"/>
                              </xdr:cNvGrpSpPr>
                            </xdr:nvGrpSpPr>
                            <xdr:grpSpPr bwMode="auto">
                              <a:xfrm>
                                <a:off x="288" y="0"/>
                                <a:ext cx="110" cy="59"/>
                                <a:chOff x="182" y="52"/>
                                <a:chExt cx="110" cy="59"/>
                              </a:xfrm>
                            </xdr:grpSpPr>
                            <xdr:sp macro="" textlink="">
                              <xdr:nvSpPr>
                                <xdr:cNvPr id="985" name="Freeform 1891">
                                  <a:extLst>
                                    <a:ext uri="{FF2B5EF4-FFF2-40B4-BE49-F238E27FC236}">
                                      <a16:creationId xmlns:a16="http://schemas.microsoft.com/office/drawing/2014/main" id="{00000000-0008-0000-0E00-0000D903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86" name="Freeform 1892">
                                  <a:extLst>
                                    <a:ext uri="{FF2B5EF4-FFF2-40B4-BE49-F238E27FC236}">
                                      <a16:creationId xmlns:a16="http://schemas.microsoft.com/office/drawing/2014/main" id="{00000000-0008-0000-0E00-0000DA03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987" name="Group 1893">
                                  <a:extLst>
                                    <a:ext uri="{FF2B5EF4-FFF2-40B4-BE49-F238E27FC236}">
                                      <a16:creationId xmlns:a16="http://schemas.microsoft.com/office/drawing/2014/main" id="{00000000-0008-0000-0E00-0000DB030000}"/>
                                    </a:ext>
                                  </a:extLst>
                                </xdr:cNvPr>
                                <xdr:cNvGrpSpPr>
                                  <a:grpSpLocks noChangeAspect="1"/>
                                </xdr:cNvGrpSpPr>
                              </xdr:nvGrpSpPr>
                              <xdr:grpSpPr bwMode="auto">
                                <a:xfrm>
                                  <a:off x="263" y="87"/>
                                  <a:ext cx="10" cy="13"/>
                                  <a:chOff x="80" y="110"/>
                                  <a:chExt cx="32" cy="30"/>
                                </a:xfrm>
                              </xdr:grpSpPr>
                              <xdr:sp macro="" textlink="">
                                <xdr:nvSpPr>
                                  <xdr:cNvPr id="988" name="Rectangle 1894">
                                    <a:extLst>
                                      <a:ext uri="{FF2B5EF4-FFF2-40B4-BE49-F238E27FC236}">
                                        <a16:creationId xmlns:a16="http://schemas.microsoft.com/office/drawing/2014/main" id="{00000000-0008-0000-0E00-0000DC03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989" name="Rectangle 1895">
                                    <a:extLst>
                                      <a:ext uri="{FF2B5EF4-FFF2-40B4-BE49-F238E27FC236}">
                                        <a16:creationId xmlns:a16="http://schemas.microsoft.com/office/drawing/2014/main" id="{00000000-0008-0000-0E00-0000DD03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980" name="Freeform 1896">
                            <a:extLst>
                              <a:ext uri="{FF2B5EF4-FFF2-40B4-BE49-F238E27FC236}">
                                <a16:creationId xmlns:a16="http://schemas.microsoft.com/office/drawing/2014/main" id="{00000000-0008-0000-0E00-0000D403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978" name="Freeform 1897">
                          <a:extLst>
                            <a:ext uri="{FF2B5EF4-FFF2-40B4-BE49-F238E27FC236}">
                              <a16:creationId xmlns:a16="http://schemas.microsoft.com/office/drawing/2014/main" id="{00000000-0008-0000-0E00-0000D203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964" name="Group 1898">
                      <a:extLst>
                        <a:ext uri="{FF2B5EF4-FFF2-40B4-BE49-F238E27FC236}">
                          <a16:creationId xmlns:a16="http://schemas.microsoft.com/office/drawing/2014/main" id="{00000000-0008-0000-0E00-0000C4030000}"/>
                        </a:ext>
                      </a:extLst>
                    </xdr:cNvPr>
                    <xdr:cNvGrpSpPr>
                      <a:grpSpLocks/>
                    </xdr:cNvGrpSpPr>
                  </xdr:nvGrpSpPr>
                  <xdr:grpSpPr bwMode="auto">
                    <a:xfrm>
                      <a:off x="306" y="203"/>
                      <a:ext cx="48" cy="102"/>
                      <a:chOff x="356" y="204"/>
                      <a:chExt cx="48" cy="102"/>
                    </a:xfrm>
                  </xdr:grpSpPr>
                  <xdr:grpSp>
                    <xdr:nvGrpSpPr>
                      <xdr:cNvPr id="965" name="Group 1899">
                        <a:extLst>
                          <a:ext uri="{FF2B5EF4-FFF2-40B4-BE49-F238E27FC236}">
                            <a16:creationId xmlns:a16="http://schemas.microsoft.com/office/drawing/2014/main" id="{00000000-0008-0000-0E00-0000C5030000}"/>
                          </a:ext>
                        </a:extLst>
                      </xdr:cNvPr>
                      <xdr:cNvGrpSpPr>
                        <a:grpSpLocks/>
                      </xdr:cNvGrpSpPr>
                    </xdr:nvGrpSpPr>
                    <xdr:grpSpPr bwMode="auto">
                      <a:xfrm>
                        <a:off x="356" y="205"/>
                        <a:ext cx="28" cy="99"/>
                        <a:chOff x="335" y="205"/>
                        <a:chExt cx="28" cy="99"/>
                      </a:xfrm>
                    </xdr:grpSpPr>
                    <xdr:sp macro="" textlink="">
                      <xdr:nvSpPr>
                        <xdr:cNvPr id="971" name="Freeform 1900">
                          <a:extLst>
                            <a:ext uri="{FF2B5EF4-FFF2-40B4-BE49-F238E27FC236}">
                              <a16:creationId xmlns:a16="http://schemas.microsoft.com/office/drawing/2014/main" id="{00000000-0008-0000-0E00-0000CB03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72" name="Group 1901">
                          <a:extLst>
                            <a:ext uri="{FF2B5EF4-FFF2-40B4-BE49-F238E27FC236}">
                              <a16:creationId xmlns:a16="http://schemas.microsoft.com/office/drawing/2014/main" id="{00000000-0008-0000-0E00-0000CC030000}"/>
                            </a:ext>
                          </a:extLst>
                        </xdr:cNvPr>
                        <xdr:cNvGrpSpPr>
                          <a:grpSpLocks/>
                        </xdr:cNvGrpSpPr>
                      </xdr:nvGrpSpPr>
                      <xdr:grpSpPr bwMode="auto">
                        <a:xfrm rot="40272">
                          <a:off x="335" y="246"/>
                          <a:ext cx="26" cy="58"/>
                          <a:chOff x="339" y="236"/>
                          <a:chExt cx="26" cy="58"/>
                        </a:xfrm>
                      </xdr:grpSpPr>
                      <xdr:sp macro="" textlink="">
                        <xdr:nvSpPr>
                          <xdr:cNvPr id="973" name="Freeform 1902">
                            <a:extLst>
                              <a:ext uri="{FF2B5EF4-FFF2-40B4-BE49-F238E27FC236}">
                                <a16:creationId xmlns:a16="http://schemas.microsoft.com/office/drawing/2014/main" id="{00000000-0008-0000-0E00-0000CD03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74" name="Freeform 1903">
                            <a:extLst>
                              <a:ext uri="{FF2B5EF4-FFF2-40B4-BE49-F238E27FC236}">
                                <a16:creationId xmlns:a16="http://schemas.microsoft.com/office/drawing/2014/main" id="{00000000-0008-0000-0E00-0000CE03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966" name="Group 1904">
                        <a:extLst>
                          <a:ext uri="{FF2B5EF4-FFF2-40B4-BE49-F238E27FC236}">
                            <a16:creationId xmlns:a16="http://schemas.microsoft.com/office/drawing/2014/main" id="{00000000-0008-0000-0E00-0000C6030000}"/>
                          </a:ext>
                        </a:extLst>
                      </xdr:cNvPr>
                      <xdr:cNvGrpSpPr>
                        <a:grpSpLocks/>
                      </xdr:cNvGrpSpPr>
                    </xdr:nvGrpSpPr>
                    <xdr:grpSpPr bwMode="auto">
                      <a:xfrm>
                        <a:off x="376" y="204"/>
                        <a:ext cx="28" cy="102"/>
                        <a:chOff x="376" y="204"/>
                        <a:chExt cx="28" cy="102"/>
                      </a:xfrm>
                    </xdr:grpSpPr>
                    <xdr:sp macro="" textlink="">
                      <xdr:nvSpPr>
                        <xdr:cNvPr id="967" name="Freeform 1905">
                          <a:extLst>
                            <a:ext uri="{FF2B5EF4-FFF2-40B4-BE49-F238E27FC236}">
                              <a16:creationId xmlns:a16="http://schemas.microsoft.com/office/drawing/2014/main" id="{00000000-0008-0000-0E00-0000C703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68" name="Group 1906">
                          <a:extLst>
                            <a:ext uri="{FF2B5EF4-FFF2-40B4-BE49-F238E27FC236}">
                              <a16:creationId xmlns:a16="http://schemas.microsoft.com/office/drawing/2014/main" id="{00000000-0008-0000-0E00-0000C8030000}"/>
                            </a:ext>
                          </a:extLst>
                        </xdr:cNvPr>
                        <xdr:cNvGrpSpPr>
                          <a:grpSpLocks/>
                        </xdr:cNvGrpSpPr>
                      </xdr:nvGrpSpPr>
                      <xdr:grpSpPr bwMode="auto">
                        <a:xfrm>
                          <a:off x="381" y="248"/>
                          <a:ext cx="23" cy="58"/>
                          <a:chOff x="381" y="248"/>
                          <a:chExt cx="23" cy="58"/>
                        </a:xfrm>
                      </xdr:grpSpPr>
                      <xdr:sp macro="" textlink="">
                        <xdr:nvSpPr>
                          <xdr:cNvPr id="969" name="Freeform 1907">
                            <a:extLst>
                              <a:ext uri="{FF2B5EF4-FFF2-40B4-BE49-F238E27FC236}">
                                <a16:creationId xmlns:a16="http://schemas.microsoft.com/office/drawing/2014/main" id="{00000000-0008-0000-0E00-0000C903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70" name="Freeform 1908">
                            <a:extLst>
                              <a:ext uri="{FF2B5EF4-FFF2-40B4-BE49-F238E27FC236}">
                                <a16:creationId xmlns:a16="http://schemas.microsoft.com/office/drawing/2014/main" id="{00000000-0008-0000-0E00-0000CA03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958" name="Group 1909">
                    <a:extLst>
                      <a:ext uri="{FF2B5EF4-FFF2-40B4-BE49-F238E27FC236}">
                        <a16:creationId xmlns:a16="http://schemas.microsoft.com/office/drawing/2014/main" id="{00000000-0008-0000-0E00-0000BE030000}"/>
                      </a:ext>
                    </a:extLst>
                  </xdr:cNvPr>
                  <xdr:cNvGrpSpPr>
                    <a:grpSpLocks/>
                  </xdr:cNvGrpSpPr>
                </xdr:nvGrpSpPr>
                <xdr:grpSpPr bwMode="auto">
                  <a:xfrm>
                    <a:off x="339" y="142"/>
                    <a:ext cx="22" cy="74"/>
                    <a:chOff x="402" y="142"/>
                    <a:chExt cx="22" cy="74"/>
                  </a:xfrm>
                </xdr:grpSpPr>
                <xdr:sp macro="" textlink="">
                  <xdr:nvSpPr>
                    <xdr:cNvPr id="959" name="Freeform 1910">
                      <a:extLst>
                        <a:ext uri="{FF2B5EF4-FFF2-40B4-BE49-F238E27FC236}">
                          <a16:creationId xmlns:a16="http://schemas.microsoft.com/office/drawing/2014/main" id="{00000000-0008-0000-0E00-0000BF03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60" name="Group 1911">
                      <a:extLst>
                        <a:ext uri="{FF2B5EF4-FFF2-40B4-BE49-F238E27FC236}">
                          <a16:creationId xmlns:a16="http://schemas.microsoft.com/office/drawing/2014/main" id="{00000000-0008-0000-0E00-0000C0030000}"/>
                        </a:ext>
                      </a:extLst>
                    </xdr:cNvPr>
                    <xdr:cNvGrpSpPr>
                      <a:grpSpLocks/>
                    </xdr:cNvGrpSpPr>
                  </xdr:nvGrpSpPr>
                  <xdr:grpSpPr bwMode="auto">
                    <a:xfrm>
                      <a:off x="409" y="170"/>
                      <a:ext cx="15" cy="46"/>
                      <a:chOff x="325" y="55"/>
                      <a:chExt cx="15" cy="46"/>
                    </a:xfrm>
                  </xdr:grpSpPr>
                  <xdr:sp macro="" textlink="">
                    <xdr:nvSpPr>
                      <xdr:cNvPr id="961" name="Freeform 1912">
                        <a:extLst>
                          <a:ext uri="{FF2B5EF4-FFF2-40B4-BE49-F238E27FC236}">
                            <a16:creationId xmlns:a16="http://schemas.microsoft.com/office/drawing/2014/main" id="{00000000-0008-0000-0E00-0000C103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62" name="Freeform 1913">
                        <a:extLst>
                          <a:ext uri="{FF2B5EF4-FFF2-40B4-BE49-F238E27FC236}">
                            <a16:creationId xmlns:a16="http://schemas.microsoft.com/office/drawing/2014/main" id="{00000000-0008-0000-0E00-0000C203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910" name="Group 1868">
                  <a:extLst>
                    <a:ext uri="{FF2B5EF4-FFF2-40B4-BE49-F238E27FC236}">
                      <a16:creationId xmlns:a16="http://schemas.microsoft.com/office/drawing/2014/main" id="{00000000-0008-0000-0E00-00008E030000}"/>
                    </a:ext>
                  </a:extLst>
                </xdr:cNvPr>
                <xdr:cNvGrpSpPr>
                  <a:grpSpLocks/>
                </xdr:cNvGrpSpPr>
              </xdr:nvGrpSpPr>
              <xdr:grpSpPr bwMode="auto">
                <a:xfrm>
                  <a:off x="8953297" y="3595991"/>
                  <a:ext cx="140765" cy="256399"/>
                  <a:chOff x="283" y="107"/>
                  <a:chExt cx="78" cy="198"/>
                </a:xfrm>
              </xdr:grpSpPr>
              <xdr:grpSp>
                <xdr:nvGrpSpPr>
                  <xdr:cNvPr id="911" name="Group 1869">
                    <a:extLst>
                      <a:ext uri="{FF2B5EF4-FFF2-40B4-BE49-F238E27FC236}">
                        <a16:creationId xmlns:a16="http://schemas.microsoft.com/office/drawing/2014/main" id="{00000000-0008-0000-0E00-00008F030000}"/>
                      </a:ext>
                    </a:extLst>
                  </xdr:cNvPr>
                  <xdr:cNvGrpSpPr>
                    <a:grpSpLocks/>
                  </xdr:cNvGrpSpPr>
                </xdr:nvGrpSpPr>
                <xdr:grpSpPr bwMode="auto">
                  <a:xfrm>
                    <a:off x="283" y="141"/>
                    <a:ext cx="36" cy="69"/>
                    <a:chOff x="320" y="141"/>
                    <a:chExt cx="36" cy="69"/>
                  </a:xfrm>
                </xdr:grpSpPr>
                <xdr:sp macro="" textlink="">
                  <xdr:nvSpPr>
                    <xdr:cNvPr id="952" name="Freeform 1870">
                      <a:extLst>
                        <a:ext uri="{FF2B5EF4-FFF2-40B4-BE49-F238E27FC236}">
                          <a16:creationId xmlns:a16="http://schemas.microsoft.com/office/drawing/2014/main" id="{00000000-0008-0000-0E00-0000B803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53" name="Group 1871">
                      <a:extLst>
                        <a:ext uri="{FF2B5EF4-FFF2-40B4-BE49-F238E27FC236}">
                          <a16:creationId xmlns:a16="http://schemas.microsoft.com/office/drawing/2014/main" id="{00000000-0008-0000-0E00-0000B9030000}"/>
                        </a:ext>
                      </a:extLst>
                    </xdr:cNvPr>
                    <xdr:cNvGrpSpPr>
                      <a:grpSpLocks/>
                    </xdr:cNvGrpSpPr>
                  </xdr:nvGrpSpPr>
                  <xdr:grpSpPr bwMode="auto">
                    <a:xfrm>
                      <a:off x="320" y="166"/>
                      <a:ext cx="28" cy="44"/>
                      <a:chOff x="299" y="179"/>
                      <a:chExt cx="28" cy="44"/>
                    </a:xfrm>
                  </xdr:grpSpPr>
                  <xdr:sp macro="" textlink="">
                    <xdr:nvSpPr>
                      <xdr:cNvPr id="954" name="Freeform 1872">
                        <a:extLst>
                          <a:ext uri="{FF2B5EF4-FFF2-40B4-BE49-F238E27FC236}">
                            <a16:creationId xmlns:a16="http://schemas.microsoft.com/office/drawing/2014/main" id="{00000000-0008-0000-0E00-0000BA03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55" name="Freeform 1873">
                        <a:extLst>
                          <a:ext uri="{FF2B5EF4-FFF2-40B4-BE49-F238E27FC236}">
                            <a16:creationId xmlns:a16="http://schemas.microsoft.com/office/drawing/2014/main" id="{00000000-0008-0000-0E00-0000BB03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912" name="Group 1874">
                    <a:extLst>
                      <a:ext uri="{FF2B5EF4-FFF2-40B4-BE49-F238E27FC236}">
                        <a16:creationId xmlns:a16="http://schemas.microsoft.com/office/drawing/2014/main" id="{00000000-0008-0000-0E00-000090030000}"/>
                      </a:ext>
                    </a:extLst>
                  </xdr:cNvPr>
                  <xdr:cNvGrpSpPr>
                    <a:grpSpLocks/>
                  </xdr:cNvGrpSpPr>
                </xdr:nvGrpSpPr>
                <xdr:grpSpPr bwMode="auto">
                  <a:xfrm>
                    <a:off x="306" y="107"/>
                    <a:ext cx="48" cy="198"/>
                    <a:chOff x="306" y="107"/>
                    <a:chExt cx="48" cy="198"/>
                  </a:xfrm>
                </xdr:grpSpPr>
                <xdr:grpSp>
                  <xdr:nvGrpSpPr>
                    <xdr:cNvPr id="918" name="Group 1875">
                      <a:extLst>
                        <a:ext uri="{FF2B5EF4-FFF2-40B4-BE49-F238E27FC236}">
                          <a16:creationId xmlns:a16="http://schemas.microsoft.com/office/drawing/2014/main" id="{00000000-0008-0000-0E00-000096030000}"/>
                        </a:ext>
                      </a:extLst>
                    </xdr:cNvPr>
                    <xdr:cNvGrpSpPr>
                      <a:grpSpLocks/>
                    </xdr:cNvGrpSpPr>
                  </xdr:nvGrpSpPr>
                  <xdr:grpSpPr bwMode="auto">
                    <a:xfrm>
                      <a:off x="307" y="107"/>
                      <a:ext cx="41" cy="114"/>
                      <a:chOff x="307" y="107"/>
                      <a:chExt cx="41" cy="114"/>
                    </a:xfrm>
                  </xdr:grpSpPr>
                  <xdr:grpSp>
                    <xdr:nvGrpSpPr>
                      <xdr:cNvPr id="930" name="Group 1876">
                        <a:extLst>
                          <a:ext uri="{FF2B5EF4-FFF2-40B4-BE49-F238E27FC236}">
                            <a16:creationId xmlns:a16="http://schemas.microsoft.com/office/drawing/2014/main" id="{00000000-0008-0000-0E00-0000A2030000}"/>
                          </a:ext>
                        </a:extLst>
                      </xdr:cNvPr>
                      <xdr:cNvGrpSpPr>
                        <a:grpSpLocks/>
                      </xdr:cNvGrpSpPr>
                    </xdr:nvGrpSpPr>
                    <xdr:grpSpPr bwMode="auto">
                      <a:xfrm>
                        <a:off x="309" y="186"/>
                        <a:ext cx="38" cy="35"/>
                        <a:chOff x="359" y="187"/>
                        <a:chExt cx="38" cy="35"/>
                      </a:xfrm>
                    </xdr:grpSpPr>
                    <xdr:sp macro="" textlink="">
                      <xdr:nvSpPr>
                        <xdr:cNvPr id="948" name="Freeform 1877">
                          <a:extLst>
                            <a:ext uri="{FF2B5EF4-FFF2-40B4-BE49-F238E27FC236}">
                              <a16:creationId xmlns:a16="http://schemas.microsoft.com/office/drawing/2014/main" id="{00000000-0008-0000-0E00-0000B403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49" name="Group 1878">
                          <a:extLst>
                            <a:ext uri="{FF2B5EF4-FFF2-40B4-BE49-F238E27FC236}">
                              <a16:creationId xmlns:a16="http://schemas.microsoft.com/office/drawing/2014/main" id="{00000000-0008-0000-0E00-0000B5030000}"/>
                            </a:ext>
                          </a:extLst>
                        </xdr:cNvPr>
                        <xdr:cNvGrpSpPr>
                          <a:grpSpLocks/>
                        </xdr:cNvGrpSpPr>
                      </xdr:nvGrpSpPr>
                      <xdr:grpSpPr bwMode="auto">
                        <a:xfrm>
                          <a:off x="359" y="187"/>
                          <a:ext cx="36" cy="9"/>
                          <a:chOff x="290" y="92"/>
                          <a:chExt cx="36" cy="9"/>
                        </a:xfrm>
                      </xdr:grpSpPr>
                      <xdr:sp macro="" textlink="">
                        <xdr:nvSpPr>
                          <xdr:cNvPr id="950" name="Freeform 1879">
                            <a:extLst>
                              <a:ext uri="{FF2B5EF4-FFF2-40B4-BE49-F238E27FC236}">
                                <a16:creationId xmlns:a16="http://schemas.microsoft.com/office/drawing/2014/main" id="{00000000-0008-0000-0E00-0000B603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951" name="Freeform 1880">
                            <a:extLst>
                              <a:ext uri="{FF2B5EF4-FFF2-40B4-BE49-F238E27FC236}">
                                <a16:creationId xmlns:a16="http://schemas.microsoft.com/office/drawing/2014/main" id="{00000000-0008-0000-0E00-0000B703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931" name="Group 1881">
                        <a:extLst>
                          <a:ext uri="{FF2B5EF4-FFF2-40B4-BE49-F238E27FC236}">
                            <a16:creationId xmlns:a16="http://schemas.microsoft.com/office/drawing/2014/main" id="{00000000-0008-0000-0E00-0000A3030000}"/>
                          </a:ext>
                        </a:extLst>
                      </xdr:cNvPr>
                      <xdr:cNvGrpSpPr>
                        <a:grpSpLocks/>
                      </xdr:cNvGrpSpPr>
                    </xdr:nvGrpSpPr>
                    <xdr:grpSpPr bwMode="auto">
                      <a:xfrm>
                        <a:off x="307" y="107"/>
                        <a:ext cx="41" cy="83"/>
                        <a:chOff x="307" y="107"/>
                        <a:chExt cx="41" cy="83"/>
                      </a:xfrm>
                    </xdr:grpSpPr>
                    <xdr:grpSp>
                      <xdr:nvGrpSpPr>
                        <xdr:cNvPr id="932" name="Group 1882">
                          <a:extLst>
                            <a:ext uri="{FF2B5EF4-FFF2-40B4-BE49-F238E27FC236}">
                              <a16:creationId xmlns:a16="http://schemas.microsoft.com/office/drawing/2014/main" id="{00000000-0008-0000-0E00-0000A4030000}"/>
                            </a:ext>
                          </a:extLst>
                        </xdr:cNvPr>
                        <xdr:cNvGrpSpPr>
                          <a:grpSpLocks noChangeAspect="1"/>
                        </xdr:cNvGrpSpPr>
                      </xdr:nvGrpSpPr>
                      <xdr:grpSpPr bwMode="auto">
                        <a:xfrm>
                          <a:off x="308" y="107"/>
                          <a:ext cx="32" cy="52"/>
                          <a:chOff x="288" y="0"/>
                          <a:chExt cx="63" cy="103"/>
                        </a:xfrm>
                      </xdr:grpSpPr>
                      <xdr:grpSp>
                        <xdr:nvGrpSpPr>
                          <xdr:cNvPr id="934" name="Group 1883">
                            <a:extLst>
                              <a:ext uri="{FF2B5EF4-FFF2-40B4-BE49-F238E27FC236}">
                                <a16:creationId xmlns:a16="http://schemas.microsoft.com/office/drawing/2014/main" id="{00000000-0008-0000-0E00-0000A6030000}"/>
                              </a:ext>
                            </a:extLst>
                          </xdr:cNvPr>
                          <xdr:cNvGrpSpPr>
                            <a:grpSpLocks noChangeAspect="1"/>
                          </xdr:cNvGrpSpPr>
                        </xdr:nvGrpSpPr>
                        <xdr:grpSpPr bwMode="auto">
                          <a:xfrm>
                            <a:off x="288" y="0"/>
                            <a:ext cx="55" cy="76"/>
                            <a:chOff x="288" y="0"/>
                            <a:chExt cx="110" cy="152"/>
                          </a:xfrm>
                        </xdr:grpSpPr>
                        <xdr:grpSp>
                          <xdr:nvGrpSpPr>
                            <xdr:cNvPr id="936" name="Group 1884">
                              <a:extLst>
                                <a:ext uri="{FF2B5EF4-FFF2-40B4-BE49-F238E27FC236}">
                                  <a16:creationId xmlns:a16="http://schemas.microsoft.com/office/drawing/2014/main" id="{00000000-0008-0000-0E00-0000A8030000}"/>
                                </a:ext>
                              </a:extLst>
                            </xdr:cNvPr>
                            <xdr:cNvGrpSpPr>
                              <a:grpSpLocks noChangeAspect="1"/>
                            </xdr:cNvGrpSpPr>
                          </xdr:nvGrpSpPr>
                          <xdr:grpSpPr bwMode="auto">
                            <a:xfrm>
                              <a:off x="304" y="48"/>
                              <a:ext cx="82" cy="104"/>
                              <a:chOff x="124" y="68"/>
                              <a:chExt cx="64" cy="92"/>
                            </a:xfrm>
                          </xdr:grpSpPr>
                          <xdr:sp macro="" textlink="">
                            <xdr:nvSpPr>
                              <xdr:cNvPr id="945" name="Freeform 1885">
                                <a:extLst>
                                  <a:ext uri="{FF2B5EF4-FFF2-40B4-BE49-F238E27FC236}">
                                    <a16:creationId xmlns:a16="http://schemas.microsoft.com/office/drawing/2014/main" id="{00000000-0008-0000-0E00-0000B103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6" name="Freeform 1886">
                                <a:extLst>
                                  <a:ext uri="{FF2B5EF4-FFF2-40B4-BE49-F238E27FC236}">
                                    <a16:creationId xmlns:a16="http://schemas.microsoft.com/office/drawing/2014/main" id="{00000000-0008-0000-0E00-0000B203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947" name="Freeform 1887">
                                <a:extLst>
                                  <a:ext uri="{FF2B5EF4-FFF2-40B4-BE49-F238E27FC236}">
                                    <a16:creationId xmlns:a16="http://schemas.microsoft.com/office/drawing/2014/main" id="{00000000-0008-0000-0E00-0000B303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937" name="Group 1888">
                              <a:extLst>
                                <a:ext uri="{FF2B5EF4-FFF2-40B4-BE49-F238E27FC236}">
                                  <a16:creationId xmlns:a16="http://schemas.microsoft.com/office/drawing/2014/main" id="{00000000-0008-0000-0E00-0000A9030000}"/>
                                </a:ext>
                              </a:extLst>
                            </xdr:cNvPr>
                            <xdr:cNvGrpSpPr>
                              <a:grpSpLocks noChangeAspect="1"/>
                            </xdr:cNvGrpSpPr>
                          </xdr:nvGrpSpPr>
                          <xdr:grpSpPr bwMode="auto">
                            <a:xfrm>
                              <a:off x="288" y="0"/>
                              <a:ext cx="110" cy="120"/>
                              <a:chOff x="288" y="0"/>
                              <a:chExt cx="110" cy="120"/>
                            </a:xfrm>
                          </xdr:grpSpPr>
                          <xdr:sp macro="" textlink="">
                            <xdr:nvSpPr>
                              <xdr:cNvPr id="938" name="Freeform 1889">
                                <a:extLst>
                                  <a:ext uri="{FF2B5EF4-FFF2-40B4-BE49-F238E27FC236}">
                                    <a16:creationId xmlns:a16="http://schemas.microsoft.com/office/drawing/2014/main" id="{00000000-0008-0000-0E00-0000AA03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939" name="Group 1890">
                                <a:extLst>
                                  <a:ext uri="{FF2B5EF4-FFF2-40B4-BE49-F238E27FC236}">
                                    <a16:creationId xmlns:a16="http://schemas.microsoft.com/office/drawing/2014/main" id="{00000000-0008-0000-0E00-0000AB030000}"/>
                                  </a:ext>
                                </a:extLst>
                              </xdr:cNvPr>
                              <xdr:cNvGrpSpPr>
                                <a:grpSpLocks noChangeAspect="1"/>
                              </xdr:cNvGrpSpPr>
                            </xdr:nvGrpSpPr>
                            <xdr:grpSpPr bwMode="auto">
                              <a:xfrm>
                                <a:off x="288" y="0"/>
                                <a:ext cx="110" cy="59"/>
                                <a:chOff x="182" y="52"/>
                                <a:chExt cx="110" cy="59"/>
                              </a:xfrm>
                            </xdr:grpSpPr>
                            <xdr:sp macro="" textlink="">
                              <xdr:nvSpPr>
                                <xdr:cNvPr id="940" name="Freeform 1891">
                                  <a:extLst>
                                    <a:ext uri="{FF2B5EF4-FFF2-40B4-BE49-F238E27FC236}">
                                      <a16:creationId xmlns:a16="http://schemas.microsoft.com/office/drawing/2014/main" id="{00000000-0008-0000-0E00-0000AC03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1" name="Freeform 1892">
                                  <a:extLst>
                                    <a:ext uri="{FF2B5EF4-FFF2-40B4-BE49-F238E27FC236}">
                                      <a16:creationId xmlns:a16="http://schemas.microsoft.com/office/drawing/2014/main" id="{00000000-0008-0000-0E00-0000AD03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942" name="Group 1893">
                                  <a:extLst>
                                    <a:ext uri="{FF2B5EF4-FFF2-40B4-BE49-F238E27FC236}">
                                      <a16:creationId xmlns:a16="http://schemas.microsoft.com/office/drawing/2014/main" id="{00000000-0008-0000-0E00-0000AE030000}"/>
                                    </a:ext>
                                  </a:extLst>
                                </xdr:cNvPr>
                                <xdr:cNvGrpSpPr>
                                  <a:grpSpLocks noChangeAspect="1"/>
                                </xdr:cNvGrpSpPr>
                              </xdr:nvGrpSpPr>
                              <xdr:grpSpPr bwMode="auto">
                                <a:xfrm>
                                  <a:off x="263" y="87"/>
                                  <a:ext cx="10" cy="13"/>
                                  <a:chOff x="80" y="110"/>
                                  <a:chExt cx="32" cy="30"/>
                                </a:xfrm>
                              </xdr:grpSpPr>
                              <xdr:sp macro="" textlink="">
                                <xdr:nvSpPr>
                                  <xdr:cNvPr id="943" name="Rectangle 1894">
                                    <a:extLst>
                                      <a:ext uri="{FF2B5EF4-FFF2-40B4-BE49-F238E27FC236}">
                                        <a16:creationId xmlns:a16="http://schemas.microsoft.com/office/drawing/2014/main" id="{00000000-0008-0000-0E00-0000AF03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944" name="Rectangle 1895">
                                    <a:extLst>
                                      <a:ext uri="{FF2B5EF4-FFF2-40B4-BE49-F238E27FC236}">
                                        <a16:creationId xmlns:a16="http://schemas.microsoft.com/office/drawing/2014/main" id="{00000000-0008-0000-0E00-0000B003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935" name="Freeform 1896">
                            <a:extLst>
                              <a:ext uri="{FF2B5EF4-FFF2-40B4-BE49-F238E27FC236}">
                                <a16:creationId xmlns:a16="http://schemas.microsoft.com/office/drawing/2014/main" id="{00000000-0008-0000-0E00-0000A703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933" name="Freeform 1897">
                          <a:extLst>
                            <a:ext uri="{FF2B5EF4-FFF2-40B4-BE49-F238E27FC236}">
                              <a16:creationId xmlns:a16="http://schemas.microsoft.com/office/drawing/2014/main" id="{00000000-0008-0000-0E00-0000A503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919" name="Group 1898">
                      <a:extLst>
                        <a:ext uri="{FF2B5EF4-FFF2-40B4-BE49-F238E27FC236}">
                          <a16:creationId xmlns:a16="http://schemas.microsoft.com/office/drawing/2014/main" id="{00000000-0008-0000-0E00-000097030000}"/>
                        </a:ext>
                      </a:extLst>
                    </xdr:cNvPr>
                    <xdr:cNvGrpSpPr>
                      <a:grpSpLocks/>
                    </xdr:cNvGrpSpPr>
                  </xdr:nvGrpSpPr>
                  <xdr:grpSpPr bwMode="auto">
                    <a:xfrm>
                      <a:off x="306" y="203"/>
                      <a:ext cx="48" cy="102"/>
                      <a:chOff x="356" y="204"/>
                      <a:chExt cx="48" cy="102"/>
                    </a:xfrm>
                  </xdr:grpSpPr>
                  <xdr:grpSp>
                    <xdr:nvGrpSpPr>
                      <xdr:cNvPr id="920" name="Group 1899">
                        <a:extLst>
                          <a:ext uri="{FF2B5EF4-FFF2-40B4-BE49-F238E27FC236}">
                            <a16:creationId xmlns:a16="http://schemas.microsoft.com/office/drawing/2014/main" id="{00000000-0008-0000-0E00-000098030000}"/>
                          </a:ext>
                        </a:extLst>
                      </xdr:cNvPr>
                      <xdr:cNvGrpSpPr>
                        <a:grpSpLocks/>
                      </xdr:cNvGrpSpPr>
                    </xdr:nvGrpSpPr>
                    <xdr:grpSpPr bwMode="auto">
                      <a:xfrm>
                        <a:off x="356" y="205"/>
                        <a:ext cx="28" cy="99"/>
                        <a:chOff x="335" y="205"/>
                        <a:chExt cx="28" cy="99"/>
                      </a:xfrm>
                    </xdr:grpSpPr>
                    <xdr:sp macro="" textlink="">
                      <xdr:nvSpPr>
                        <xdr:cNvPr id="926" name="Freeform 1900">
                          <a:extLst>
                            <a:ext uri="{FF2B5EF4-FFF2-40B4-BE49-F238E27FC236}">
                              <a16:creationId xmlns:a16="http://schemas.microsoft.com/office/drawing/2014/main" id="{00000000-0008-0000-0E00-00009E03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27" name="Group 1901">
                          <a:extLst>
                            <a:ext uri="{FF2B5EF4-FFF2-40B4-BE49-F238E27FC236}">
                              <a16:creationId xmlns:a16="http://schemas.microsoft.com/office/drawing/2014/main" id="{00000000-0008-0000-0E00-00009F030000}"/>
                            </a:ext>
                          </a:extLst>
                        </xdr:cNvPr>
                        <xdr:cNvGrpSpPr>
                          <a:grpSpLocks/>
                        </xdr:cNvGrpSpPr>
                      </xdr:nvGrpSpPr>
                      <xdr:grpSpPr bwMode="auto">
                        <a:xfrm rot="40272">
                          <a:off x="335" y="246"/>
                          <a:ext cx="26" cy="58"/>
                          <a:chOff x="339" y="236"/>
                          <a:chExt cx="26" cy="58"/>
                        </a:xfrm>
                      </xdr:grpSpPr>
                      <xdr:sp macro="" textlink="">
                        <xdr:nvSpPr>
                          <xdr:cNvPr id="928" name="Freeform 1902">
                            <a:extLst>
                              <a:ext uri="{FF2B5EF4-FFF2-40B4-BE49-F238E27FC236}">
                                <a16:creationId xmlns:a16="http://schemas.microsoft.com/office/drawing/2014/main" id="{00000000-0008-0000-0E00-0000A003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29" name="Freeform 1903">
                            <a:extLst>
                              <a:ext uri="{FF2B5EF4-FFF2-40B4-BE49-F238E27FC236}">
                                <a16:creationId xmlns:a16="http://schemas.microsoft.com/office/drawing/2014/main" id="{00000000-0008-0000-0E00-0000A103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921" name="Group 1904">
                        <a:extLst>
                          <a:ext uri="{FF2B5EF4-FFF2-40B4-BE49-F238E27FC236}">
                            <a16:creationId xmlns:a16="http://schemas.microsoft.com/office/drawing/2014/main" id="{00000000-0008-0000-0E00-000099030000}"/>
                          </a:ext>
                        </a:extLst>
                      </xdr:cNvPr>
                      <xdr:cNvGrpSpPr>
                        <a:grpSpLocks/>
                      </xdr:cNvGrpSpPr>
                    </xdr:nvGrpSpPr>
                    <xdr:grpSpPr bwMode="auto">
                      <a:xfrm>
                        <a:off x="376" y="204"/>
                        <a:ext cx="28" cy="102"/>
                        <a:chOff x="376" y="204"/>
                        <a:chExt cx="28" cy="102"/>
                      </a:xfrm>
                    </xdr:grpSpPr>
                    <xdr:sp macro="" textlink="">
                      <xdr:nvSpPr>
                        <xdr:cNvPr id="922" name="Freeform 1905">
                          <a:extLst>
                            <a:ext uri="{FF2B5EF4-FFF2-40B4-BE49-F238E27FC236}">
                              <a16:creationId xmlns:a16="http://schemas.microsoft.com/office/drawing/2014/main" id="{00000000-0008-0000-0E00-00009A03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923" name="Group 1906">
                          <a:extLst>
                            <a:ext uri="{FF2B5EF4-FFF2-40B4-BE49-F238E27FC236}">
                              <a16:creationId xmlns:a16="http://schemas.microsoft.com/office/drawing/2014/main" id="{00000000-0008-0000-0E00-00009B030000}"/>
                            </a:ext>
                          </a:extLst>
                        </xdr:cNvPr>
                        <xdr:cNvGrpSpPr>
                          <a:grpSpLocks/>
                        </xdr:cNvGrpSpPr>
                      </xdr:nvGrpSpPr>
                      <xdr:grpSpPr bwMode="auto">
                        <a:xfrm>
                          <a:off x="381" y="248"/>
                          <a:ext cx="23" cy="58"/>
                          <a:chOff x="381" y="248"/>
                          <a:chExt cx="23" cy="58"/>
                        </a:xfrm>
                      </xdr:grpSpPr>
                      <xdr:sp macro="" textlink="">
                        <xdr:nvSpPr>
                          <xdr:cNvPr id="924" name="Freeform 1907">
                            <a:extLst>
                              <a:ext uri="{FF2B5EF4-FFF2-40B4-BE49-F238E27FC236}">
                                <a16:creationId xmlns:a16="http://schemas.microsoft.com/office/drawing/2014/main" id="{00000000-0008-0000-0E00-00009C03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25" name="Freeform 1908">
                            <a:extLst>
                              <a:ext uri="{FF2B5EF4-FFF2-40B4-BE49-F238E27FC236}">
                                <a16:creationId xmlns:a16="http://schemas.microsoft.com/office/drawing/2014/main" id="{00000000-0008-0000-0E00-00009D03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913" name="Group 1909">
                    <a:extLst>
                      <a:ext uri="{FF2B5EF4-FFF2-40B4-BE49-F238E27FC236}">
                        <a16:creationId xmlns:a16="http://schemas.microsoft.com/office/drawing/2014/main" id="{00000000-0008-0000-0E00-000091030000}"/>
                      </a:ext>
                    </a:extLst>
                  </xdr:cNvPr>
                  <xdr:cNvGrpSpPr>
                    <a:grpSpLocks/>
                  </xdr:cNvGrpSpPr>
                </xdr:nvGrpSpPr>
                <xdr:grpSpPr bwMode="auto">
                  <a:xfrm>
                    <a:off x="339" y="142"/>
                    <a:ext cx="22" cy="74"/>
                    <a:chOff x="402" y="142"/>
                    <a:chExt cx="22" cy="74"/>
                  </a:xfrm>
                </xdr:grpSpPr>
                <xdr:sp macro="" textlink="">
                  <xdr:nvSpPr>
                    <xdr:cNvPr id="914" name="Freeform 1910">
                      <a:extLst>
                        <a:ext uri="{FF2B5EF4-FFF2-40B4-BE49-F238E27FC236}">
                          <a16:creationId xmlns:a16="http://schemas.microsoft.com/office/drawing/2014/main" id="{00000000-0008-0000-0E00-00009203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915" name="Group 1911">
                      <a:extLst>
                        <a:ext uri="{FF2B5EF4-FFF2-40B4-BE49-F238E27FC236}">
                          <a16:creationId xmlns:a16="http://schemas.microsoft.com/office/drawing/2014/main" id="{00000000-0008-0000-0E00-000093030000}"/>
                        </a:ext>
                      </a:extLst>
                    </xdr:cNvPr>
                    <xdr:cNvGrpSpPr>
                      <a:grpSpLocks/>
                    </xdr:cNvGrpSpPr>
                  </xdr:nvGrpSpPr>
                  <xdr:grpSpPr bwMode="auto">
                    <a:xfrm>
                      <a:off x="409" y="170"/>
                      <a:ext cx="15" cy="46"/>
                      <a:chOff x="325" y="55"/>
                      <a:chExt cx="15" cy="46"/>
                    </a:xfrm>
                  </xdr:grpSpPr>
                  <xdr:sp macro="" textlink="">
                    <xdr:nvSpPr>
                      <xdr:cNvPr id="916" name="Freeform 1912">
                        <a:extLst>
                          <a:ext uri="{FF2B5EF4-FFF2-40B4-BE49-F238E27FC236}">
                            <a16:creationId xmlns:a16="http://schemas.microsoft.com/office/drawing/2014/main" id="{00000000-0008-0000-0E00-00009403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17" name="Freeform 1913">
                        <a:extLst>
                          <a:ext uri="{FF2B5EF4-FFF2-40B4-BE49-F238E27FC236}">
                            <a16:creationId xmlns:a16="http://schemas.microsoft.com/office/drawing/2014/main" id="{00000000-0008-0000-0E00-00009503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901" name="グループ化 900">
              <a:extLst>
                <a:ext uri="{FF2B5EF4-FFF2-40B4-BE49-F238E27FC236}">
                  <a16:creationId xmlns:a16="http://schemas.microsoft.com/office/drawing/2014/main" id="{00000000-0008-0000-0E00-000085030000}"/>
                </a:ext>
              </a:extLst>
            </xdr:cNvPr>
            <xdr:cNvGrpSpPr/>
          </xdr:nvGrpSpPr>
          <xdr:grpSpPr>
            <a:xfrm>
              <a:off x="10289181" y="5271079"/>
              <a:ext cx="499335" cy="340721"/>
              <a:chOff x="10363017" y="2450995"/>
              <a:chExt cx="509421" cy="341453"/>
            </a:xfrm>
          </xdr:grpSpPr>
          <xdr:sp macro="" textlink="">
            <xdr:nvSpPr>
              <xdr:cNvPr id="903" name="楕円 1">
                <a:extLst>
                  <a:ext uri="{FF2B5EF4-FFF2-40B4-BE49-F238E27FC236}">
                    <a16:creationId xmlns:a16="http://schemas.microsoft.com/office/drawing/2014/main" id="{00000000-0008-0000-0E00-000087030000}"/>
                  </a:ext>
                </a:extLst>
              </xdr:cNvPr>
              <xdr:cNvSpPr>
                <a:spLocks noChangeArrowheads="1"/>
              </xdr:cNvSpPr>
            </xdr:nvSpPr>
            <xdr:spPr bwMode="auto">
              <a:xfrm>
                <a:off x="10549535" y="2678074"/>
                <a:ext cx="107061" cy="114374"/>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04" name="テキスト ボックス 903">
                <a:extLst>
                  <a:ext uri="{FF2B5EF4-FFF2-40B4-BE49-F238E27FC236}">
                    <a16:creationId xmlns:a16="http://schemas.microsoft.com/office/drawing/2014/main" id="{00000000-0008-0000-0E00-000088030000}"/>
                  </a:ext>
                </a:extLst>
              </xdr:cNvPr>
              <xdr:cNvSpPr txBox="1"/>
            </xdr:nvSpPr>
            <xdr:spPr>
              <a:xfrm>
                <a:off x="10363017" y="2450995"/>
                <a:ext cx="509421" cy="2111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grpSp>
        <xdr:sp macro="" textlink="">
          <xdr:nvSpPr>
            <xdr:cNvPr id="902" name="テキスト ボックス 901">
              <a:extLst>
                <a:ext uri="{FF2B5EF4-FFF2-40B4-BE49-F238E27FC236}">
                  <a16:creationId xmlns:a16="http://schemas.microsoft.com/office/drawing/2014/main" id="{00000000-0008-0000-0E00-000086030000}"/>
                </a:ext>
              </a:extLst>
            </xdr:cNvPr>
            <xdr:cNvSpPr txBox="1"/>
          </xdr:nvSpPr>
          <xdr:spPr>
            <a:xfrm>
              <a:off x="10952729" y="4309726"/>
              <a:ext cx="513095" cy="203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grpSp>
      <xdr:grpSp>
        <xdr:nvGrpSpPr>
          <xdr:cNvPr id="844" name="グループ化 843">
            <a:extLst>
              <a:ext uri="{FF2B5EF4-FFF2-40B4-BE49-F238E27FC236}">
                <a16:creationId xmlns:a16="http://schemas.microsoft.com/office/drawing/2014/main" id="{00000000-0008-0000-0E00-00004C030000}"/>
              </a:ext>
            </a:extLst>
          </xdr:cNvPr>
          <xdr:cNvGrpSpPr>
            <a:grpSpLocks noChangeAspect="1"/>
          </xdr:cNvGrpSpPr>
        </xdr:nvGrpSpPr>
        <xdr:grpSpPr>
          <a:xfrm>
            <a:off x="7794114" y="4742089"/>
            <a:ext cx="2868443" cy="2259917"/>
            <a:chOff x="8175944" y="4641728"/>
            <a:chExt cx="2815727" cy="2304633"/>
          </a:xfrm>
        </xdr:grpSpPr>
        <xdr:grpSp>
          <xdr:nvGrpSpPr>
            <xdr:cNvPr id="845" name="グループ化 844">
              <a:extLst>
                <a:ext uri="{FF2B5EF4-FFF2-40B4-BE49-F238E27FC236}">
                  <a16:creationId xmlns:a16="http://schemas.microsoft.com/office/drawing/2014/main" id="{00000000-0008-0000-0E00-00004D030000}"/>
                </a:ext>
              </a:extLst>
            </xdr:cNvPr>
            <xdr:cNvGrpSpPr/>
          </xdr:nvGrpSpPr>
          <xdr:grpSpPr>
            <a:xfrm rot="3540953">
              <a:off x="8407911" y="4532528"/>
              <a:ext cx="49991" cy="509997"/>
              <a:chOff x="8185237" y="4883910"/>
              <a:chExt cx="49991" cy="510694"/>
            </a:xfrm>
          </xdr:grpSpPr>
          <xdr:cxnSp macro="">
            <xdr:nvCxnSpPr>
              <xdr:cNvPr id="897" name="直線コネクタ 896">
                <a:extLst>
                  <a:ext uri="{FF2B5EF4-FFF2-40B4-BE49-F238E27FC236}">
                    <a16:creationId xmlns:a16="http://schemas.microsoft.com/office/drawing/2014/main" id="{00000000-0008-0000-0E00-000081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8" name="楕円 897">
                <a:extLst>
                  <a:ext uri="{FF2B5EF4-FFF2-40B4-BE49-F238E27FC236}">
                    <a16:creationId xmlns:a16="http://schemas.microsoft.com/office/drawing/2014/main" id="{00000000-0008-0000-0E00-000082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46" name="グループ化 845">
              <a:extLst>
                <a:ext uri="{FF2B5EF4-FFF2-40B4-BE49-F238E27FC236}">
                  <a16:creationId xmlns:a16="http://schemas.microsoft.com/office/drawing/2014/main" id="{00000000-0008-0000-0E00-00004E030000}"/>
                </a:ext>
              </a:extLst>
            </xdr:cNvPr>
            <xdr:cNvGrpSpPr/>
          </xdr:nvGrpSpPr>
          <xdr:grpSpPr>
            <a:xfrm>
              <a:off x="8175944" y="4905051"/>
              <a:ext cx="49991" cy="513017"/>
              <a:chOff x="8185237" y="4883910"/>
              <a:chExt cx="49991" cy="510694"/>
            </a:xfrm>
          </xdr:grpSpPr>
          <xdr:cxnSp macro="">
            <xdr:nvCxnSpPr>
              <xdr:cNvPr id="895" name="直線コネクタ 894">
                <a:extLst>
                  <a:ext uri="{FF2B5EF4-FFF2-40B4-BE49-F238E27FC236}">
                    <a16:creationId xmlns:a16="http://schemas.microsoft.com/office/drawing/2014/main" id="{00000000-0008-0000-0E00-00007F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6" name="楕円 895">
                <a:extLst>
                  <a:ext uri="{FF2B5EF4-FFF2-40B4-BE49-F238E27FC236}">
                    <a16:creationId xmlns:a16="http://schemas.microsoft.com/office/drawing/2014/main" id="{00000000-0008-0000-0E00-000080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47" name="グループ化 846">
              <a:extLst>
                <a:ext uri="{FF2B5EF4-FFF2-40B4-BE49-F238E27FC236}">
                  <a16:creationId xmlns:a16="http://schemas.microsoft.com/office/drawing/2014/main" id="{00000000-0008-0000-0E00-00004F030000}"/>
                </a:ext>
              </a:extLst>
            </xdr:cNvPr>
            <xdr:cNvGrpSpPr/>
          </xdr:nvGrpSpPr>
          <xdr:grpSpPr>
            <a:xfrm>
              <a:off x="8175944" y="5390594"/>
              <a:ext cx="49991" cy="513017"/>
              <a:chOff x="8185237" y="4883910"/>
              <a:chExt cx="49991" cy="510694"/>
            </a:xfrm>
          </xdr:grpSpPr>
          <xdr:cxnSp macro="">
            <xdr:nvCxnSpPr>
              <xdr:cNvPr id="893" name="直線コネクタ 892">
                <a:extLst>
                  <a:ext uri="{FF2B5EF4-FFF2-40B4-BE49-F238E27FC236}">
                    <a16:creationId xmlns:a16="http://schemas.microsoft.com/office/drawing/2014/main" id="{00000000-0008-0000-0E00-00007D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4" name="楕円 893">
                <a:extLst>
                  <a:ext uri="{FF2B5EF4-FFF2-40B4-BE49-F238E27FC236}">
                    <a16:creationId xmlns:a16="http://schemas.microsoft.com/office/drawing/2014/main" id="{00000000-0008-0000-0E00-00007E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48" name="グループ化 847">
              <a:extLst>
                <a:ext uri="{FF2B5EF4-FFF2-40B4-BE49-F238E27FC236}">
                  <a16:creationId xmlns:a16="http://schemas.microsoft.com/office/drawing/2014/main" id="{00000000-0008-0000-0E00-000050030000}"/>
                </a:ext>
              </a:extLst>
            </xdr:cNvPr>
            <xdr:cNvGrpSpPr/>
          </xdr:nvGrpSpPr>
          <xdr:grpSpPr>
            <a:xfrm>
              <a:off x="8175944" y="5890075"/>
              <a:ext cx="49991" cy="513017"/>
              <a:chOff x="8185237" y="4883910"/>
              <a:chExt cx="49991" cy="510694"/>
            </a:xfrm>
          </xdr:grpSpPr>
          <xdr:cxnSp macro="">
            <xdr:nvCxnSpPr>
              <xdr:cNvPr id="891" name="直線コネクタ 890">
                <a:extLst>
                  <a:ext uri="{FF2B5EF4-FFF2-40B4-BE49-F238E27FC236}">
                    <a16:creationId xmlns:a16="http://schemas.microsoft.com/office/drawing/2014/main" id="{00000000-0008-0000-0E00-00007B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2" name="楕円 891">
                <a:extLst>
                  <a:ext uri="{FF2B5EF4-FFF2-40B4-BE49-F238E27FC236}">
                    <a16:creationId xmlns:a16="http://schemas.microsoft.com/office/drawing/2014/main" id="{00000000-0008-0000-0E00-00007C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49" name="グループ化 848">
              <a:extLst>
                <a:ext uri="{FF2B5EF4-FFF2-40B4-BE49-F238E27FC236}">
                  <a16:creationId xmlns:a16="http://schemas.microsoft.com/office/drawing/2014/main" id="{00000000-0008-0000-0E00-000051030000}"/>
                </a:ext>
              </a:extLst>
            </xdr:cNvPr>
            <xdr:cNvGrpSpPr/>
          </xdr:nvGrpSpPr>
          <xdr:grpSpPr>
            <a:xfrm>
              <a:off x="8180590" y="6389557"/>
              <a:ext cx="238238" cy="527164"/>
              <a:chOff x="8185237" y="4883910"/>
              <a:chExt cx="238935" cy="524840"/>
            </a:xfrm>
          </xdr:grpSpPr>
          <xdr:cxnSp macro="">
            <xdr:nvCxnSpPr>
              <xdr:cNvPr id="889" name="直線コネクタ 888">
                <a:extLst>
                  <a:ext uri="{FF2B5EF4-FFF2-40B4-BE49-F238E27FC236}">
                    <a16:creationId xmlns:a16="http://schemas.microsoft.com/office/drawing/2014/main" id="{00000000-0008-0000-0E00-000079030000}"/>
                  </a:ext>
                </a:extLst>
              </xdr:cNvPr>
              <xdr:cNvCxnSpPr>
                <a:stCxn id="864" idx="0"/>
                <a:endCxn id="890" idx="4"/>
              </xdr:cNvCxnSpPr>
            </xdr:nvCxnSpPr>
            <xdr:spPr>
              <a:xfrm flipH="1" flipV="1">
                <a:off x="8210233" y="4937600"/>
                <a:ext cx="213939" cy="47115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0" name="楕円 889">
                <a:extLst>
                  <a:ext uri="{FF2B5EF4-FFF2-40B4-BE49-F238E27FC236}">
                    <a16:creationId xmlns:a16="http://schemas.microsoft.com/office/drawing/2014/main" id="{00000000-0008-0000-0E00-00007A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0" name="グループ化 849">
              <a:extLst>
                <a:ext uri="{FF2B5EF4-FFF2-40B4-BE49-F238E27FC236}">
                  <a16:creationId xmlns:a16="http://schemas.microsoft.com/office/drawing/2014/main" id="{00000000-0008-0000-0E00-000052030000}"/>
                </a:ext>
              </a:extLst>
            </xdr:cNvPr>
            <xdr:cNvGrpSpPr/>
          </xdr:nvGrpSpPr>
          <xdr:grpSpPr>
            <a:xfrm rot="5400000">
              <a:off x="8890782" y="4411377"/>
              <a:ext cx="49991" cy="510694"/>
              <a:chOff x="8185237" y="4883910"/>
              <a:chExt cx="49991" cy="510694"/>
            </a:xfrm>
          </xdr:grpSpPr>
          <xdr:cxnSp macro="">
            <xdr:nvCxnSpPr>
              <xdr:cNvPr id="887" name="直線コネクタ 886">
                <a:extLst>
                  <a:ext uri="{FF2B5EF4-FFF2-40B4-BE49-F238E27FC236}">
                    <a16:creationId xmlns:a16="http://schemas.microsoft.com/office/drawing/2014/main" id="{00000000-0008-0000-0E00-000077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88" name="楕円 887">
                <a:extLst>
                  <a:ext uri="{FF2B5EF4-FFF2-40B4-BE49-F238E27FC236}">
                    <a16:creationId xmlns:a16="http://schemas.microsoft.com/office/drawing/2014/main" id="{00000000-0008-0000-0E00-000078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1" name="グループ化 850">
              <a:extLst>
                <a:ext uri="{FF2B5EF4-FFF2-40B4-BE49-F238E27FC236}">
                  <a16:creationId xmlns:a16="http://schemas.microsoft.com/office/drawing/2014/main" id="{00000000-0008-0000-0E00-000053030000}"/>
                </a:ext>
              </a:extLst>
            </xdr:cNvPr>
            <xdr:cNvGrpSpPr/>
          </xdr:nvGrpSpPr>
          <xdr:grpSpPr>
            <a:xfrm rot="5400000">
              <a:off x="9410824" y="4411726"/>
              <a:ext cx="49991" cy="509997"/>
              <a:chOff x="8185237" y="4883910"/>
              <a:chExt cx="49991" cy="510694"/>
            </a:xfrm>
          </xdr:grpSpPr>
          <xdr:cxnSp macro="">
            <xdr:nvCxnSpPr>
              <xdr:cNvPr id="885" name="直線コネクタ 884">
                <a:extLst>
                  <a:ext uri="{FF2B5EF4-FFF2-40B4-BE49-F238E27FC236}">
                    <a16:creationId xmlns:a16="http://schemas.microsoft.com/office/drawing/2014/main" id="{00000000-0008-0000-0E00-000075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86" name="楕円 885">
                <a:extLst>
                  <a:ext uri="{FF2B5EF4-FFF2-40B4-BE49-F238E27FC236}">
                    <a16:creationId xmlns:a16="http://schemas.microsoft.com/office/drawing/2014/main" id="{00000000-0008-0000-0E00-000076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2" name="グループ化 851">
              <a:extLst>
                <a:ext uri="{FF2B5EF4-FFF2-40B4-BE49-F238E27FC236}">
                  <a16:creationId xmlns:a16="http://schemas.microsoft.com/office/drawing/2014/main" id="{00000000-0008-0000-0E00-000054030000}"/>
                </a:ext>
              </a:extLst>
            </xdr:cNvPr>
            <xdr:cNvGrpSpPr/>
          </xdr:nvGrpSpPr>
          <xdr:grpSpPr>
            <a:xfrm rot="5400000">
              <a:off x="9925871" y="4411727"/>
              <a:ext cx="49991" cy="509997"/>
              <a:chOff x="8185237" y="4883910"/>
              <a:chExt cx="49991" cy="510694"/>
            </a:xfrm>
          </xdr:grpSpPr>
          <xdr:cxnSp macro="">
            <xdr:nvCxnSpPr>
              <xdr:cNvPr id="883" name="直線コネクタ 882">
                <a:extLst>
                  <a:ext uri="{FF2B5EF4-FFF2-40B4-BE49-F238E27FC236}">
                    <a16:creationId xmlns:a16="http://schemas.microsoft.com/office/drawing/2014/main" id="{00000000-0008-0000-0E00-000073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84" name="楕円 883">
                <a:extLst>
                  <a:ext uri="{FF2B5EF4-FFF2-40B4-BE49-F238E27FC236}">
                    <a16:creationId xmlns:a16="http://schemas.microsoft.com/office/drawing/2014/main" id="{00000000-0008-0000-0E00-000074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3" name="グループ化 852">
              <a:extLst>
                <a:ext uri="{FF2B5EF4-FFF2-40B4-BE49-F238E27FC236}">
                  <a16:creationId xmlns:a16="http://schemas.microsoft.com/office/drawing/2014/main" id="{00000000-0008-0000-0E00-000055030000}"/>
                </a:ext>
              </a:extLst>
            </xdr:cNvPr>
            <xdr:cNvGrpSpPr/>
          </xdr:nvGrpSpPr>
          <xdr:grpSpPr>
            <a:xfrm rot="5400000">
              <a:off x="10440570" y="4412076"/>
              <a:ext cx="49991" cy="509301"/>
              <a:chOff x="8185237" y="4883910"/>
              <a:chExt cx="49991" cy="510694"/>
            </a:xfrm>
          </xdr:grpSpPr>
          <xdr:cxnSp macro="">
            <xdr:nvCxnSpPr>
              <xdr:cNvPr id="881" name="直線コネクタ 880">
                <a:extLst>
                  <a:ext uri="{FF2B5EF4-FFF2-40B4-BE49-F238E27FC236}">
                    <a16:creationId xmlns:a16="http://schemas.microsoft.com/office/drawing/2014/main" id="{00000000-0008-0000-0E00-000071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82" name="楕円 881">
                <a:extLst>
                  <a:ext uri="{FF2B5EF4-FFF2-40B4-BE49-F238E27FC236}">
                    <a16:creationId xmlns:a16="http://schemas.microsoft.com/office/drawing/2014/main" id="{00000000-0008-0000-0E00-000072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4" name="グループ化 853">
              <a:extLst>
                <a:ext uri="{FF2B5EF4-FFF2-40B4-BE49-F238E27FC236}">
                  <a16:creationId xmlns:a16="http://schemas.microsoft.com/office/drawing/2014/main" id="{00000000-0008-0000-0E00-000056030000}"/>
                </a:ext>
              </a:extLst>
            </xdr:cNvPr>
            <xdr:cNvGrpSpPr/>
          </xdr:nvGrpSpPr>
          <xdr:grpSpPr>
            <a:xfrm rot="8940953">
              <a:off x="10820874" y="4648339"/>
              <a:ext cx="49991" cy="513017"/>
              <a:chOff x="8185237" y="4883910"/>
              <a:chExt cx="49991" cy="510694"/>
            </a:xfrm>
          </xdr:grpSpPr>
          <xdr:cxnSp macro="">
            <xdr:nvCxnSpPr>
              <xdr:cNvPr id="879" name="直線コネクタ 878">
                <a:extLst>
                  <a:ext uri="{FF2B5EF4-FFF2-40B4-BE49-F238E27FC236}">
                    <a16:creationId xmlns:a16="http://schemas.microsoft.com/office/drawing/2014/main" id="{00000000-0008-0000-0E00-00006F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80" name="楕円 879">
                <a:extLst>
                  <a:ext uri="{FF2B5EF4-FFF2-40B4-BE49-F238E27FC236}">
                    <a16:creationId xmlns:a16="http://schemas.microsoft.com/office/drawing/2014/main" id="{00000000-0008-0000-0E00-000070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5" name="グループ化 854">
              <a:extLst>
                <a:ext uri="{FF2B5EF4-FFF2-40B4-BE49-F238E27FC236}">
                  <a16:creationId xmlns:a16="http://schemas.microsoft.com/office/drawing/2014/main" id="{00000000-0008-0000-0E00-000057030000}"/>
                </a:ext>
              </a:extLst>
            </xdr:cNvPr>
            <xdr:cNvGrpSpPr/>
          </xdr:nvGrpSpPr>
          <xdr:grpSpPr>
            <a:xfrm flipV="1">
              <a:off x="10937034" y="5133884"/>
              <a:ext cx="49991" cy="513018"/>
              <a:chOff x="8185237" y="4883910"/>
              <a:chExt cx="49991" cy="510694"/>
            </a:xfrm>
          </xdr:grpSpPr>
          <xdr:cxnSp macro="">
            <xdr:nvCxnSpPr>
              <xdr:cNvPr id="877" name="直線コネクタ 876">
                <a:extLst>
                  <a:ext uri="{FF2B5EF4-FFF2-40B4-BE49-F238E27FC236}">
                    <a16:creationId xmlns:a16="http://schemas.microsoft.com/office/drawing/2014/main" id="{00000000-0008-0000-0E00-00006D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78" name="楕円 877">
                <a:extLst>
                  <a:ext uri="{FF2B5EF4-FFF2-40B4-BE49-F238E27FC236}">
                    <a16:creationId xmlns:a16="http://schemas.microsoft.com/office/drawing/2014/main" id="{00000000-0008-0000-0E00-00006E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6" name="グループ化 855">
              <a:extLst>
                <a:ext uri="{FF2B5EF4-FFF2-40B4-BE49-F238E27FC236}">
                  <a16:creationId xmlns:a16="http://schemas.microsoft.com/office/drawing/2014/main" id="{00000000-0008-0000-0E00-000058030000}"/>
                </a:ext>
              </a:extLst>
            </xdr:cNvPr>
            <xdr:cNvGrpSpPr/>
          </xdr:nvGrpSpPr>
          <xdr:grpSpPr>
            <a:xfrm flipV="1">
              <a:off x="10941680" y="5651952"/>
              <a:ext cx="49991" cy="513017"/>
              <a:chOff x="8185237" y="4883910"/>
              <a:chExt cx="49991" cy="510694"/>
            </a:xfrm>
          </xdr:grpSpPr>
          <xdr:cxnSp macro="">
            <xdr:nvCxnSpPr>
              <xdr:cNvPr id="875" name="直線コネクタ 874">
                <a:extLst>
                  <a:ext uri="{FF2B5EF4-FFF2-40B4-BE49-F238E27FC236}">
                    <a16:creationId xmlns:a16="http://schemas.microsoft.com/office/drawing/2014/main" id="{00000000-0008-0000-0E00-00006B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76" name="楕円 875">
                <a:extLst>
                  <a:ext uri="{FF2B5EF4-FFF2-40B4-BE49-F238E27FC236}">
                    <a16:creationId xmlns:a16="http://schemas.microsoft.com/office/drawing/2014/main" id="{00000000-0008-0000-0E00-00006C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7" name="グループ化 856">
              <a:extLst>
                <a:ext uri="{FF2B5EF4-FFF2-40B4-BE49-F238E27FC236}">
                  <a16:creationId xmlns:a16="http://schemas.microsoft.com/office/drawing/2014/main" id="{00000000-0008-0000-0E00-000059030000}"/>
                </a:ext>
              </a:extLst>
            </xdr:cNvPr>
            <xdr:cNvGrpSpPr/>
          </xdr:nvGrpSpPr>
          <xdr:grpSpPr>
            <a:xfrm flipV="1">
              <a:off x="10941680" y="6174666"/>
              <a:ext cx="49991" cy="513017"/>
              <a:chOff x="8185237" y="4883910"/>
              <a:chExt cx="49991" cy="510694"/>
            </a:xfrm>
          </xdr:grpSpPr>
          <xdr:cxnSp macro="">
            <xdr:nvCxnSpPr>
              <xdr:cNvPr id="873" name="直線コネクタ 872">
                <a:extLst>
                  <a:ext uri="{FF2B5EF4-FFF2-40B4-BE49-F238E27FC236}">
                    <a16:creationId xmlns:a16="http://schemas.microsoft.com/office/drawing/2014/main" id="{00000000-0008-0000-0E00-000069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74" name="楕円 873">
                <a:extLst>
                  <a:ext uri="{FF2B5EF4-FFF2-40B4-BE49-F238E27FC236}">
                    <a16:creationId xmlns:a16="http://schemas.microsoft.com/office/drawing/2014/main" id="{00000000-0008-0000-0E00-00006A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8" name="グループ化 857">
              <a:extLst>
                <a:ext uri="{FF2B5EF4-FFF2-40B4-BE49-F238E27FC236}">
                  <a16:creationId xmlns:a16="http://schemas.microsoft.com/office/drawing/2014/main" id="{00000000-0008-0000-0E00-00005A030000}"/>
                </a:ext>
              </a:extLst>
            </xdr:cNvPr>
            <xdr:cNvGrpSpPr/>
          </xdr:nvGrpSpPr>
          <xdr:grpSpPr>
            <a:xfrm rot="3630287" flipV="1">
              <a:off x="10695773" y="6550206"/>
              <a:ext cx="49991" cy="509997"/>
              <a:chOff x="8185237" y="4883910"/>
              <a:chExt cx="49991" cy="510694"/>
            </a:xfrm>
          </xdr:grpSpPr>
          <xdr:cxnSp macro="">
            <xdr:nvCxnSpPr>
              <xdr:cNvPr id="871" name="直線コネクタ 870">
                <a:extLst>
                  <a:ext uri="{FF2B5EF4-FFF2-40B4-BE49-F238E27FC236}">
                    <a16:creationId xmlns:a16="http://schemas.microsoft.com/office/drawing/2014/main" id="{00000000-0008-0000-0E00-000067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72" name="楕円 871">
                <a:extLst>
                  <a:ext uri="{FF2B5EF4-FFF2-40B4-BE49-F238E27FC236}">
                    <a16:creationId xmlns:a16="http://schemas.microsoft.com/office/drawing/2014/main" id="{00000000-0008-0000-0E00-000068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59" name="グループ化 858">
              <a:extLst>
                <a:ext uri="{FF2B5EF4-FFF2-40B4-BE49-F238E27FC236}">
                  <a16:creationId xmlns:a16="http://schemas.microsoft.com/office/drawing/2014/main" id="{00000000-0008-0000-0E00-00005B030000}"/>
                </a:ext>
              </a:extLst>
            </xdr:cNvPr>
            <xdr:cNvGrpSpPr/>
          </xdr:nvGrpSpPr>
          <xdr:grpSpPr>
            <a:xfrm rot="5400000" flipV="1">
              <a:off x="10204307" y="6666713"/>
              <a:ext cx="49991" cy="509301"/>
              <a:chOff x="8185237" y="4883910"/>
              <a:chExt cx="49991" cy="510694"/>
            </a:xfrm>
          </xdr:grpSpPr>
          <xdr:cxnSp macro="">
            <xdr:nvCxnSpPr>
              <xdr:cNvPr id="869" name="直線コネクタ 868">
                <a:extLst>
                  <a:ext uri="{FF2B5EF4-FFF2-40B4-BE49-F238E27FC236}">
                    <a16:creationId xmlns:a16="http://schemas.microsoft.com/office/drawing/2014/main" id="{00000000-0008-0000-0E00-000065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70" name="楕円 869">
                <a:extLst>
                  <a:ext uri="{FF2B5EF4-FFF2-40B4-BE49-F238E27FC236}">
                    <a16:creationId xmlns:a16="http://schemas.microsoft.com/office/drawing/2014/main" id="{00000000-0008-0000-0E00-000066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60" name="グループ化 859">
              <a:extLst>
                <a:ext uri="{FF2B5EF4-FFF2-40B4-BE49-F238E27FC236}">
                  <a16:creationId xmlns:a16="http://schemas.microsoft.com/office/drawing/2014/main" id="{00000000-0008-0000-0E00-00005C030000}"/>
                </a:ext>
              </a:extLst>
            </xdr:cNvPr>
            <xdr:cNvGrpSpPr/>
          </xdr:nvGrpSpPr>
          <xdr:grpSpPr>
            <a:xfrm rot="5400000" flipV="1">
              <a:off x="9684963" y="6666366"/>
              <a:ext cx="49991" cy="509997"/>
              <a:chOff x="8185237" y="4883910"/>
              <a:chExt cx="49991" cy="510694"/>
            </a:xfrm>
          </xdr:grpSpPr>
          <xdr:cxnSp macro="">
            <xdr:nvCxnSpPr>
              <xdr:cNvPr id="867" name="直線コネクタ 866">
                <a:extLst>
                  <a:ext uri="{FF2B5EF4-FFF2-40B4-BE49-F238E27FC236}">
                    <a16:creationId xmlns:a16="http://schemas.microsoft.com/office/drawing/2014/main" id="{00000000-0008-0000-0E00-000063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68" name="楕円 867">
                <a:extLst>
                  <a:ext uri="{FF2B5EF4-FFF2-40B4-BE49-F238E27FC236}">
                    <a16:creationId xmlns:a16="http://schemas.microsoft.com/office/drawing/2014/main" id="{00000000-0008-0000-0E00-000064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61" name="グループ化 860">
              <a:extLst>
                <a:ext uri="{FF2B5EF4-FFF2-40B4-BE49-F238E27FC236}">
                  <a16:creationId xmlns:a16="http://schemas.microsoft.com/office/drawing/2014/main" id="{00000000-0008-0000-0E00-00005D030000}"/>
                </a:ext>
              </a:extLst>
            </xdr:cNvPr>
            <xdr:cNvGrpSpPr/>
          </xdr:nvGrpSpPr>
          <xdr:grpSpPr>
            <a:xfrm rot="5400000" flipV="1">
              <a:off x="9164922" y="6666019"/>
              <a:ext cx="49991" cy="510694"/>
              <a:chOff x="8185237" y="4883910"/>
              <a:chExt cx="49991" cy="510694"/>
            </a:xfrm>
          </xdr:grpSpPr>
          <xdr:cxnSp macro="">
            <xdr:nvCxnSpPr>
              <xdr:cNvPr id="865" name="直線コネクタ 864">
                <a:extLst>
                  <a:ext uri="{FF2B5EF4-FFF2-40B4-BE49-F238E27FC236}">
                    <a16:creationId xmlns:a16="http://schemas.microsoft.com/office/drawing/2014/main" id="{00000000-0008-0000-0E00-000061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66" name="楕円 865">
                <a:extLst>
                  <a:ext uri="{FF2B5EF4-FFF2-40B4-BE49-F238E27FC236}">
                    <a16:creationId xmlns:a16="http://schemas.microsoft.com/office/drawing/2014/main" id="{00000000-0008-0000-0E00-000062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62" name="グループ化 861">
              <a:extLst>
                <a:ext uri="{FF2B5EF4-FFF2-40B4-BE49-F238E27FC236}">
                  <a16:creationId xmlns:a16="http://schemas.microsoft.com/office/drawing/2014/main" id="{00000000-0008-0000-0E00-00005E030000}"/>
                </a:ext>
              </a:extLst>
            </xdr:cNvPr>
            <xdr:cNvGrpSpPr/>
          </xdr:nvGrpSpPr>
          <xdr:grpSpPr>
            <a:xfrm rot="5400000" flipV="1">
              <a:off x="8649179" y="6661373"/>
              <a:ext cx="49991" cy="510694"/>
              <a:chOff x="8185237" y="4883910"/>
              <a:chExt cx="49991" cy="510694"/>
            </a:xfrm>
          </xdr:grpSpPr>
          <xdr:cxnSp macro="">
            <xdr:nvCxnSpPr>
              <xdr:cNvPr id="863" name="直線コネクタ 862">
                <a:extLst>
                  <a:ext uri="{FF2B5EF4-FFF2-40B4-BE49-F238E27FC236}">
                    <a16:creationId xmlns:a16="http://schemas.microsoft.com/office/drawing/2014/main" id="{00000000-0008-0000-0E00-00005F03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64" name="楕円 863">
                <a:extLst>
                  <a:ext uri="{FF2B5EF4-FFF2-40B4-BE49-F238E27FC236}">
                    <a16:creationId xmlns:a16="http://schemas.microsoft.com/office/drawing/2014/main" id="{00000000-0008-0000-0E00-00006003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clientData/>
  </xdr:twoCellAnchor>
  <xdr:twoCellAnchor>
    <xdr:from>
      <xdr:col>26</xdr:col>
      <xdr:colOff>307464</xdr:colOff>
      <xdr:row>18</xdr:row>
      <xdr:rowOff>221253</xdr:rowOff>
    </xdr:from>
    <xdr:to>
      <xdr:col>35</xdr:col>
      <xdr:colOff>168203</xdr:colOff>
      <xdr:row>29</xdr:row>
      <xdr:rowOff>86856</xdr:rowOff>
    </xdr:to>
    <xdr:grpSp>
      <xdr:nvGrpSpPr>
        <xdr:cNvPr id="1164" name="グループ化 1163">
          <a:extLst>
            <a:ext uri="{FF2B5EF4-FFF2-40B4-BE49-F238E27FC236}">
              <a16:creationId xmlns:a16="http://schemas.microsoft.com/office/drawing/2014/main" id="{00000000-0008-0000-0E00-00008C040000}"/>
            </a:ext>
          </a:extLst>
        </xdr:cNvPr>
        <xdr:cNvGrpSpPr/>
      </xdr:nvGrpSpPr>
      <xdr:grpSpPr>
        <a:xfrm>
          <a:off x="11564282" y="4504617"/>
          <a:ext cx="2978012" cy="2405603"/>
          <a:chOff x="7794114" y="4517028"/>
          <a:chExt cx="3032564" cy="2484978"/>
        </a:xfrm>
      </xdr:grpSpPr>
      <xdr:grpSp>
        <xdr:nvGrpSpPr>
          <xdr:cNvPr id="1165" name="グループ化 1164">
            <a:extLst>
              <a:ext uri="{FF2B5EF4-FFF2-40B4-BE49-F238E27FC236}">
                <a16:creationId xmlns:a16="http://schemas.microsoft.com/office/drawing/2014/main" id="{00000000-0008-0000-0E00-00008D040000}"/>
              </a:ext>
            </a:extLst>
          </xdr:cNvPr>
          <xdr:cNvGrpSpPr/>
        </xdr:nvGrpSpPr>
        <xdr:grpSpPr>
          <a:xfrm>
            <a:off x="8329827" y="4517028"/>
            <a:ext cx="2496851" cy="2444552"/>
            <a:chOff x="8976692" y="4309726"/>
            <a:chExt cx="2489132" cy="2416111"/>
          </a:xfrm>
        </xdr:grpSpPr>
        <xdr:grpSp>
          <xdr:nvGrpSpPr>
            <xdr:cNvPr id="1221" name="グループ化 1220">
              <a:extLst>
                <a:ext uri="{FF2B5EF4-FFF2-40B4-BE49-F238E27FC236}">
                  <a16:creationId xmlns:a16="http://schemas.microsoft.com/office/drawing/2014/main" id="{00000000-0008-0000-0E00-0000C5040000}"/>
                </a:ext>
              </a:extLst>
            </xdr:cNvPr>
            <xdr:cNvGrpSpPr/>
          </xdr:nvGrpSpPr>
          <xdr:grpSpPr>
            <a:xfrm>
              <a:off x="10355210" y="5593197"/>
              <a:ext cx="230776" cy="261674"/>
              <a:chOff x="9862934" y="2797290"/>
              <a:chExt cx="236516" cy="263314"/>
            </a:xfrm>
          </xdr:grpSpPr>
          <xdr:grpSp>
            <xdr:nvGrpSpPr>
              <xdr:cNvPr id="1439" name="Group 1868">
                <a:extLst>
                  <a:ext uri="{FF2B5EF4-FFF2-40B4-BE49-F238E27FC236}">
                    <a16:creationId xmlns:a16="http://schemas.microsoft.com/office/drawing/2014/main" id="{00000000-0008-0000-0E00-00009F050000}"/>
                  </a:ext>
                </a:extLst>
              </xdr:cNvPr>
              <xdr:cNvGrpSpPr>
                <a:grpSpLocks/>
              </xdr:cNvGrpSpPr>
            </xdr:nvGrpSpPr>
            <xdr:grpSpPr bwMode="auto">
              <a:xfrm flipH="1">
                <a:off x="9862934" y="2797290"/>
                <a:ext cx="172311" cy="263314"/>
                <a:chOff x="283" y="107"/>
                <a:chExt cx="78" cy="198"/>
              </a:xfrm>
            </xdr:grpSpPr>
            <xdr:grpSp>
              <xdr:nvGrpSpPr>
                <xdr:cNvPr id="1441" name="Group 1869">
                  <a:extLst>
                    <a:ext uri="{FF2B5EF4-FFF2-40B4-BE49-F238E27FC236}">
                      <a16:creationId xmlns:a16="http://schemas.microsoft.com/office/drawing/2014/main" id="{00000000-0008-0000-0E00-0000A1050000}"/>
                    </a:ext>
                  </a:extLst>
                </xdr:cNvPr>
                <xdr:cNvGrpSpPr>
                  <a:grpSpLocks/>
                </xdr:cNvGrpSpPr>
              </xdr:nvGrpSpPr>
              <xdr:grpSpPr bwMode="auto">
                <a:xfrm>
                  <a:off x="283" y="141"/>
                  <a:ext cx="36" cy="69"/>
                  <a:chOff x="320" y="141"/>
                  <a:chExt cx="36" cy="69"/>
                </a:xfrm>
              </xdr:grpSpPr>
              <xdr:sp macro="" textlink="">
                <xdr:nvSpPr>
                  <xdr:cNvPr id="1482" name="Freeform 1870">
                    <a:extLst>
                      <a:ext uri="{FF2B5EF4-FFF2-40B4-BE49-F238E27FC236}">
                        <a16:creationId xmlns:a16="http://schemas.microsoft.com/office/drawing/2014/main" id="{00000000-0008-0000-0E00-0000CA05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483" name="Group 1871">
                    <a:extLst>
                      <a:ext uri="{FF2B5EF4-FFF2-40B4-BE49-F238E27FC236}">
                        <a16:creationId xmlns:a16="http://schemas.microsoft.com/office/drawing/2014/main" id="{00000000-0008-0000-0E00-0000CB050000}"/>
                      </a:ext>
                    </a:extLst>
                  </xdr:cNvPr>
                  <xdr:cNvGrpSpPr>
                    <a:grpSpLocks/>
                  </xdr:cNvGrpSpPr>
                </xdr:nvGrpSpPr>
                <xdr:grpSpPr bwMode="auto">
                  <a:xfrm>
                    <a:off x="320" y="166"/>
                    <a:ext cx="28" cy="44"/>
                    <a:chOff x="299" y="179"/>
                    <a:chExt cx="28" cy="44"/>
                  </a:xfrm>
                </xdr:grpSpPr>
                <xdr:sp macro="" textlink="">
                  <xdr:nvSpPr>
                    <xdr:cNvPr id="1484" name="Freeform 1872">
                      <a:extLst>
                        <a:ext uri="{FF2B5EF4-FFF2-40B4-BE49-F238E27FC236}">
                          <a16:creationId xmlns:a16="http://schemas.microsoft.com/office/drawing/2014/main" id="{00000000-0008-0000-0E00-0000CC05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85" name="Freeform 1873">
                      <a:extLst>
                        <a:ext uri="{FF2B5EF4-FFF2-40B4-BE49-F238E27FC236}">
                          <a16:creationId xmlns:a16="http://schemas.microsoft.com/office/drawing/2014/main" id="{00000000-0008-0000-0E00-0000CD05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442" name="Group 1874">
                  <a:extLst>
                    <a:ext uri="{FF2B5EF4-FFF2-40B4-BE49-F238E27FC236}">
                      <a16:creationId xmlns:a16="http://schemas.microsoft.com/office/drawing/2014/main" id="{00000000-0008-0000-0E00-0000A2050000}"/>
                    </a:ext>
                  </a:extLst>
                </xdr:cNvPr>
                <xdr:cNvGrpSpPr>
                  <a:grpSpLocks/>
                </xdr:cNvGrpSpPr>
              </xdr:nvGrpSpPr>
              <xdr:grpSpPr bwMode="auto">
                <a:xfrm>
                  <a:off x="306" y="107"/>
                  <a:ext cx="48" cy="198"/>
                  <a:chOff x="306" y="107"/>
                  <a:chExt cx="48" cy="198"/>
                </a:xfrm>
              </xdr:grpSpPr>
              <xdr:grpSp>
                <xdr:nvGrpSpPr>
                  <xdr:cNvPr id="1448" name="Group 1875">
                    <a:extLst>
                      <a:ext uri="{FF2B5EF4-FFF2-40B4-BE49-F238E27FC236}">
                        <a16:creationId xmlns:a16="http://schemas.microsoft.com/office/drawing/2014/main" id="{00000000-0008-0000-0E00-0000A8050000}"/>
                      </a:ext>
                    </a:extLst>
                  </xdr:cNvPr>
                  <xdr:cNvGrpSpPr>
                    <a:grpSpLocks/>
                  </xdr:cNvGrpSpPr>
                </xdr:nvGrpSpPr>
                <xdr:grpSpPr bwMode="auto">
                  <a:xfrm>
                    <a:off x="307" y="107"/>
                    <a:ext cx="41" cy="114"/>
                    <a:chOff x="307" y="107"/>
                    <a:chExt cx="41" cy="114"/>
                  </a:xfrm>
                </xdr:grpSpPr>
                <xdr:grpSp>
                  <xdr:nvGrpSpPr>
                    <xdr:cNvPr id="1460" name="Group 1876">
                      <a:extLst>
                        <a:ext uri="{FF2B5EF4-FFF2-40B4-BE49-F238E27FC236}">
                          <a16:creationId xmlns:a16="http://schemas.microsoft.com/office/drawing/2014/main" id="{00000000-0008-0000-0E00-0000B4050000}"/>
                        </a:ext>
                      </a:extLst>
                    </xdr:cNvPr>
                    <xdr:cNvGrpSpPr>
                      <a:grpSpLocks/>
                    </xdr:cNvGrpSpPr>
                  </xdr:nvGrpSpPr>
                  <xdr:grpSpPr bwMode="auto">
                    <a:xfrm>
                      <a:off x="309" y="186"/>
                      <a:ext cx="38" cy="35"/>
                      <a:chOff x="359" y="187"/>
                      <a:chExt cx="38" cy="35"/>
                    </a:xfrm>
                  </xdr:grpSpPr>
                  <xdr:sp macro="" textlink="">
                    <xdr:nvSpPr>
                      <xdr:cNvPr id="1478" name="Freeform 1877">
                        <a:extLst>
                          <a:ext uri="{FF2B5EF4-FFF2-40B4-BE49-F238E27FC236}">
                            <a16:creationId xmlns:a16="http://schemas.microsoft.com/office/drawing/2014/main" id="{00000000-0008-0000-0E00-0000C605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479" name="Group 1878">
                        <a:extLst>
                          <a:ext uri="{FF2B5EF4-FFF2-40B4-BE49-F238E27FC236}">
                            <a16:creationId xmlns:a16="http://schemas.microsoft.com/office/drawing/2014/main" id="{00000000-0008-0000-0E00-0000C7050000}"/>
                          </a:ext>
                        </a:extLst>
                      </xdr:cNvPr>
                      <xdr:cNvGrpSpPr>
                        <a:grpSpLocks/>
                      </xdr:cNvGrpSpPr>
                    </xdr:nvGrpSpPr>
                    <xdr:grpSpPr bwMode="auto">
                      <a:xfrm>
                        <a:off x="359" y="187"/>
                        <a:ext cx="36" cy="9"/>
                        <a:chOff x="290" y="92"/>
                        <a:chExt cx="36" cy="9"/>
                      </a:xfrm>
                    </xdr:grpSpPr>
                    <xdr:sp macro="" textlink="">
                      <xdr:nvSpPr>
                        <xdr:cNvPr id="1480" name="Freeform 1879">
                          <a:extLst>
                            <a:ext uri="{FF2B5EF4-FFF2-40B4-BE49-F238E27FC236}">
                              <a16:creationId xmlns:a16="http://schemas.microsoft.com/office/drawing/2014/main" id="{00000000-0008-0000-0E00-0000C805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481" name="Freeform 1880">
                          <a:extLst>
                            <a:ext uri="{FF2B5EF4-FFF2-40B4-BE49-F238E27FC236}">
                              <a16:creationId xmlns:a16="http://schemas.microsoft.com/office/drawing/2014/main" id="{00000000-0008-0000-0E00-0000C905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461" name="Group 1881">
                      <a:extLst>
                        <a:ext uri="{FF2B5EF4-FFF2-40B4-BE49-F238E27FC236}">
                          <a16:creationId xmlns:a16="http://schemas.microsoft.com/office/drawing/2014/main" id="{00000000-0008-0000-0E00-0000B5050000}"/>
                        </a:ext>
                      </a:extLst>
                    </xdr:cNvPr>
                    <xdr:cNvGrpSpPr>
                      <a:grpSpLocks/>
                    </xdr:cNvGrpSpPr>
                  </xdr:nvGrpSpPr>
                  <xdr:grpSpPr bwMode="auto">
                    <a:xfrm>
                      <a:off x="307" y="107"/>
                      <a:ext cx="41" cy="83"/>
                      <a:chOff x="307" y="107"/>
                      <a:chExt cx="41" cy="83"/>
                    </a:xfrm>
                  </xdr:grpSpPr>
                  <xdr:grpSp>
                    <xdr:nvGrpSpPr>
                      <xdr:cNvPr id="1462" name="Group 1882">
                        <a:extLst>
                          <a:ext uri="{FF2B5EF4-FFF2-40B4-BE49-F238E27FC236}">
                            <a16:creationId xmlns:a16="http://schemas.microsoft.com/office/drawing/2014/main" id="{00000000-0008-0000-0E00-0000B6050000}"/>
                          </a:ext>
                        </a:extLst>
                      </xdr:cNvPr>
                      <xdr:cNvGrpSpPr>
                        <a:grpSpLocks noChangeAspect="1"/>
                      </xdr:cNvGrpSpPr>
                    </xdr:nvGrpSpPr>
                    <xdr:grpSpPr bwMode="auto">
                      <a:xfrm>
                        <a:off x="308" y="107"/>
                        <a:ext cx="32" cy="52"/>
                        <a:chOff x="288" y="0"/>
                        <a:chExt cx="63" cy="103"/>
                      </a:xfrm>
                    </xdr:grpSpPr>
                    <xdr:grpSp>
                      <xdr:nvGrpSpPr>
                        <xdr:cNvPr id="1464" name="Group 1883">
                          <a:extLst>
                            <a:ext uri="{FF2B5EF4-FFF2-40B4-BE49-F238E27FC236}">
                              <a16:creationId xmlns:a16="http://schemas.microsoft.com/office/drawing/2014/main" id="{00000000-0008-0000-0E00-0000B8050000}"/>
                            </a:ext>
                          </a:extLst>
                        </xdr:cNvPr>
                        <xdr:cNvGrpSpPr>
                          <a:grpSpLocks noChangeAspect="1"/>
                        </xdr:cNvGrpSpPr>
                      </xdr:nvGrpSpPr>
                      <xdr:grpSpPr bwMode="auto">
                        <a:xfrm>
                          <a:off x="288" y="0"/>
                          <a:ext cx="55" cy="76"/>
                          <a:chOff x="288" y="0"/>
                          <a:chExt cx="110" cy="152"/>
                        </a:xfrm>
                      </xdr:grpSpPr>
                      <xdr:grpSp>
                        <xdr:nvGrpSpPr>
                          <xdr:cNvPr id="1466" name="Group 1884">
                            <a:extLst>
                              <a:ext uri="{FF2B5EF4-FFF2-40B4-BE49-F238E27FC236}">
                                <a16:creationId xmlns:a16="http://schemas.microsoft.com/office/drawing/2014/main" id="{00000000-0008-0000-0E00-0000BA050000}"/>
                              </a:ext>
                            </a:extLst>
                          </xdr:cNvPr>
                          <xdr:cNvGrpSpPr>
                            <a:grpSpLocks noChangeAspect="1"/>
                          </xdr:cNvGrpSpPr>
                        </xdr:nvGrpSpPr>
                        <xdr:grpSpPr bwMode="auto">
                          <a:xfrm>
                            <a:off x="304" y="48"/>
                            <a:ext cx="82" cy="104"/>
                            <a:chOff x="124" y="68"/>
                            <a:chExt cx="64" cy="92"/>
                          </a:xfrm>
                        </xdr:grpSpPr>
                        <xdr:sp macro="" textlink="">
                          <xdr:nvSpPr>
                            <xdr:cNvPr id="1475" name="Freeform 1885">
                              <a:extLst>
                                <a:ext uri="{FF2B5EF4-FFF2-40B4-BE49-F238E27FC236}">
                                  <a16:creationId xmlns:a16="http://schemas.microsoft.com/office/drawing/2014/main" id="{00000000-0008-0000-0E00-0000C305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76" name="Freeform 1886">
                              <a:extLst>
                                <a:ext uri="{FF2B5EF4-FFF2-40B4-BE49-F238E27FC236}">
                                  <a16:creationId xmlns:a16="http://schemas.microsoft.com/office/drawing/2014/main" id="{00000000-0008-0000-0E00-0000C405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477" name="Freeform 1887">
                              <a:extLst>
                                <a:ext uri="{FF2B5EF4-FFF2-40B4-BE49-F238E27FC236}">
                                  <a16:creationId xmlns:a16="http://schemas.microsoft.com/office/drawing/2014/main" id="{00000000-0008-0000-0E00-0000C505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467" name="Group 1888">
                            <a:extLst>
                              <a:ext uri="{FF2B5EF4-FFF2-40B4-BE49-F238E27FC236}">
                                <a16:creationId xmlns:a16="http://schemas.microsoft.com/office/drawing/2014/main" id="{00000000-0008-0000-0E00-0000BB050000}"/>
                              </a:ext>
                            </a:extLst>
                          </xdr:cNvPr>
                          <xdr:cNvGrpSpPr>
                            <a:grpSpLocks noChangeAspect="1"/>
                          </xdr:cNvGrpSpPr>
                        </xdr:nvGrpSpPr>
                        <xdr:grpSpPr bwMode="auto">
                          <a:xfrm>
                            <a:off x="288" y="0"/>
                            <a:ext cx="110" cy="120"/>
                            <a:chOff x="288" y="0"/>
                            <a:chExt cx="110" cy="120"/>
                          </a:xfrm>
                        </xdr:grpSpPr>
                        <xdr:sp macro="" textlink="">
                          <xdr:nvSpPr>
                            <xdr:cNvPr id="1468" name="Freeform 1889">
                              <a:extLst>
                                <a:ext uri="{FF2B5EF4-FFF2-40B4-BE49-F238E27FC236}">
                                  <a16:creationId xmlns:a16="http://schemas.microsoft.com/office/drawing/2014/main" id="{00000000-0008-0000-0E00-0000BC05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469" name="Group 1890">
                              <a:extLst>
                                <a:ext uri="{FF2B5EF4-FFF2-40B4-BE49-F238E27FC236}">
                                  <a16:creationId xmlns:a16="http://schemas.microsoft.com/office/drawing/2014/main" id="{00000000-0008-0000-0E00-0000BD050000}"/>
                                </a:ext>
                              </a:extLst>
                            </xdr:cNvPr>
                            <xdr:cNvGrpSpPr>
                              <a:grpSpLocks noChangeAspect="1"/>
                            </xdr:cNvGrpSpPr>
                          </xdr:nvGrpSpPr>
                          <xdr:grpSpPr bwMode="auto">
                            <a:xfrm>
                              <a:off x="288" y="0"/>
                              <a:ext cx="110" cy="59"/>
                              <a:chOff x="182" y="52"/>
                              <a:chExt cx="110" cy="59"/>
                            </a:xfrm>
                          </xdr:grpSpPr>
                          <xdr:sp macro="" textlink="">
                            <xdr:nvSpPr>
                              <xdr:cNvPr id="1470" name="Freeform 1891">
                                <a:extLst>
                                  <a:ext uri="{FF2B5EF4-FFF2-40B4-BE49-F238E27FC236}">
                                    <a16:creationId xmlns:a16="http://schemas.microsoft.com/office/drawing/2014/main" id="{00000000-0008-0000-0E00-0000BE05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71" name="Freeform 1892">
                                <a:extLst>
                                  <a:ext uri="{FF2B5EF4-FFF2-40B4-BE49-F238E27FC236}">
                                    <a16:creationId xmlns:a16="http://schemas.microsoft.com/office/drawing/2014/main" id="{00000000-0008-0000-0E00-0000BF05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472" name="Group 1893">
                                <a:extLst>
                                  <a:ext uri="{FF2B5EF4-FFF2-40B4-BE49-F238E27FC236}">
                                    <a16:creationId xmlns:a16="http://schemas.microsoft.com/office/drawing/2014/main" id="{00000000-0008-0000-0E00-0000C0050000}"/>
                                  </a:ext>
                                </a:extLst>
                              </xdr:cNvPr>
                              <xdr:cNvGrpSpPr>
                                <a:grpSpLocks noChangeAspect="1"/>
                              </xdr:cNvGrpSpPr>
                            </xdr:nvGrpSpPr>
                            <xdr:grpSpPr bwMode="auto">
                              <a:xfrm>
                                <a:off x="263" y="87"/>
                                <a:ext cx="10" cy="13"/>
                                <a:chOff x="80" y="110"/>
                                <a:chExt cx="32" cy="30"/>
                              </a:xfrm>
                            </xdr:grpSpPr>
                            <xdr:sp macro="" textlink="">
                              <xdr:nvSpPr>
                                <xdr:cNvPr id="1473" name="Rectangle 1894">
                                  <a:extLst>
                                    <a:ext uri="{FF2B5EF4-FFF2-40B4-BE49-F238E27FC236}">
                                      <a16:creationId xmlns:a16="http://schemas.microsoft.com/office/drawing/2014/main" id="{00000000-0008-0000-0E00-0000C105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474" name="Rectangle 1895">
                                  <a:extLst>
                                    <a:ext uri="{FF2B5EF4-FFF2-40B4-BE49-F238E27FC236}">
                                      <a16:creationId xmlns:a16="http://schemas.microsoft.com/office/drawing/2014/main" id="{00000000-0008-0000-0E00-0000C205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465" name="Freeform 1896">
                          <a:extLst>
                            <a:ext uri="{FF2B5EF4-FFF2-40B4-BE49-F238E27FC236}">
                              <a16:creationId xmlns:a16="http://schemas.microsoft.com/office/drawing/2014/main" id="{00000000-0008-0000-0E00-0000B905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463" name="Freeform 1897">
                        <a:extLst>
                          <a:ext uri="{FF2B5EF4-FFF2-40B4-BE49-F238E27FC236}">
                            <a16:creationId xmlns:a16="http://schemas.microsoft.com/office/drawing/2014/main" id="{00000000-0008-0000-0E00-0000B705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449" name="Group 1898">
                    <a:extLst>
                      <a:ext uri="{FF2B5EF4-FFF2-40B4-BE49-F238E27FC236}">
                        <a16:creationId xmlns:a16="http://schemas.microsoft.com/office/drawing/2014/main" id="{00000000-0008-0000-0E00-0000A9050000}"/>
                      </a:ext>
                    </a:extLst>
                  </xdr:cNvPr>
                  <xdr:cNvGrpSpPr>
                    <a:grpSpLocks/>
                  </xdr:cNvGrpSpPr>
                </xdr:nvGrpSpPr>
                <xdr:grpSpPr bwMode="auto">
                  <a:xfrm>
                    <a:off x="306" y="203"/>
                    <a:ext cx="48" cy="102"/>
                    <a:chOff x="356" y="204"/>
                    <a:chExt cx="48" cy="102"/>
                  </a:xfrm>
                </xdr:grpSpPr>
                <xdr:grpSp>
                  <xdr:nvGrpSpPr>
                    <xdr:cNvPr id="1450" name="Group 1899">
                      <a:extLst>
                        <a:ext uri="{FF2B5EF4-FFF2-40B4-BE49-F238E27FC236}">
                          <a16:creationId xmlns:a16="http://schemas.microsoft.com/office/drawing/2014/main" id="{00000000-0008-0000-0E00-0000AA050000}"/>
                        </a:ext>
                      </a:extLst>
                    </xdr:cNvPr>
                    <xdr:cNvGrpSpPr>
                      <a:grpSpLocks/>
                    </xdr:cNvGrpSpPr>
                  </xdr:nvGrpSpPr>
                  <xdr:grpSpPr bwMode="auto">
                    <a:xfrm>
                      <a:off x="356" y="205"/>
                      <a:ext cx="28" cy="99"/>
                      <a:chOff x="335" y="205"/>
                      <a:chExt cx="28" cy="99"/>
                    </a:xfrm>
                  </xdr:grpSpPr>
                  <xdr:sp macro="" textlink="">
                    <xdr:nvSpPr>
                      <xdr:cNvPr id="1456" name="Freeform 1900">
                        <a:extLst>
                          <a:ext uri="{FF2B5EF4-FFF2-40B4-BE49-F238E27FC236}">
                            <a16:creationId xmlns:a16="http://schemas.microsoft.com/office/drawing/2014/main" id="{00000000-0008-0000-0E00-0000B005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457" name="Group 1901">
                        <a:extLst>
                          <a:ext uri="{FF2B5EF4-FFF2-40B4-BE49-F238E27FC236}">
                            <a16:creationId xmlns:a16="http://schemas.microsoft.com/office/drawing/2014/main" id="{00000000-0008-0000-0E00-0000B1050000}"/>
                          </a:ext>
                        </a:extLst>
                      </xdr:cNvPr>
                      <xdr:cNvGrpSpPr>
                        <a:grpSpLocks/>
                      </xdr:cNvGrpSpPr>
                    </xdr:nvGrpSpPr>
                    <xdr:grpSpPr bwMode="auto">
                      <a:xfrm rot="40272">
                        <a:off x="335" y="246"/>
                        <a:ext cx="26" cy="58"/>
                        <a:chOff x="339" y="236"/>
                        <a:chExt cx="26" cy="58"/>
                      </a:xfrm>
                    </xdr:grpSpPr>
                    <xdr:sp macro="" textlink="">
                      <xdr:nvSpPr>
                        <xdr:cNvPr id="1458" name="Freeform 1902">
                          <a:extLst>
                            <a:ext uri="{FF2B5EF4-FFF2-40B4-BE49-F238E27FC236}">
                              <a16:creationId xmlns:a16="http://schemas.microsoft.com/office/drawing/2014/main" id="{00000000-0008-0000-0E00-0000B205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59" name="Freeform 1903">
                          <a:extLst>
                            <a:ext uri="{FF2B5EF4-FFF2-40B4-BE49-F238E27FC236}">
                              <a16:creationId xmlns:a16="http://schemas.microsoft.com/office/drawing/2014/main" id="{00000000-0008-0000-0E00-0000B305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451" name="Group 1904">
                      <a:extLst>
                        <a:ext uri="{FF2B5EF4-FFF2-40B4-BE49-F238E27FC236}">
                          <a16:creationId xmlns:a16="http://schemas.microsoft.com/office/drawing/2014/main" id="{00000000-0008-0000-0E00-0000AB050000}"/>
                        </a:ext>
                      </a:extLst>
                    </xdr:cNvPr>
                    <xdr:cNvGrpSpPr>
                      <a:grpSpLocks/>
                    </xdr:cNvGrpSpPr>
                  </xdr:nvGrpSpPr>
                  <xdr:grpSpPr bwMode="auto">
                    <a:xfrm>
                      <a:off x="376" y="204"/>
                      <a:ext cx="28" cy="102"/>
                      <a:chOff x="376" y="204"/>
                      <a:chExt cx="28" cy="102"/>
                    </a:xfrm>
                  </xdr:grpSpPr>
                  <xdr:sp macro="" textlink="">
                    <xdr:nvSpPr>
                      <xdr:cNvPr id="1452" name="Freeform 1905">
                        <a:extLst>
                          <a:ext uri="{FF2B5EF4-FFF2-40B4-BE49-F238E27FC236}">
                            <a16:creationId xmlns:a16="http://schemas.microsoft.com/office/drawing/2014/main" id="{00000000-0008-0000-0E00-0000AC05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453" name="Group 1906">
                        <a:extLst>
                          <a:ext uri="{FF2B5EF4-FFF2-40B4-BE49-F238E27FC236}">
                            <a16:creationId xmlns:a16="http://schemas.microsoft.com/office/drawing/2014/main" id="{00000000-0008-0000-0E00-0000AD050000}"/>
                          </a:ext>
                        </a:extLst>
                      </xdr:cNvPr>
                      <xdr:cNvGrpSpPr>
                        <a:grpSpLocks/>
                      </xdr:cNvGrpSpPr>
                    </xdr:nvGrpSpPr>
                    <xdr:grpSpPr bwMode="auto">
                      <a:xfrm>
                        <a:off x="381" y="248"/>
                        <a:ext cx="23" cy="58"/>
                        <a:chOff x="381" y="248"/>
                        <a:chExt cx="23" cy="58"/>
                      </a:xfrm>
                    </xdr:grpSpPr>
                    <xdr:sp macro="" textlink="">
                      <xdr:nvSpPr>
                        <xdr:cNvPr id="1454" name="Freeform 1907">
                          <a:extLst>
                            <a:ext uri="{FF2B5EF4-FFF2-40B4-BE49-F238E27FC236}">
                              <a16:creationId xmlns:a16="http://schemas.microsoft.com/office/drawing/2014/main" id="{00000000-0008-0000-0E00-0000AE05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55" name="Freeform 1908">
                          <a:extLst>
                            <a:ext uri="{FF2B5EF4-FFF2-40B4-BE49-F238E27FC236}">
                              <a16:creationId xmlns:a16="http://schemas.microsoft.com/office/drawing/2014/main" id="{00000000-0008-0000-0E00-0000AF05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443" name="Group 1909">
                  <a:extLst>
                    <a:ext uri="{FF2B5EF4-FFF2-40B4-BE49-F238E27FC236}">
                      <a16:creationId xmlns:a16="http://schemas.microsoft.com/office/drawing/2014/main" id="{00000000-0008-0000-0E00-0000A3050000}"/>
                    </a:ext>
                  </a:extLst>
                </xdr:cNvPr>
                <xdr:cNvGrpSpPr>
                  <a:grpSpLocks/>
                </xdr:cNvGrpSpPr>
              </xdr:nvGrpSpPr>
              <xdr:grpSpPr bwMode="auto">
                <a:xfrm>
                  <a:off x="339" y="142"/>
                  <a:ext cx="22" cy="74"/>
                  <a:chOff x="402" y="142"/>
                  <a:chExt cx="22" cy="74"/>
                </a:xfrm>
              </xdr:grpSpPr>
              <xdr:sp macro="" textlink="">
                <xdr:nvSpPr>
                  <xdr:cNvPr id="1444" name="Freeform 1910">
                    <a:extLst>
                      <a:ext uri="{FF2B5EF4-FFF2-40B4-BE49-F238E27FC236}">
                        <a16:creationId xmlns:a16="http://schemas.microsoft.com/office/drawing/2014/main" id="{00000000-0008-0000-0E00-0000A405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445" name="Group 1911">
                    <a:extLst>
                      <a:ext uri="{FF2B5EF4-FFF2-40B4-BE49-F238E27FC236}">
                        <a16:creationId xmlns:a16="http://schemas.microsoft.com/office/drawing/2014/main" id="{00000000-0008-0000-0E00-0000A5050000}"/>
                      </a:ext>
                    </a:extLst>
                  </xdr:cNvPr>
                  <xdr:cNvGrpSpPr>
                    <a:grpSpLocks/>
                  </xdr:cNvGrpSpPr>
                </xdr:nvGrpSpPr>
                <xdr:grpSpPr bwMode="auto">
                  <a:xfrm>
                    <a:off x="409" y="170"/>
                    <a:ext cx="15" cy="46"/>
                    <a:chOff x="325" y="55"/>
                    <a:chExt cx="15" cy="46"/>
                  </a:xfrm>
                </xdr:grpSpPr>
                <xdr:sp macro="" textlink="">
                  <xdr:nvSpPr>
                    <xdr:cNvPr id="1446" name="Freeform 1912">
                      <a:extLst>
                        <a:ext uri="{FF2B5EF4-FFF2-40B4-BE49-F238E27FC236}">
                          <a16:creationId xmlns:a16="http://schemas.microsoft.com/office/drawing/2014/main" id="{00000000-0008-0000-0E00-0000A605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47" name="Freeform 1913">
                      <a:extLst>
                        <a:ext uri="{FF2B5EF4-FFF2-40B4-BE49-F238E27FC236}">
                          <a16:creationId xmlns:a16="http://schemas.microsoft.com/office/drawing/2014/main" id="{00000000-0008-0000-0E00-0000A705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pic>
            <xdr:nvPicPr>
              <xdr:cNvPr id="1440" name="図 1439">
                <a:extLst>
                  <a:ext uri="{FF2B5EF4-FFF2-40B4-BE49-F238E27FC236}">
                    <a16:creationId xmlns:a16="http://schemas.microsoft.com/office/drawing/2014/main" id="{00000000-0008-0000-0E00-0000A0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flipH="1">
                <a:off x="9908648" y="2837055"/>
                <a:ext cx="190802" cy="130427"/>
              </a:xfrm>
              <a:prstGeom prst="rect">
                <a:avLst/>
              </a:prstGeom>
              <a:noFill/>
              <a:extLst>
                <a:ext uri="{909E8E84-426E-40DD-AFC4-6F175D3DCCD1}">
                  <a14:hiddenFill xmlns:a14="http://schemas.microsoft.com/office/drawing/2010/main">
                    <a:solidFill>
                      <a:srgbClr val="FFFFFF"/>
                    </a:solidFill>
                  </a14:hiddenFill>
                </a:ext>
              </a:extLst>
            </xdr:spPr>
          </xdr:pic>
        </xdr:grpSp>
        <xdr:grpSp>
          <xdr:nvGrpSpPr>
            <xdr:cNvPr id="1222" name="グループ化 1221">
              <a:extLst>
                <a:ext uri="{FF2B5EF4-FFF2-40B4-BE49-F238E27FC236}">
                  <a16:creationId xmlns:a16="http://schemas.microsoft.com/office/drawing/2014/main" id="{00000000-0008-0000-0E00-0000C6040000}"/>
                </a:ext>
              </a:extLst>
            </xdr:cNvPr>
            <xdr:cNvGrpSpPr/>
          </xdr:nvGrpSpPr>
          <xdr:grpSpPr>
            <a:xfrm>
              <a:off x="8976692" y="4499404"/>
              <a:ext cx="1768978" cy="2226433"/>
              <a:chOff x="9062949" y="4650685"/>
              <a:chExt cx="1765168" cy="2316660"/>
            </a:xfrm>
          </xdr:grpSpPr>
          <xdr:grpSp>
            <xdr:nvGrpSpPr>
              <xdr:cNvPr id="1227" name="グループ化 1226">
                <a:extLst>
                  <a:ext uri="{FF2B5EF4-FFF2-40B4-BE49-F238E27FC236}">
                    <a16:creationId xmlns:a16="http://schemas.microsoft.com/office/drawing/2014/main" id="{00000000-0008-0000-0E00-0000CB040000}"/>
                  </a:ext>
                </a:extLst>
              </xdr:cNvPr>
              <xdr:cNvGrpSpPr/>
            </xdr:nvGrpSpPr>
            <xdr:grpSpPr>
              <a:xfrm>
                <a:off x="9100794" y="4746030"/>
                <a:ext cx="1727323" cy="2105015"/>
                <a:chOff x="9124999" y="1722960"/>
                <a:chExt cx="1735438" cy="2064617"/>
              </a:xfrm>
            </xdr:grpSpPr>
            <xdr:grpSp>
              <xdr:nvGrpSpPr>
                <xdr:cNvPr id="1413" name="グループ化 1412">
                  <a:extLst>
                    <a:ext uri="{FF2B5EF4-FFF2-40B4-BE49-F238E27FC236}">
                      <a16:creationId xmlns:a16="http://schemas.microsoft.com/office/drawing/2014/main" id="{00000000-0008-0000-0E00-000085050000}"/>
                    </a:ext>
                  </a:extLst>
                </xdr:cNvPr>
                <xdr:cNvGrpSpPr/>
              </xdr:nvGrpSpPr>
              <xdr:grpSpPr>
                <a:xfrm>
                  <a:off x="9179099" y="1722960"/>
                  <a:ext cx="696619" cy="1020987"/>
                  <a:chOff x="9128575" y="1707637"/>
                  <a:chExt cx="702417" cy="1012705"/>
                </a:xfrm>
              </xdr:grpSpPr>
              <xdr:sp macro="" textlink="">
                <xdr:nvSpPr>
                  <xdr:cNvPr id="1435" name="テキスト ボックス 1434">
                    <a:extLst>
                      <a:ext uri="{FF2B5EF4-FFF2-40B4-BE49-F238E27FC236}">
                        <a16:creationId xmlns:a16="http://schemas.microsoft.com/office/drawing/2014/main" id="{00000000-0008-0000-0E00-00009B050000}"/>
                      </a:ext>
                    </a:extLst>
                  </xdr:cNvPr>
                  <xdr:cNvSpPr txBox="1"/>
                </xdr:nvSpPr>
                <xdr:spPr>
                  <a:xfrm>
                    <a:off x="9128575" y="1707637"/>
                    <a:ext cx="702417" cy="2475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パッカー車</a:t>
                    </a:r>
                  </a:p>
                </xdr:txBody>
              </xdr:sp>
              <xdr:grpSp>
                <xdr:nvGrpSpPr>
                  <xdr:cNvPr id="1436" name="グループ化 1435">
                    <a:extLst>
                      <a:ext uri="{FF2B5EF4-FFF2-40B4-BE49-F238E27FC236}">
                        <a16:creationId xmlns:a16="http://schemas.microsoft.com/office/drawing/2014/main" id="{00000000-0008-0000-0E00-00009C050000}"/>
                      </a:ext>
                    </a:extLst>
                  </xdr:cNvPr>
                  <xdr:cNvGrpSpPr/>
                </xdr:nvGrpSpPr>
                <xdr:grpSpPr>
                  <a:xfrm rot="10800000">
                    <a:off x="9268948" y="1923235"/>
                    <a:ext cx="381195" cy="797107"/>
                    <a:chOff x="8233317" y="1747024"/>
                    <a:chExt cx="382128" cy="791752"/>
                  </a:xfrm>
                </xdr:grpSpPr>
                <xdr:sp macro="" textlink="">
                  <xdr:nvSpPr>
                    <xdr:cNvPr id="1437" name="正方形/長方形 1436">
                      <a:extLst>
                        <a:ext uri="{FF2B5EF4-FFF2-40B4-BE49-F238E27FC236}">
                          <a16:creationId xmlns:a16="http://schemas.microsoft.com/office/drawing/2014/main" id="{00000000-0008-0000-0E00-00009D050000}"/>
                        </a:ext>
                      </a:extLst>
                    </xdr:cNvPr>
                    <xdr:cNvSpPr/>
                  </xdr:nvSpPr>
                  <xdr:spPr>
                    <a:xfrm rot="10800000">
                      <a:off x="8262191" y="1747024"/>
                      <a:ext cx="323149" cy="52977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38" name="四角形: 角を丸くする 1437">
                      <a:extLst>
                        <a:ext uri="{FF2B5EF4-FFF2-40B4-BE49-F238E27FC236}">
                          <a16:creationId xmlns:a16="http://schemas.microsoft.com/office/drawing/2014/main" id="{00000000-0008-0000-0E00-00009E050000}"/>
                        </a:ext>
                      </a:extLst>
                    </xdr:cNvPr>
                    <xdr:cNvSpPr/>
                  </xdr:nvSpPr>
                  <xdr:spPr>
                    <a:xfrm rot="10800000">
                      <a:off x="8233317" y="2283275"/>
                      <a:ext cx="382128" cy="255501"/>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414" name="グループ化 1413">
                  <a:extLst>
                    <a:ext uri="{FF2B5EF4-FFF2-40B4-BE49-F238E27FC236}">
                      <a16:creationId xmlns:a16="http://schemas.microsoft.com/office/drawing/2014/main" id="{00000000-0008-0000-0E00-000086050000}"/>
                    </a:ext>
                  </a:extLst>
                </xdr:cNvPr>
                <xdr:cNvGrpSpPr/>
              </xdr:nvGrpSpPr>
              <xdr:grpSpPr>
                <a:xfrm>
                  <a:off x="9124999" y="2807233"/>
                  <a:ext cx="1735438" cy="980344"/>
                  <a:chOff x="9074475" y="2781557"/>
                  <a:chExt cx="1733782" cy="972061"/>
                </a:xfrm>
              </xdr:grpSpPr>
              <xdr:sp macro="" textlink="">
                <xdr:nvSpPr>
                  <xdr:cNvPr id="1415" name="テキスト ボックス 1414">
                    <a:extLst>
                      <a:ext uri="{FF2B5EF4-FFF2-40B4-BE49-F238E27FC236}">
                        <a16:creationId xmlns:a16="http://schemas.microsoft.com/office/drawing/2014/main" id="{00000000-0008-0000-0E00-000087050000}"/>
                      </a:ext>
                    </a:extLst>
                  </xdr:cNvPr>
                  <xdr:cNvSpPr txBox="1"/>
                </xdr:nvSpPr>
                <xdr:spPr>
                  <a:xfrm>
                    <a:off x="10196667" y="3114047"/>
                    <a:ext cx="611590" cy="1977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nvGrpSpPr>
                  <xdr:cNvPr id="1416" name="グループ化 1415">
                    <a:extLst>
                      <a:ext uri="{FF2B5EF4-FFF2-40B4-BE49-F238E27FC236}">
                        <a16:creationId xmlns:a16="http://schemas.microsoft.com/office/drawing/2014/main" id="{00000000-0008-0000-0E00-000088050000}"/>
                      </a:ext>
                    </a:extLst>
                  </xdr:cNvPr>
                  <xdr:cNvGrpSpPr/>
                </xdr:nvGrpSpPr>
                <xdr:grpSpPr>
                  <a:xfrm>
                    <a:off x="9074475" y="2781557"/>
                    <a:ext cx="1455629" cy="972061"/>
                    <a:chOff x="8925377" y="2814549"/>
                    <a:chExt cx="1456915" cy="979742"/>
                  </a:xfrm>
                </xdr:grpSpPr>
                <xdr:grpSp>
                  <xdr:nvGrpSpPr>
                    <xdr:cNvPr id="1418" name="グループ化 1417">
                      <a:extLst>
                        <a:ext uri="{FF2B5EF4-FFF2-40B4-BE49-F238E27FC236}">
                          <a16:creationId xmlns:a16="http://schemas.microsoft.com/office/drawing/2014/main" id="{00000000-0008-0000-0E00-00008A050000}"/>
                        </a:ext>
                      </a:extLst>
                    </xdr:cNvPr>
                    <xdr:cNvGrpSpPr/>
                  </xdr:nvGrpSpPr>
                  <xdr:grpSpPr>
                    <a:xfrm>
                      <a:off x="8925377" y="2814549"/>
                      <a:ext cx="774936" cy="979742"/>
                      <a:chOff x="7986399" y="2814897"/>
                      <a:chExt cx="773222" cy="967743"/>
                    </a:xfrm>
                  </xdr:grpSpPr>
                  <xdr:grpSp>
                    <xdr:nvGrpSpPr>
                      <xdr:cNvPr id="1422" name="グループ化 1421">
                        <a:extLst>
                          <a:ext uri="{FF2B5EF4-FFF2-40B4-BE49-F238E27FC236}">
                            <a16:creationId xmlns:a16="http://schemas.microsoft.com/office/drawing/2014/main" id="{00000000-0008-0000-0E00-00008E050000}"/>
                          </a:ext>
                        </a:extLst>
                      </xdr:cNvPr>
                      <xdr:cNvGrpSpPr/>
                    </xdr:nvGrpSpPr>
                    <xdr:grpSpPr>
                      <a:xfrm>
                        <a:off x="8056341" y="2815087"/>
                        <a:ext cx="703280" cy="967553"/>
                        <a:chOff x="8034057" y="2816250"/>
                        <a:chExt cx="701135" cy="972098"/>
                      </a:xfrm>
                    </xdr:grpSpPr>
                    <xdr:grpSp>
                      <xdr:nvGrpSpPr>
                        <xdr:cNvPr id="1431" name="グループ化 1430">
                          <a:extLst>
                            <a:ext uri="{FF2B5EF4-FFF2-40B4-BE49-F238E27FC236}">
                              <a16:creationId xmlns:a16="http://schemas.microsoft.com/office/drawing/2014/main" id="{00000000-0008-0000-0E00-000097050000}"/>
                            </a:ext>
                          </a:extLst>
                        </xdr:cNvPr>
                        <xdr:cNvGrpSpPr/>
                      </xdr:nvGrpSpPr>
                      <xdr:grpSpPr>
                        <a:xfrm>
                          <a:off x="8149144" y="2816250"/>
                          <a:ext cx="380962" cy="795471"/>
                          <a:chOff x="8396017" y="2159787"/>
                          <a:chExt cx="384282" cy="802990"/>
                        </a:xfrm>
                      </xdr:grpSpPr>
                      <xdr:sp macro="" textlink="">
                        <xdr:nvSpPr>
                          <xdr:cNvPr id="1433" name="正方形/長方形 1432">
                            <a:extLst>
                              <a:ext uri="{FF2B5EF4-FFF2-40B4-BE49-F238E27FC236}">
                                <a16:creationId xmlns:a16="http://schemas.microsoft.com/office/drawing/2014/main" id="{00000000-0008-0000-0E00-00009905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34" name="四角形: 角を丸くする 1433">
                            <a:extLst>
                              <a:ext uri="{FF2B5EF4-FFF2-40B4-BE49-F238E27FC236}">
                                <a16:creationId xmlns:a16="http://schemas.microsoft.com/office/drawing/2014/main" id="{00000000-0008-0000-0E00-00009A05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432" name="テキスト ボックス 1431">
                          <a:extLst>
                            <a:ext uri="{FF2B5EF4-FFF2-40B4-BE49-F238E27FC236}">
                              <a16:creationId xmlns:a16="http://schemas.microsoft.com/office/drawing/2014/main" id="{00000000-0008-0000-0E00-000098050000}"/>
                            </a:ext>
                          </a:extLst>
                        </xdr:cNvPr>
                        <xdr:cNvSpPr txBox="1"/>
                      </xdr:nvSpPr>
                      <xdr:spPr>
                        <a:xfrm>
                          <a:off x="8034057" y="3576845"/>
                          <a:ext cx="701135" cy="211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grpSp>
                  <xdr:sp macro="" textlink="">
                    <xdr:nvSpPr>
                      <xdr:cNvPr id="1423" name="正方形/長方形 1422">
                        <a:extLst>
                          <a:ext uri="{FF2B5EF4-FFF2-40B4-BE49-F238E27FC236}">
                            <a16:creationId xmlns:a16="http://schemas.microsoft.com/office/drawing/2014/main" id="{00000000-0008-0000-0E00-00008F05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24" name="直線コネクタ 1423">
                        <a:extLst>
                          <a:ext uri="{FF2B5EF4-FFF2-40B4-BE49-F238E27FC236}">
                            <a16:creationId xmlns:a16="http://schemas.microsoft.com/office/drawing/2014/main" id="{00000000-0008-0000-0E00-00009005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425" name="正方形/長方形 1424">
                        <a:extLst>
                          <a:ext uri="{FF2B5EF4-FFF2-40B4-BE49-F238E27FC236}">
                            <a16:creationId xmlns:a16="http://schemas.microsoft.com/office/drawing/2014/main" id="{00000000-0008-0000-0E00-00009105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26" name="直線コネクタ 1425">
                        <a:extLst>
                          <a:ext uri="{FF2B5EF4-FFF2-40B4-BE49-F238E27FC236}">
                            <a16:creationId xmlns:a16="http://schemas.microsoft.com/office/drawing/2014/main" id="{00000000-0008-0000-0E00-00009205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427" name="正方形/長方形 1426">
                        <a:extLst>
                          <a:ext uri="{FF2B5EF4-FFF2-40B4-BE49-F238E27FC236}">
                            <a16:creationId xmlns:a16="http://schemas.microsoft.com/office/drawing/2014/main" id="{00000000-0008-0000-0E00-000093050000}"/>
                          </a:ext>
                        </a:extLst>
                      </xdr:cNvPr>
                      <xdr:cNvSpPr/>
                    </xdr:nvSpPr>
                    <xdr:spPr>
                      <a:xfrm>
                        <a:off x="7986399" y="2819545"/>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28" name="直線コネクタ 1427">
                        <a:extLst>
                          <a:ext uri="{FF2B5EF4-FFF2-40B4-BE49-F238E27FC236}">
                            <a16:creationId xmlns:a16="http://schemas.microsoft.com/office/drawing/2014/main" id="{00000000-0008-0000-0E00-000094050000}"/>
                          </a:ext>
                        </a:extLst>
                      </xdr:cNvPr>
                      <xdr:cNvCxnSpPr/>
                    </xdr:nvCxnSpPr>
                    <xdr:spPr>
                      <a:xfrm flipH="1">
                        <a:off x="8045382" y="2862314"/>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429" name="正方形/長方形 1428">
                        <a:extLst>
                          <a:ext uri="{FF2B5EF4-FFF2-40B4-BE49-F238E27FC236}">
                            <a16:creationId xmlns:a16="http://schemas.microsoft.com/office/drawing/2014/main" id="{00000000-0008-0000-0E00-000095050000}"/>
                          </a:ext>
                        </a:extLst>
                      </xdr:cNvPr>
                      <xdr:cNvSpPr/>
                    </xdr:nvSpPr>
                    <xdr:spPr>
                      <a:xfrm>
                        <a:off x="8637736" y="2814897"/>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430" name="直線コネクタ 1429">
                        <a:extLst>
                          <a:ext uri="{FF2B5EF4-FFF2-40B4-BE49-F238E27FC236}">
                            <a16:creationId xmlns:a16="http://schemas.microsoft.com/office/drawing/2014/main" id="{00000000-0008-0000-0E00-000096050000}"/>
                          </a:ext>
                        </a:extLst>
                      </xdr:cNvPr>
                      <xdr:cNvCxnSpPr/>
                    </xdr:nvCxnSpPr>
                    <xdr:spPr>
                      <a:xfrm flipH="1">
                        <a:off x="8530538" y="2861719"/>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nvGrpSpPr>
                    <xdr:cNvPr id="1419" name="グループ化 1418">
                      <a:extLst>
                        <a:ext uri="{FF2B5EF4-FFF2-40B4-BE49-F238E27FC236}">
                          <a16:creationId xmlns:a16="http://schemas.microsoft.com/office/drawing/2014/main" id="{00000000-0008-0000-0E00-00008B050000}"/>
                        </a:ext>
                      </a:extLst>
                    </xdr:cNvPr>
                    <xdr:cNvGrpSpPr/>
                  </xdr:nvGrpSpPr>
                  <xdr:grpSpPr>
                    <a:xfrm>
                      <a:off x="9304276" y="2954694"/>
                      <a:ext cx="1078016" cy="120622"/>
                      <a:chOff x="9304276" y="2954694"/>
                      <a:chExt cx="1078016" cy="120622"/>
                    </a:xfrm>
                  </xdr:grpSpPr>
                  <xdr:cxnSp macro="">
                    <xdr:nvCxnSpPr>
                      <xdr:cNvPr id="1420" name="直線コネクタ 1419">
                        <a:extLst>
                          <a:ext uri="{FF2B5EF4-FFF2-40B4-BE49-F238E27FC236}">
                            <a16:creationId xmlns:a16="http://schemas.microsoft.com/office/drawing/2014/main" id="{00000000-0008-0000-0E00-00008C050000}"/>
                          </a:ext>
                        </a:extLst>
                      </xdr:cNvPr>
                      <xdr:cNvCxnSpPr>
                        <a:endCxn id="1421" idx="1"/>
                      </xdr:cNvCxnSpPr>
                    </xdr:nvCxnSpPr>
                    <xdr:spPr>
                      <a:xfrm>
                        <a:off x="9304276" y="2954694"/>
                        <a:ext cx="909539" cy="61558"/>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421" name="四角形: 角を丸くする 1420">
                        <a:extLst>
                          <a:ext uri="{FF2B5EF4-FFF2-40B4-BE49-F238E27FC236}">
                            <a16:creationId xmlns:a16="http://schemas.microsoft.com/office/drawing/2014/main" id="{00000000-0008-0000-0E00-00008D050000}"/>
                          </a:ext>
                        </a:extLst>
                      </xdr:cNvPr>
                      <xdr:cNvSpPr/>
                    </xdr:nvSpPr>
                    <xdr:spPr>
                      <a:xfrm>
                        <a:off x="10213815" y="2957187"/>
                        <a:ext cx="168477" cy="118129"/>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cxnSp macro="">
                <xdr:nvCxnSpPr>
                  <xdr:cNvPr id="1417" name="直線コネクタ 1416">
                    <a:extLst>
                      <a:ext uri="{FF2B5EF4-FFF2-40B4-BE49-F238E27FC236}">
                        <a16:creationId xmlns:a16="http://schemas.microsoft.com/office/drawing/2014/main" id="{00000000-0008-0000-0E00-000089050000}"/>
                      </a:ext>
                    </a:extLst>
                  </xdr:cNvPr>
                  <xdr:cNvCxnSpPr>
                    <a:endCxn id="1415" idx="0"/>
                  </xdr:cNvCxnSpPr>
                </xdr:nvCxnSpPr>
                <xdr:spPr>
                  <a:xfrm>
                    <a:off x="9441656" y="3021806"/>
                    <a:ext cx="1061402" cy="92241"/>
                  </a:xfrm>
                  <a:prstGeom prst="line">
                    <a:avLst/>
                  </a:prstGeom>
                  <a:ln>
                    <a:solidFill>
                      <a:schemeClr val="tx1"/>
                    </a:solidFill>
                    <a:headEnd type="triangle"/>
                    <a:tailEnd type="triangle"/>
                  </a:ln>
                </xdr:spPr>
                <xdr:style>
                  <a:lnRef idx="1">
                    <a:schemeClr val="accent1"/>
                  </a:lnRef>
                  <a:fillRef idx="0">
                    <a:schemeClr val="accent1"/>
                  </a:fillRef>
                  <a:effectRef idx="0">
                    <a:schemeClr val="accent1"/>
                  </a:effectRef>
                  <a:fontRef idx="minor">
                    <a:schemeClr val="tx1"/>
                  </a:fontRef>
                </xdr:style>
              </xdr:cxnSp>
            </xdr:grpSp>
          </xdr:grpSp>
          <xdr:grpSp>
            <xdr:nvGrpSpPr>
              <xdr:cNvPr id="1228" name="グループ化 1227">
                <a:extLst>
                  <a:ext uri="{FF2B5EF4-FFF2-40B4-BE49-F238E27FC236}">
                    <a16:creationId xmlns:a16="http://schemas.microsoft.com/office/drawing/2014/main" id="{00000000-0008-0000-0E00-0000CC040000}"/>
                  </a:ext>
                </a:extLst>
              </xdr:cNvPr>
              <xdr:cNvGrpSpPr/>
            </xdr:nvGrpSpPr>
            <xdr:grpSpPr>
              <a:xfrm>
                <a:off x="9062949" y="4650685"/>
                <a:ext cx="1042238" cy="2316660"/>
                <a:chOff x="8953297" y="1601696"/>
                <a:chExt cx="1050403" cy="2250694"/>
              </a:xfrm>
            </xdr:grpSpPr>
            <xdr:grpSp>
              <xdr:nvGrpSpPr>
                <xdr:cNvPr id="1229" name="Group 1868">
                  <a:extLst>
                    <a:ext uri="{FF2B5EF4-FFF2-40B4-BE49-F238E27FC236}">
                      <a16:creationId xmlns:a16="http://schemas.microsoft.com/office/drawing/2014/main" id="{00000000-0008-0000-0E00-0000CD040000}"/>
                    </a:ext>
                  </a:extLst>
                </xdr:cNvPr>
                <xdr:cNvGrpSpPr>
                  <a:grpSpLocks/>
                </xdr:cNvGrpSpPr>
              </xdr:nvGrpSpPr>
              <xdr:grpSpPr bwMode="auto">
                <a:xfrm>
                  <a:off x="8983062" y="1601696"/>
                  <a:ext cx="140765" cy="256399"/>
                  <a:chOff x="283" y="107"/>
                  <a:chExt cx="78" cy="198"/>
                </a:xfrm>
              </xdr:grpSpPr>
              <xdr:grpSp>
                <xdr:nvGrpSpPr>
                  <xdr:cNvPr id="1368" name="Group 1869">
                    <a:extLst>
                      <a:ext uri="{FF2B5EF4-FFF2-40B4-BE49-F238E27FC236}">
                        <a16:creationId xmlns:a16="http://schemas.microsoft.com/office/drawing/2014/main" id="{00000000-0008-0000-0E00-000058050000}"/>
                      </a:ext>
                    </a:extLst>
                  </xdr:cNvPr>
                  <xdr:cNvGrpSpPr>
                    <a:grpSpLocks/>
                  </xdr:cNvGrpSpPr>
                </xdr:nvGrpSpPr>
                <xdr:grpSpPr bwMode="auto">
                  <a:xfrm>
                    <a:off x="283" y="141"/>
                    <a:ext cx="36" cy="69"/>
                    <a:chOff x="320" y="141"/>
                    <a:chExt cx="36" cy="69"/>
                  </a:xfrm>
                </xdr:grpSpPr>
                <xdr:sp macro="" textlink="">
                  <xdr:nvSpPr>
                    <xdr:cNvPr id="1409" name="Freeform 1870">
                      <a:extLst>
                        <a:ext uri="{FF2B5EF4-FFF2-40B4-BE49-F238E27FC236}">
                          <a16:creationId xmlns:a16="http://schemas.microsoft.com/office/drawing/2014/main" id="{00000000-0008-0000-0E00-00008105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410" name="Group 1871">
                      <a:extLst>
                        <a:ext uri="{FF2B5EF4-FFF2-40B4-BE49-F238E27FC236}">
                          <a16:creationId xmlns:a16="http://schemas.microsoft.com/office/drawing/2014/main" id="{00000000-0008-0000-0E00-000082050000}"/>
                        </a:ext>
                      </a:extLst>
                    </xdr:cNvPr>
                    <xdr:cNvGrpSpPr>
                      <a:grpSpLocks/>
                    </xdr:cNvGrpSpPr>
                  </xdr:nvGrpSpPr>
                  <xdr:grpSpPr bwMode="auto">
                    <a:xfrm>
                      <a:off x="320" y="166"/>
                      <a:ext cx="28" cy="44"/>
                      <a:chOff x="299" y="179"/>
                      <a:chExt cx="28" cy="44"/>
                    </a:xfrm>
                  </xdr:grpSpPr>
                  <xdr:sp macro="" textlink="">
                    <xdr:nvSpPr>
                      <xdr:cNvPr id="1411" name="Freeform 1872">
                        <a:extLst>
                          <a:ext uri="{FF2B5EF4-FFF2-40B4-BE49-F238E27FC236}">
                            <a16:creationId xmlns:a16="http://schemas.microsoft.com/office/drawing/2014/main" id="{00000000-0008-0000-0E00-00008305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12" name="Freeform 1873">
                        <a:extLst>
                          <a:ext uri="{FF2B5EF4-FFF2-40B4-BE49-F238E27FC236}">
                            <a16:creationId xmlns:a16="http://schemas.microsoft.com/office/drawing/2014/main" id="{00000000-0008-0000-0E00-00008405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369" name="Group 1874">
                    <a:extLst>
                      <a:ext uri="{FF2B5EF4-FFF2-40B4-BE49-F238E27FC236}">
                        <a16:creationId xmlns:a16="http://schemas.microsoft.com/office/drawing/2014/main" id="{00000000-0008-0000-0E00-000059050000}"/>
                      </a:ext>
                    </a:extLst>
                  </xdr:cNvPr>
                  <xdr:cNvGrpSpPr>
                    <a:grpSpLocks/>
                  </xdr:cNvGrpSpPr>
                </xdr:nvGrpSpPr>
                <xdr:grpSpPr bwMode="auto">
                  <a:xfrm>
                    <a:off x="306" y="107"/>
                    <a:ext cx="48" cy="198"/>
                    <a:chOff x="306" y="107"/>
                    <a:chExt cx="48" cy="198"/>
                  </a:xfrm>
                </xdr:grpSpPr>
                <xdr:grpSp>
                  <xdr:nvGrpSpPr>
                    <xdr:cNvPr id="1375" name="Group 1875">
                      <a:extLst>
                        <a:ext uri="{FF2B5EF4-FFF2-40B4-BE49-F238E27FC236}">
                          <a16:creationId xmlns:a16="http://schemas.microsoft.com/office/drawing/2014/main" id="{00000000-0008-0000-0E00-00005F050000}"/>
                        </a:ext>
                      </a:extLst>
                    </xdr:cNvPr>
                    <xdr:cNvGrpSpPr>
                      <a:grpSpLocks/>
                    </xdr:cNvGrpSpPr>
                  </xdr:nvGrpSpPr>
                  <xdr:grpSpPr bwMode="auto">
                    <a:xfrm>
                      <a:off x="307" y="107"/>
                      <a:ext cx="41" cy="114"/>
                      <a:chOff x="307" y="107"/>
                      <a:chExt cx="41" cy="114"/>
                    </a:xfrm>
                  </xdr:grpSpPr>
                  <xdr:grpSp>
                    <xdr:nvGrpSpPr>
                      <xdr:cNvPr id="1387" name="Group 1876">
                        <a:extLst>
                          <a:ext uri="{FF2B5EF4-FFF2-40B4-BE49-F238E27FC236}">
                            <a16:creationId xmlns:a16="http://schemas.microsoft.com/office/drawing/2014/main" id="{00000000-0008-0000-0E00-00006B050000}"/>
                          </a:ext>
                        </a:extLst>
                      </xdr:cNvPr>
                      <xdr:cNvGrpSpPr>
                        <a:grpSpLocks/>
                      </xdr:cNvGrpSpPr>
                    </xdr:nvGrpSpPr>
                    <xdr:grpSpPr bwMode="auto">
                      <a:xfrm>
                        <a:off x="309" y="186"/>
                        <a:ext cx="38" cy="35"/>
                        <a:chOff x="359" y="187"/>
                        <a:chExt cx="38" cy="35"/>
                      </a:xfrm>
                    </xdr:grpSpPr>
                    <xdr:sp macro="" textlink="">
                      <xdr:nvSpPr>
                        <xdr:cNvPr id="1405" name="Freeform 1877">
                          <a:extLst>
                            <a:ext uri="{FF2B5EF4-FFF2-40B4-BE49-F238E27FC236}">
                              <a16:creationId xmlns:a16="http://schemas.microsoft.com/office/drawing/2014/main" id="{00000000-0008-0000-0E00-00007D05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406" name="Group 1878">
                          <a:extLst>
                            <a:ext uri="{FF2B5EF4-FFF2-40B4-BE49-F238E27FC236}">
                              <a16:creationId xmlns:a16="http://schemas.microsoft.com/office/drawing/2014/main" id="{00000000-0008-0000-0E00-00007E050000}"/>
                            </a:ext>
                          </a:extLst>
                        </xdr:cNvPr>
                        <xdr:cNvGrpSpPr>
                          <a:grpSpLocks/>
                        </xdr:cNvGrpSpPr>
                      </xdr:nvGrpSpPr>
                      <xdr:grpSpPr bwMode="auto">
                        <a:xfrm>
                          <a:off x="359" y="187"/>
                          <a:ext cx="36" cy="9"/>
                          <a:chOff x="290" y="92"/>
                          <a:chExt cx="36" cy="9"/>
                        </a:xfrm>
                      </xdr:grpSpPr>
                      <xdr:sp macro="" textlink="">
                        <xdr:nvSpPr>
                          <xdr:cNvPr id="1407" name="Freeform 1879">
                            <a:extLst>
                              <a:ext uri="{FF2B5EF4-FFF2-40B4-BE49-F238E27FC236}">
                                <a16:creationId xmlns:a16="http://schemas.microsoft.com/office/drawing/2014/main" id="{00000000-0008-0000-0E00-00007F05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408" name="Freeform 1880">
                            <a:extLst>
                              <a:ext uri="{FF2B5EF4-FFF2-40B4-BE49-F238E27FC236}">
                                <a16:creationId xmlns:a16="http://schemas.microsoft.com/office/drawing/2014/main" id="{00000000-0008-0000-0E00-00008005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388" name="Group 1881">
                        <a:extLst>
                          <a:ext uri="{FF2B5EF4-FFF2-40B4-BE49-F238E27FC236}">
                            <a16:creationId xmlns:a16="http://schemas.microsoft.com/office/drawing/2014/main" id="{00000000-0008-0000-0E00-00006C050000}"/>
                          </a:ext>
                        </a:extLst>
                      </xdr:cNvPr>
                      <xdr:cNvGrpSpPr>
                        <a:grpSpLocks/>
                      </xdr:cNvGrpSpPr>
                    </xdr:nvGrpSpPr>
                    <xdr:grpSpPr bwMode="auto">
                      <a:xfrm>
                        <a:off x="307" y="107"/>
                        <a:ext cx="41" cy="83"/>
                        <a:chOff x="307" y="107"/>
                        <a:chExt cx="41" cy="83"/>
                      </a:xfrm>
                    </xdr:grpSpPr>
                    <xdr:grpSp>
                      <xdr:nvGrpSpPr>
                        <xdr:cNvPr id="1389" name="Group 1882">
                          <a:extLst>
                            <a:ext uri="{FF2B5EF4-FFF2-40B4-BE49-F238E27FC236}">
                              <a16:creationId xmlns:a16="http://schemas.microsoft.com/office/drawing/2014/main" id="{00000000-0008-0000-0E00-00006D050000}"/>
                            </a:ext>
                          </a:extLst>
                        </xdr:cNvPr>
                        <xdr:cNvGrpSpPr>
                          <a:grpSpLocks noChangeAspect="1"/>
                        </xdr:cNvGrpSpPr>
                      </xdr:nvGrpSpPr>
                      <xdr:grpSpPr bwMode="auto">
                        <a:xfrm>
                          <a:off x="308" y="107"/>
                          <a:ext cx="32" cy="52"/>
                          <a:chOff x="288" y="0"/>
                          <a:chExt cx="63" cy="103"/>
                        </a:xfrm>
                      </xdr:grpSpPr>
                      <xdr:grpSp>
                        <xdr:nvGrpSpPr>
                          <xdr:cNvPr id="1391" name="Group 1883">
                            <a:extLst>
                              <a:ext uri="{FF2B5EF4-FFF2-40B4-BE49-F238E27FC236}">
                                <a16:creationId xmlns:a16="http://schemas.microsoft.com/office/drawing/2014/main" id="{00000000-0008-0000-0E00-00006F050000}"/>
                              </a:ext>
                            </a:extLst>
                          </xdr:cNvPr>
                          <xdr:cNvGrpSpPr>
                            <a:grpSpLocks noChangeAspect="1"/>
                          </xdr:cNvGrpSpPr>
                        </xdr:nvGrpSpPr>
                        <xdr:grpSpPr bwMode="auto">
                          <a:xfrm>
                            <a:off x="288" y="0"/>
                            <a:ext cx="55" cy="76"/>
                            <a:chOff x="288" y="0"/>
                            <a:chExt cx="110" cy="152"/>
                          </a:xfrm>
                        </xdr:grpSpPr>
                        <xdr:grpSp>
                          <xdr:nvGrpSpPr>
                            <xdr:cNvPr id="1393" name="Group 1884">
                              <a:extLst>
                                <a:ext uri="{FF2B5EF4-FFF2-40B4-BE49-F238E27FC236}">
                                  <a16:creationId xmlns:a16="http://schemas.microsoft.com/office/drawing/2014/main" id="{00000000-0008-0000-0E00-000071050000}"/>
                                </a:ext>
                              </a:extLst>
                            </xdr:cNvPr>
                            <xdr:cNvGrpSpPr>
                              <a:grpSpLocks noChangeAspect="1"/>
                            </xdr:cNvGrpSpPr>
                          </xdr:nvGrpSpPr>
                          <xdr:grpSpPr bwMode="auto">
                            <a:xfrm>
                              <a:off x="304" y="48"/>
                              <a:ext cx="82" cy="104"/>
                              <a:chOff x="124" y="68"/>
                              <a:chExt cx="64" cy="92"/>
                            </a:xfrm>
                          </xdr:grpSpPr>
                          <xdr:sp macro="" textlink="">
                            <xdr:nvSpPr>
                              <xdr:cNvPr id="1402" name="Freeform 1885">
                                <a:extLst>
                                  <a:ext uri="{FF2B5EF4-FFF2-40B4-BE49-F238E27FC236}">
                                    <a16:creationId xmlns:a16="http://schemas.microsoft.com/office/drawing/2014/main" id="{00000000-0008-0000-0E00-00007A05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03" name="Freeform 1886">
                                <a:extLst>
                                  <a:ext uri="{FF2B5EF4-FFF2-40B4-BE49-F238E27FC236}">
                                    <a16:creationId xmlns:a16="http://schemas.microsoft.com/office/drawing/2014/main" id="{00000000-0008-0000-0E00-00007B05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404" name="Freeform 1887">
                                <a:extLst>
                                  <a:ext uri="{FF2B5EF4-FFF2-40B4-BE49-F238E27FC236}">
                                    <a16:creationId xmlns:a16="http://schemas.microsoft.com/office/drawing/2014/main" id="{00000000-0008-0000-0E00-00007C05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394" name="Group 1888">
                              <a:extLst>
                                <a:ext uri="{FF2B5EF4-FFF2-40B4-BE49-F238E27FC236}">
                                  <a16:creationId xmlns:a16="http://schemas.microsoft.com/office/drawing/2014/main" id="{00000000-0008-0000-0E00-000072050000}"/>
                                </a:ext>
                              </a:extLst>
                            </xdr:cNvPr>
                            <xdr:cNvGrpSpPr>
                              <a:grpSpLocks noChangeAspect="1"/>
                            </xdr:cNvGrpSpPr>
                          </xdr:nvGrpSpPr>
                          <xdr:grpSpPr bwMode="auto">
                            <a:xfrm>
                              <a:off x="288" y="0"/>
                              <a:ext cx="110" cy="120"/>
                              <a:chOff x="288" y="0"/>
                              <a:chExt cx="110" cy="120"/>
                            </a:xfrm>
                          </xdr:grpSpPr>
                          <xdr:sp macro="" textlink="">
                            <xdr:nvSpPr>
                              <xdr:cNvPr id="1395" name="Freeform 1889">
                                <a:extLst>
                                  <a:ext uri="{FF2B5EF4-FFF2-40B4-BE49-F238E27FC236}">
                                    <a16:creationId xmlns:a16="http://schemas.microsoft.com/office/drawing/2014/main" id="{00000000-0008-0000-0E00-00007305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396" name="Group 1890">
                                <a:extLst>
                                  <a:ext uri="{FF2B5EF4-FFF2-40B4-BE49-F238E27FC236}">
                                    <a16:creationId xmlns:a16="http://schemas.microsoft.com/office/drawing/2014/main" id="{00000000-0008-0000-0E00-000074050000}"/>
                                  </a:ext>
                                </a:extLst>
                              </xdr:cNvPr>
                              <xdr:cNvGrpSpPr>
                                <a:grpSpLocks noChangeAspect="1"/>
                              </xdr:cNvGrpSpPr>
                            </xdr:nvGrpSpPr>
                            <xdr:grpSpPr bwMode="auto">
                              <a:xfrm>
                                <a:off x="288" y="0"/>
                                <a:ext cx="110" cy="59"/>
                                <a:chOff x="182" y="52"/>
                                <a:chExt cx="110" cy="59"/>
                              </a:xfrm>
                            </xdr:grpSpPr>
                            <xdr:sp macro="" textlink="">
                              <xdr:nvSpPr>
                                <xdr:cNvPr id="1397" name="Freeform 1891">
                                  <a:extLst>
                                    <a:ext uri="{FF2B5EF4-FFF2-40B4-BE49-F238E27FC236}">
                                      <a16:creationId xmlns:a16="http://schemas.microsoft.com/office/drawing/2014/main" id="{00000000-0008-0000-0E00-00007505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98" name="Freeform 1892">
                                  <a:extLst>
                                    <a:ext uri="{FF2B5EF4-FFF2-40B4-BE49-F238E27FC236}">
                                      <a16:creationId xmlns:a16="http://schemas.microsoft.com/office/drawing/2014/main" id="{00000000-0008-0000-0E00-00007605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399" name="Group 1893">
                                  <a:extLst>
                                    <a:ext uri="{FF2B5EF4-FFF2-40B4-BE49-F238E27FC236}">
                                      <a16:creationId xmlns:a16="http://schemas.microsoft.com/office/drawing/2014/main" id="{00000000-0008-0000-0E00-000077050000}"/>
                                    </a:ext>
                                  </a:extLst>
                                </xdr:cNvPr>
                                <xdr:cNvGrpSpPr>
                                  <a:grpSpLocks noChangeAspect="1"/>
                                </xdr:cNvGrpSpPr>
                              </xdr:nvGrpSpPr>
                              <xdr:grpSpPr bwMode="auto">
                                <a:xfrm>
                                  <a:off x="263" y="87"/>
                                  <a:ext cx="10" cy="13"/>
                                  <a:chOff x="80" y="110"/>
                                  <a:chExt cx="32" cy="30"/>
                                </a:xfrm>
                              </xdr:grpSpPr>
                              <xdr:sp macro="" textlink="">
                                <xdr:nvSpPr>
                                  <xdr:cNvPr id="1400" name="Rectangle 1894">
                                    <a:extLst>
                                      <a:ext uri="{FF2B5EF4-FFF2-40B4-BE49-F238E27FC236}">
                                        <a16:creationId xmlns:a16="http://schemas.microsoft.com/office/drawing/2014/main" id="{00000000-0008-0000-0E00-00007805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401" name="Rectangle 1895">
                                    <a:extLst>
                                      <a:ext uri="{FF2B5EF4-FFF2-40B4-BE49-F238E27FC236}">
                                        <a16:creationId xmlns:a16="http://schemas.microsoft.com/office/drawing/2014/main" id="{00000000-0008-0000-0E00-00007905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392" name="Freeform 1896">
                            <a:extLst>
                              <a:ext uri="{FF2B5EF4-FFF2-40B4-BE49-F238E27FC236}">
                                <a16:creationId xmlns:a16="http://schemas.microsoft.com/office/drawing/2014/main" id="{00000000-0008-0000-0E00-00007005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390" name="Freeform 1897">
                          <a:extLst>
                            <a:ext uri="{FF2B5EF4-FFF2-40B4-BE49-F238E27FC236}">
                              <a16:creationId xmlns:a16="http://schemas.microsoft.com/office/drawing/2014/main" id="{00000000-0008-0000-0E00-00006E05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376" name="Group 1898">
                      <a:extLst>
                        <a:ext uri="{FF2B5EF4-FFF2-40B4-BE49-F238E27FC236}">
                          <a16:creationId xmlns:a16="http://schemas.microsoft.com/office/drawing/2014/main" id="{00000000-0008-0000-0E00-000060050000}"/>
                        </a:ext>
                      </a:extLst>
                    </xdr:cNvPr>
                    <xdr:cNvGrpSpPr>
                      <a:grpSpLocks/>
                    </xdr:cNvGrpSpPr>
                  </xdr:nvGrpSpPr>
                  <xdr:grpSpPr bwMode="auto">
                    <a:xfrm>
                      <a:off x="306" y="203"/>
                      <a:ext cx="48" cy="102"/>
                      <a:chOff x="356" y="204"/>
                      <a:chExt cx="48" cy="102"/>
                    </a:xfrm>
                  </xdr:grpSpPr>
                  <xdr:grpSp>
                    <xdr:nvGrpSpPr>
                      <xdr:cNvPr id="1377" name="Group 1899">
                        <a:extLst>
                          <a:ext uri="{FF2B5EF4-FFF2-40B4-BE49-F238E27FC236}">
                            <a16:creationId xmlns:a16="http://schemas.microsoft.com/office/drawing/2014/main" id="{00000000-0008-0000-0E00-000061050000}"/>
                          </a:ext>
                        </a:extLst>
                      </xdr:cNvPr>
                      <xdr:cNvGrpSpPr>
                        <a:grpSpLocks/>
                      </xdr:cNvGrpSpPr>
                    </xdr:nvGrpSpPr>
                    <xdr:grpSpPr bwMode="auto">
                      <a:xfrm>
                        <a:off x="356" y="205"/>
                        <a:ext cx="28" cy="99"/>
                        <a:chOff x="335" y="205"/>
                        <a:chExt cx="28" cy="99"/>
                      </a:xfrm>
                    </xdr:grpSpPr>
                    <xdr:sp macro="" textlink="">
                      <xdr:nvSpPr>
                        <xdr:cNvPr id="1383" name="Freeform 1900">
                          <a:extLst>
                            <a:ext uri="{FF2B5EF4-FFF2-40B4-BE49-F238E27FC236}">
                              <a16:creationId xmlns:a16="http://schemas.microsoft.com/office/drawing/2014/main" id="{00000000-0008-0000-0E00-00006705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84" name="Group 1901">
                          <a:extLst>
                            <a:ext uri="{FF2B5EF4-FFF2-40B4-BE49-F238E27FC236}">
                              <a16:creationId xmlns:a16="http://schemas.microsoft.com/office/drawing/2014/main" id="{00000000-0008-0000-0E00-000068050000}"/>
                            </a:ext>
                          </a:extLst>
                        </xdr:cNvPr>
                        <xdr:cNvGrpSpPr>
                          <a:grpSpLocks/>
                        </xdr:cNvGrpSpPr>
                      </xdr:nvGrpSpPr>
                      <xdr:grpSpPr bwMode="auto">
                        <a:xfrm rot="40272">
                          <a:off x="335" y="246"/>
                          <a:ext cx="26" cy="58"/>
                          <a:chOff x="339" y="236"/>
                          <a:chExt cx="26" cy="58"/>
                        </a:xfrm>
                      </xdr:grpSpPr>
                      <xdr:sp macro="" textlink="">
                        <xdr:nvSpPr>
                          <xdr:cNvPr id="1385" name="Freeform 1902">
                            <a:extLst>
                              <a:ext uri="{FF2B5EF4-FFF2-40B4-BE49-F238E27FC236}">
                                <a16:creationId xmlns:a16="http://schemas.microsoft.com/office/drawing/2014/main" id="{00000000-0008-0000-0E00-00006905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86" name="Freeform 1903">
                            <a:extLst>
                              <a:ext uri="{FF2B5EF4-FFF2-40B4-BE49-F238E27FC236}">
                                <a16:creationId xmlns:a16="http://schemas.microsoft.com/office/drawing/2014/main" id="{00000000-0008-0000-0E00-00006A05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378" name="Group 1904">
                        <a:extLst>
                          <a:ext uri="{FF2B5EF4-FFF2-40B4-BE49-F238E27FC236}">
                            <a16:creationId xmlns:a16="http://schemas.microsoft.com/office/drawing/2014/main" id="{00000000-0008-0000-0E00-000062050000}"/>
                          </a:ext>
                        </a:extLst>
                      </xdr:cNvPr>
                      <xdr:cNvGrpSpPr>
                        <a:grpSpLocks/>
                      </xdr:cNvGrpSpPr>
                    </xdr:nvGrpSpPr>
                    <xdr:grpSpPr bwMode="auto">
                      <a:xfrm>
                        <a:off x="376" y="204"/>
                        <a:ext cx="28" cy="102"/>
                        <a:chOff x="376" y="204"/>
                        <a:chExt cx="28" cy="102"/>
                      </a:xfrm>
                    </xdr:grpSpPr>
                    <xdr:sp macro="" textlink="">
                      <xdr:nvSpPr>
                        <xdr:cNvPr id="1379" name="Freeform 1905">
                          <a:extLst>
                            <a:ext uri="{FF2B5EF4-FFF2-40B4-BE49-F238E27FC236}">
                              <a16:creationId xmlns:a16="http://schemas.microsoft.com/office/drawing/2014/main" id="{00000000-0008-0000-0E00-00006305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80" name="Group 1906">
                          <a:extLst>
                            <a:ext uri="{FF2B5EF4-FFF2-40B4-BE49-F238E27FC236}">
                              <a16:creationId xmlns:a16="http://schemas.microsoft.com/office/drawing/2014/main" id="{00000000-0008-0000-0E00-000064050000}"/>
                            </a:ext>
                          </a:extLst>
                        </xdr:cNvPr>
                        <xdr:cNvGrpSpPr>
                          <a:grpSpLocks/>
                        </xdr:cNvGrpSpPr>
                      </xdr:nvGrpSpPr>
                      <xdr:grpSpPr bwMode="auto">
                        <a:xfrm>
                          <a:off x="381" y="248"/>
                          <a:ext cx="23" cy="58"/>
                          <a:chOff x="381" y="248"/>
                          <a:chExt cx="23" cy="58"/>
                        </a:xfrm>
                      </xdr:grpSpPr>
                      <xdr:sp macro="" textlink="">
                        <xdr:nvSpPr>
                          <xdr:cNvPr id="1381" name="Freeform 1907">
                            <a:extLst>
                              <a:ext uri="{FF2B5EF4-FFF2-40B4-BE49-F238E27FC236}">
                                <a16:creationId xmlns:a16="http://schemas.microsoft.com/office/drawing/2014/main" id="{00000000-0008-0000-0E00-00006505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82" name="Freeform 1908">
                            <a:extLst>
                              <a:ext uri="{FF2B5EF4-FFF2-40B4-BE49-F238E27FC236}">
                                <a16:creationId xmlns:a16="http://schemas.microsoft.com/office/drawing/2014/main" id="{00000000-0008-0000-0E00-00006605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370" name="Group 1909">
                    <a:extLst>
                      <a:ext uri="{FF2B5EF4-FFF2-40B4-BE49-F238E27FC236}">
                        <a16:creationId xmlns:a16="http://schemas.microsoft.com/office/drawing/2014/main" id="{00000000-0008-0000-0E00-00005A050000}"/>
                      </a:ext>
                    </a:extLst>
                  </xdr:cNvPr>
                  <xdr:cNvGrpSpPr>
                    <a:grpSpLocks/>
                  </xdr:cNvGrpSpPr>
                </xdr:nvGrpSpPr>
                <xdr:grpSpPr bwMode="auto">
                  <a:xfrm>
                    <a:off x="339" y="142"/>
                    <a:ext cx="22" cy="74"/>
                    <a:chOff x="402" y="142"/>
                    <a:chExt cx="22" cy="74"/>
                  </a:xfrm>
                </xdr:grpSpPr>
                <xdr:sp macro="" textlink="">
                  <xdr:nvSpPr>
                    <xdr:cNvPr id="1371" name="Freeform 1910">
                      <a:extLst>
                        <a:ext uri="{FF2B5EF4-FFF2-40B4-BE49-F238E27FC236}">
                          <a16:creationId xmlns:a16="http://schemas.microsoft.com/office/drawing/2014/main" id="{00000000-0008-0000-0E00-00005B05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372" name="Group 1911">
                      <a:extLst>
                        <a:ext uri="{FF2B5EF4-FFF2-40B4-BE49-F238E27FC236}">
                          <a16:creationId xmlns:a16="http://schemas.microsoft.com/office/drawing/2014/main" id="{00000000-0008-0000-0E00-00005C050000}"/>
                        </a:ext>
                      </a:extLst>
                    </xdr:cNvPr>
                    <xdr:cNvGrpSpPr>
                      <a:grpSpLocks/>
                    </xdr:cNvGrpSpPr>
                  </xdr:nvGrpSpPr>
                  <xdr:grpSpPr bwMode="auto">
                    <a:xfrm>
                      <a:off x="409" y="170"/>
                      <a:ext cx="15" cy="46"/>
                      <a:chOff x="325" y="55"/>
                      <a:chExt cx="15" cy="46"/>
                    </a:xfrm>
                  </xdr:grpSpPr>
                  <xdr:sp macro="" textlink="">
                    <xdr:nvSpPr>
                      <xdr:cNvPr id="1373" name="Freeform 1912">
                        <a:extLst>
                          <a:ext uri="{FF2B5EF4-FFF2-40B4-BE49-F238E27FC236}">
                            <a16:creationId xmlns:a16="http://schemas.microsoft.com/office/drawing/2014/main" id="{00000000-0008-0000-0E00-00005D05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74" name="Freeform 1913">
                        <a:extLst>
                          <a:ext uri="{FF2B5EF4-FFF2-40B4-BE49-F238E27FC236}">
                            <a16:creationId xmlns:a16="http://schemas.microsoft.com/office/drawing/2014/main" id="{00000000-0008-0000-0E00-00005E05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1230" name="Group 1868">
                  <a:extLst>
                    <a:ext uri="{FF2B5EF4-FFF2-40B4-BE49-F238E27FC236}">
                      <a16:creationId xmlns:a16="http://schemas.microsoft.com/office/drawing/2014/main" id="{00000000-0008-0000-0E00-0000CE040000}"/>
                    </a:ext>
                  </a:extLst>
                </xdr:cNvPr>
                <xdr:cNvGrpSpPr>
                  <a:grpSpLocks/>
                </xdr:cNvGrpSpPr>
              </xdr:nvGrpSpPr>
              <xdr:grpSpPr bwMode="auto">
                <a:xfrm>
                  <a:off x="9851028" y="2232726"/>
                  <a:ext cx="140765" cy="256399"/>
                  <a:chOff x="283" y="107"/>
                  <a:chExt cx="78" cy="198"/>
                </a:xfrm>
              </xdr:grpSpPr>
              <xdr:grpSp>
                <xdr:nvGrpSpPr>
                  <xdr:cNvPr id="1323" name="Group 1869">
                    <a:extLst>
                      <a:ext uri="{FF2B5EF4-FFF2-40B4-BE49-F238E27FC236}">
                        <a16:creationId xmlns:a16="http://schemas.microsoft.com/office/drawing/2014/main" id="{00000000-0008-0000-0E00-00002B050000}"/>
                      </a:ext>
                    </a:extLst>
                  </xdr:cNvPr>
                  <xdr:cNvGrpSpPr>
                    <a:grpSpLocks/>
                  </xdr:cNvGrpSpPr>
                </xdr:nvGrpSpPr>
                <xdr:grpSpPr bwMode="auto">
                  <a:xfrm>
                    <a:off x="283" y="141"/>
                    <a:ext cx="36" cy="69"/>
                    <a:chOff x="320" y="141"/>
                    <a:chExt cx="36" cy="69"/>
                  </a:xfrm>
                </xdr:grpSpPr>
                <xdr:sp macro="" textlink="">
                  <xdr:nvSpPr>
                    <xdr:cNvPr id="1364" name="Freeform 1870">
                      <a:extLst>
                        <a:ext uri="{FF2B5EF4-FFF2-40B4-BE49-F238E27FC236}">
                          <a16:creationId xmlns:a16="http://schemas.microsoft.com/office/drawing/2014/main" id="{00000000-0008-0000-0E00-00005405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365" name="Group 1871">
                      <a:extLst>
                        <a:ext uri="{FF2B5EF4-FFF2-40B4-BE49-F238E27FC236}">
                          <a16:creationId xmlns:a16="http://schemas.microsoft.com/office/drawing/2014/main" id="{00000000-0008-0000-0E00-000055050000}"/>
                        </a:ext>
                      </a:extLst>
                    </xdr:cNvPr>
                    <xdr:cNvGrpSpPr>
                      <a:grpSpLocks/>
                    </xdr:cNvGrpSpPr>
                  </xdr:nvGrpSpPr>
                  <xdr:grpSpPr bwMode="auto">
                    <a:xfrm>
                      <a:off x="320" y="166"/>
                      <a:ext cx="28" cy="44"/>
                      <a:chOff x="299" y="179"/>
                      <a:chExt cx="28" cy="44"/>
                    </a:xfrm>
                  </xdr:grpSpPr>
                  <xdr:sp macro="" textlink="">
                    <xdr:nvSpPr>
                      <xdr:cNvPr id="1366" name="Freeform 1872">
                        <a:extLst>
                          <a:ext uri="{FF2B5EF4-FFF2-40B4-BE49-F238E27FC236}">
                            <a16:creationId xmlns:a16="http://schemas.microsoft.com/office/drawing/2014/main" id="{00000000-0008-0000-0E00-00005605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67" name="Freeform 1873">
                        <a:extLst>
                          <a:ext uri="{FF2B5EF4-FFF2-40B4-BE49-F238E27FC236}">
                            <a16:creationId xmlns:a16="http://schemas.microsoft.com/office/drawing/2014/main" id="{00000000-0008-0000-0E00-00005705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324" name="Group 1874">
                    <a:extLst>
                      <a:ext uri="{FF2B5EF4-FFF2-40B4-BE49-F238E27FC236}">
                        <a16:creationId xmlns:a16="http://schemas.microsoft.com/office/drawing/2014/main" id="{00000000-0008-0000-0E00-00002C050000}"/>
                      </a:ext>
                    </a:extLst>
                  </xdr:cNvPr>
                  <xdr:cNvGrpSpPr>
                    <a:grpSpLocks/>
                  </xdr:cNvGrpSpPr>
                </xdr:nvGrpSpPr>
                <xdr:grpSpPr bwMode="auto">
                  <a:xfrm>
                    <a:off x="306" y="107"/>
                    <a:ext cx="48" cy="198"/>
                    <a:chOff x="306" y="107"/>
                    <a:chExt cx="48" cy="198"/>
                  </a:xfrm>
                </xdr:grpSpPr>
                <xdr:grpSp>
                  <xdr:nvGrpSpPr>
                    <xdr:cNvPr id="1330" name="Group 1875">
                      <a:extLst>
                        <a:ext uri="{FF2B5EF4-FFF2-40B4-BE49-F238E27FC236}">
                          <a16:creationId xmlns:a16="http://schemas.microsoft.com/office/drawing/2014/main" id="{00000000-0008-0000-0E00-000032050000}"/>
                        </a:ext>
                      </a:extLst>
                    </xdr:cNvPr>
                    <xdr:cNvGrpSpPr>
                      <a:grpSpLocks/>
                    </xdr:cNvGrpSpPr>
                  </xdr:nvGrpSpPr>
                  <xdr:grpSpPr bwMode="auto">
                    <a:xfrm>
                      <a:off x="307" y="107"/>
                      <a:ext cx="41" cy="114"/>
                      <a:chOff x="307" y="107"/>
                      <a:chExt cx="41" cy="114"/>
                    </a:xfrm>
                  </xdr:grpSpPr>
                  <xdr:grpSp>
                    <xdr:nvGrpSpPr>
                      <xdr:cNvPr id="1342" name="Group 1876">
                        <a:extLst>
                          <a:ext uri="{FF2B5EF4-FFF2-40B4-BE49-F238E27FC236}">
                            <a16:creationId xmlns:a16="http://schemas.microsoft.com/office/drawing/2014/main" id="{00000000-0008-0000-0E00-00003E050000}"/>
                          </a:ext>
                        </a:extLst>
                      </xdr:cNvPr>
                      <xdr:cNvGrpSpPr>
                        <a:grpSpLocks/>
                      </xdr:cNvGrpSpPr>
                    </xdr:nvGrpSpPr>
                    <xdr:grpSpPr bwMode="auto">
                      <a:xfrm>
                        <a:off x="309" y="186"/>
                        <a:ext cx="38" cy="35"/>
                        <a:chOff x="359" y="187"/>
                        <a:chExt cx="38" cy="35"/>
                      </a:xfrm>
                    </xdr:grpSpPr>
                    <xdr:sp macro="" textlink="">
                      <xdr:nvSpPr>
                        <xdr:cNvPr id="1360" name="Freeform 1877">
                          <a:extLst>
                            <a:ext uri="{FF2B5EF4-FFF2-40B4-BE49-F238E27FC236}">
                              <a16:creationId xmlns:a16="http://schemas.microsoft.com/office/drawing/2014/main" id="{00000000-0008-0000-0E00-00005005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61" name="Group 1878">
                          <a:extLst>
                            <a:ext uri="{FF2B5EF4-FFF2-40B4-BE49-F238E27FC236}">
                              <a16:creationId xmlns:a16="http://schemas.microsoft.com/office/drawing/2014/main" id="{00000000-0008-0000-0E00-000051050000}"/>
                            </a:ext>
                          </a:extLst>
                        </xdr:cNvPr>
                        <xdr:cNvGrpSpPr>
                          <a:grpSpLocks/>
                        </xdr:cNvGrpSpPr>
                      </xdr:nvGrpSpPr>
                      <xdr:grpSpPr bwMode="auto">
                        <a:xfrm>
                          <a:off x="359" y="187"/>
                          <a:ext cx="36" cy="9"/>
                          <a:chOff x="290" y="92"/>
                          <a:chExt cx="36" cy="9"/>
                        </a:xfrm>
                      </xdr:grpSpPr>
                      <xdr:sp macro="" textlink="">
                        <xdr:nvSpPr>
                          <xdr:cNvPr id="1362" name="Freeform 1879">
                            <a:extLst>
                              <a:ext uri="{FF2B5EF4-FFF2-40B4-BE49-F238E27FC236}">
                                <a16:creationId xmlns:a16="http://schemas.microsoft.com/office/drawing/2014/main" id="{00000000-0008-0000-0E00-00005205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363" name="Freeform 1880">
                            <a:extLst>
                              <a:ext uri="{FF2B5EF4-FFF2-40B4-BE49-F238E27FC236}">
                                <a16:creationId xmlns:a16="http://schemas.microsoft.com/office/drawing/2014/main" id="{00000000-0008-0000-0E00-00005305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343" name="Group 1881">
                        <a:extLst>
                          <a:ext uri="{FF2B5EF4-FFF2-40B4-BE49-F238E27FC236}">
                            <a16:creationId xmlns:a16="http://schemas.microsoft.com/office/drawing/2014/main" id="{00000000-0008-0000-0E00-00003F050000}"/>
                          </a:ext>
                        </a:extLst>
                      </xdr:cNvPr>
                      <xdr:cNvGrpSpPr>
                        <a:grpSpLocks/>
                      </xdr:cNvGrpSpPr>
                    </xdr:nvGrpSpPr>
                    <xdr:grpSpPr bwMode="auto">
                      <a:xfrm>
                        <a:off x="307" y="107"/>
                        <a:ext cx="41" cy="83"/>
                        <a:chOff x="307" y="107"/>
                        <a:chExt cx="41" cy="83"/>
                      </a:xfrm>
                    </xdr:grpSpPr>
                    <xdr:grpSp>
                      <xdr:nvGrpSpPr>
                        <xdr:cNvPr id="1344" name="Group 1882">
                          <a:extLst>
                            <a:ext uri="{FF2B5EF4-FFF2-40B4-BE49-F238E27FC236}">
                              <a16:creationId xmlns:a16="http://schemas.microsoft.com/office/drawing/2014/main" id="{00000000-0008-0000-0E00-000040050000}"/>
                            </a:ext>
                          </a:extLst>
                        </xdr:cNvPr>
                        <xdr:cNvGrpSpPr>
                          <a:grpSpLocks noChangeAspect="1"/>
                        </xdr:cNvGrpSpPr>
                      </xdr:nvGrpSpPr>
                      <xdr:grpSpPr bwMode="auto">
                        <a:xfrm>
                          <a:off x="308" y="107"/>
                          <a:ext cx="32" cy="52"/>
                          <a:chOff x="288" y="0"/>
                          <a:chExt cx="63" cy="103"/>
                        </a:xfrm>
                      </xdr:grpSpPr>
                      <xdr:grpSp>
                        <xdr:nvGrpSpPr>
                          <xdr:cNvPr id="1346" name="Group 1883">
                            <a:extLst>
                              <a:ext uri="{FF2B5EF4-FFF2-40B4-BE49-F238E27FC236}">
                                <a16:creationId xmlns:a16="http://schemas.microsoft.com/office/drawing/2014/main" id="{00000000-0008-0000-0E00-000042050000}"/>
                              </a:ext>
                            </a:extLst>
                          </xdr:cNvPr>
                          <xdr:cNvGrpSpPr>
                            <a:grpSpLocks noChangeAspect="1"/>
                          </xdr:cNvGrpSpPr>
                        </xdr:nvGrpSpPr>
                        <xdr:grpSpPr bwMode="auto">
                          <a:xfrm>
                            <a:off x="288" y="0"/>
                            <a:ext cx="55" cy="76"/>
                            <a:chOff x="288" y="0"/>
                            <a:chExt cx="110" cy="152"/>
                          </a:xfrm>
                        </xdr:grpSpPr>
                        <xdr:grpSp>
                          <xdr:nvGrpSpPr>
                            <xdr:cNvPr id="1348" name="Group 1884">
                              <a:extLst>
                                <a:ext uri="{FF2B5EF4-FFF2-40B4-BE49-F238E27FC236}">
                                  <a16:creationId xmlns:a16="http://schemas.microsoft.com/office/drawing/2014/main" id="{00000000-0008-0000-0E00-000044050000}"/>
                                </a:ext>
                              </a:extLst>
                            </xdr:cNvPr>
                            <xdr:cNvGrpSpPr>
                              <a:grpSpLocks noChangeAspect="1"/>
                            </xdr:cNvGrpSpPr>
                          </xdr:nvGrpSpPr>
                          <xdr:grpSpPr bwMode="auto">
                            <a:xfrm>
                              <a:off x="304" y="48"/>
                              <a:ext cx="82" cy="104"/>
                              <a:chOff x="124" y="68"/>
                              <a:chExt cx="64" cy="92"/>
                            </a:xfrm>
                          </xdr:grpSpPr>
                          <xdr:sp macro="" textlink="">
                            <xdr:nvSpPr>
                              <xdr:cNvPr id="1357" name="Freeform 1885">
                                <a:extLst>
                                  <a:ext uri="{FF2B5EF4-FFF2-40B4-BE49-F238E27FC236}">
                                    <a16:creationId xmlns:a16="http://schemas.microsoft.com/office/drawing/2014/main" id="{00000000-0008-0000-0E00-00004D05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58" name="Freeform 1886">
                                <a:extLst>
                                  <a:ext uri="{FF2B5EF4-FFF2-40B4-BE49-F238E27FC236}">
                                    <a16:creationId xmlns:a16="http://schemas.microsoft.com/office/drawing/2014/main" id="{00000000-0008-0000-0E00-00004E05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359" name="Freeform 1887">
                                <a:extLst>
                                  <a:ext uri="{FF2B5EF4-FFF2-40B4-BE49-F238E27FC236}">
                                    <a16:creationId xmlns:a16="http://schemas.microsoft.com/office/drawing/2014/main" id="{00000000-0008-0000-0E00-00004F05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349" name="Group 1888">
                              <a:extLst>
                                <a:ext uri="{FF2B5EF4-FFF2-40B4-BE49-F238E27FC236}">
                                  <a16:creationId xmlns:a16="http://schemas.microsoft.com/office/drawing/2014/main" id="{00000000-0008-0000-0E00-000045050000}"/>
                                </a:ext>
                              </a:extLst>
                            </xdr:cNvPr>
                            <xdr:cNvGrpSpPr>
                              <a:grpSpLocks noChangeAspect="1"/>
                            </xdr:cNvGrpSpPr>
                          </xdr:nvGrpSpPr>
                          <xdr:grpSpPr bwMode="auto">
                            <a:xfrm>
                              <a:off x="288" y="0"/>
                              <a:ext cx="110" cy="120"/>
                              <a:chOff x="288" y="0"/>
                              <a:chExt cx="110" cy="120"/>
                            </a:xfrm>
                          </xdr:grpSpPr>
                          <xdr:sp macro="" textlink="">
                            <xdr:nvSpPr>
                              <xdr:cNvPr id="1350" name="Freeform 1889">
                                <a:extLst>
                                  <a:ext uri="{FF2B5EF4-FFF2-40B4-BE49-F238E27FC236}">
                                    <a16:creationId xmlns:a16="http://schemas.microsoft.com/office/drawing/2014/main" id="{00000000-0008-0000-0E00-00004605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351" name="Group 1890">
                                <a:extLst>
                                  <a:ext uri="{FF2B5EF4-FFF2-40B4-BE49-F238E27FC236}">
                                    <a16:creationId xmlns:a16="http://schemas.microsoft.com/office/drawing/2014/main" id="{00000000-0008-0000-0E00-000047050000}"/>
                                  </a:ext>
                                </a:extLst>
                              </xdr:cNvPr>
                              <xdr:cNvGrpSpPr>
                                <a:grpSpLocks noChangeAspect="1"/>
                              </xdr:cNvGrpSpPr>
                            </xdr:nvGrpSpPr>
                            <xdr:grpSpPr bwMode="auto">
                              <a:xfrm>
                                <a:off x="288" y="0"/>
                                <a:ext cx="110" cy="59"/>
                                <a:chOff x="182" y="52"/>
                                <a:chExt cx="110" cy="59"/>
                              </a:xfrm>
                            </xdr:grpSpPr>
                            <xdr:sp macro="" textlink="">
                              <xdr:nvSpPr>
                                <xdr:cNvPr id="1352" name="Freeform 1891">
                                  <a:extLst>
                                    <a:ext uri="{FF2B5EF4-FFF2-40B4-BE49-F238E27FC236}">
                                      <a16:creationId xmlns:a16="http://schemas.microsoft.com/office/drawing/2014/main" id="{00000000-0008-0000-0E00-00004805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53" name="Freeform 1892">
                                  <a:extLst>
                                    <a:ext uri="{FF2B5EF4-FFF2-40B4-BE49-F238E27FC236}">
                                      <a16:creationId xmlns:a16="http://schemas.microsoft.com/office/drawing/2014/main" id="{00000000-0008-0000-0E00-00004905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354" name="Group 1893">
                                  <a:extLst>
                                    <a:ext uri="{FF2B5EF4-FFF2-40B4-BE49-F238E27FC236}">
                                      <a16:creationId xmlns:a16="http://schemas.microsoft.com/office/drawing/2014/main" id="{00000000-0008-0000-0E00-00004A050000}"/>
                                    </a:ext>
                                  </a:extLst>
                                </xdr:cNvPr>
                                <xdr:cNvGrpSpPr>
                                  <a:grpSpLocks noChangeAspect="1"/>
                                </xdr:cNvGrpSpPr>
                              </xdr:nvGrpSpPr>
                              <xdr:grpSpPr bwMode="auto">
                                <a:xfrm>
                                  <a:off x="263" y="87"/>
                                  <a:ext cx="10" cy="13"/>
                                  <a:chOff x="80" y="110"/>
                                  <a:chExt cx="32" cy="30"/>
                                </a:xfrm>
                              </xdr:grpSpPr>
                              <xdr:sp macro="" textlink="">
                                <xdr:nvSpPr>
                                  <xdr:cNvPr id="1355" name="Rectangle 1894">
                                    <a:extLst>
                                      <a:ext uri="{FF2B5EF4-FFF2-40B4-BE49-F238E27FC236}">
                                        <a16:creationId xmlns:a16="http://schemas.microsoft.com/office/drawing/2014/main" id="{00000000-0008-0000-0E00-00004B05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56" name="Rectangle 1895">
                                    <a:extLst>
                                      <a:ext uri="{FF2B5EF4-FFF2-40B4-BE49-F238E27FC236}">
                                        <a16:creationId xmlns:a16="http://schemas.microsoft.com/office/drawing/2014/main" id="{00000000-0008-0000-0E00-00004C05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347" name="Freeform 1896">
                            <a:extLst>
                              <a:ext uri="{FF2B5EF4-FFF2-40B4-BE49-F238E27FC236}">
                                <a16:creationId xmlns:a16="http://schemas.microsoft.com/office/drawing/2014/main" id="{00000000-0008-0000-0E00-00004305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345" name="Freeform 1897">
                          <a:extLst>
                            <a:ext uri="{FF2B5EF4-FFF2-40B4-BE49-F238E27FC236}">
                              <a16:creationId xmlns:a16="http://schemas.microsoft.com/office/drawing/2014/main" id="{00000000-0008-0000-0E00-00004105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331" name="Group 1898">
                      <a:extLst>
                        <a:ext uri="{FF2B5EF4-FFF2-40B4-BE49-F238E27FC236}">
                          <a16:creationId xmlns:a16="http://schemas.microsoft.com/office/drawing/2014/main" id="{00000000-0008-0000-0E00-000033050000}"/>
                        </a:ext>
                      </a:extLst>
                    </xdr:cNvPr>
                    <xdr:cNvGrpSpPr>
                      <a:grpSpLocks/>
                    </xdr:cNvGrpSpPr>
                  </xdr:nvGrpSpPr>
                  <xdr:grpSpPr bwMode="auto">
                    <a:xfrm>
                      <a:off x="306" y="203"/>
                      <a:ext cx="48" cy="102"/>
                      <a:chOff x="356" y="204"/>
                      <a:chExt cx="48" cy="102"/>
                    </a:xfrm>
                  </xdr:grpSpPr>
                  <xdr:grpSp>
                    <xdr:nvGrpSpPr>
                      <xdr:cNvPr id="1332" name="Group 1899">
                        <a:extLst>
                          <a:ext uri="{FF2B5EF4-FFF2-40B4-BE49-F238E27FC236}">
                            <a16:creationId xmlns:a16="http://schemas.microsoft.com/office/drawing/2014/main" id="{00000000-0008-0000-0E00-000034050000}"/>
                          </a:ext>
                        </a:extLst>
                      </xdr:cNvPr>
                      <xdr:cNvGrpSpPr>
                        <a:grpSpLocks/>
                      </xdr:cNvGrpSpPr>
                    </xdr:nvGrpSpPr>
                    <xdr:grpSpPr bwMode="auto">
                      <a:xfrm>
                        <a:off x="356" y="205"/>
                        <a:ext cx="28" cy="99"/>
                        <a:chOff x="335" y="205"/>
                        <a:chExt cx="28" cy="99"/>
                      </a:xfrm>
                    </xdr:grpSpPr>
                    <xdr:sp macro="" textlink="">
                      <xdr:nvSpPr>
                        <xdr:cNvPr id="1338" name="Freeform 1900">
                          <a:extLst>
                            <a:ext uri="{FF2B5EF4-FFF2-40B4-BE49-F238E27FC236}">
                              <a16:creationId xmlns:a16="http://schemas.microsoft.com/office/drawing/2014/main" id="{00000000-0008-0000-0E00-00003A05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39" name="Group 1901">
                          <a:extLst>
                            <a:ext uri="{FF2B5EF4-FFF2-40B4-BE49-F238E27FC236}">
                              <a16:creationId xmlns:a16="http://schemas.microsoft.com/office/drawing/2014/main" id="{00000000-0008-0000-0E00-00003B050000}"/>
                            </a:ext>
                          </a:extLst>
                        </xdr:cNvPr>
                        <xdr:cNvGrpSpPr>
                          <a:grpSpLocks/>
                        </xdr:cNvGrpSpPr>
                      </xdr:nvGrpSpPr>
                      <xdr:grpSpPr bwMode="auto">
                        <a:xfrm rot="40272">
                          <a:off x="335" y="246"/>
                          <a:ext cx="26" cy="58"/>
                          <a:chOff x="339" y="236"/>
                          <a:chExt cx="26" cy="58"/>
                        </a:xfrm>
                      </xdr:grpSpPr>
                      <xdr:sp macro="" textlink="">
                        <xdr:nvSpPr>
                          <xdr:cNvPr id="1340" name="Freeform 1902">
                            <a:extLst>
                              <a:ext uri="{FF2B5EF4-FFF2-40B4-BE49-F238E27FC236}">
                                <a16:creationId xmlns:a16="http://schemas.microsoft.com/office/drawing/2014/main" id="{00000000-0008-0000-0E00-00003C05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41" name="Freeform 1903">
                            <a:extLst>
                              <a:ext uri="{FF2B5EF4-FFF2-40B4-BE49-F238E27FC236}">
                                <a16:creationId xmlns:a16="http://schemas.microsoft.com/office/drawing/2014/main" id="{00000000-0008-0000-0E00-00003D05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333" name="Group 1904">
                        <a:extLst>
                          <a:ext uri="{FF2B5EF4-FFF2-40B4-BE49-F238E27FC236}">
                            <a16:creationId xmlns:a16="http://schemas.microsoft.com/office/drawing/2014/main" id="{00000000-0008-0000-0E00-000035050000}"/>
                          </a:ext>
                        </a:extLst>
                      </xdr:cNvPr>
                      <xdr:cNvGrpSpPr>
                        <a:grpSpLocks/>
                      </xdr:cNvGrpSpPr>
                    </xdr:nvGrpSpPr>
                    <xdr:grpSpPr bwMode="auto">
                      <a:xfrm>
                        <a:off x="376" y="204"/>
                        <a:ext cx="28" cy="102"/>
                        <a:chOff x="376" y="204"/>
                        <a:chExt cx="28" cy="102"/>
                      </a:xfrm>
                    </xdr:grpSpPr>
                    <xdr:sp macro="" textlink="">
                      <xdr:nvSpPr>
                        <xdr:cNvPr id="1334" name="Freeform 1905">
                          <a:extLst>
                            <a:ext uri="{FF2B5EF4-FFF2-40B4-BE49-F238E27FC236}">
                              <a16:creationId xmlns:a16="http://schemas.microsoft.com/office/drawing/2014/main" id="{00000000-0008-0000-0E00-00003605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35" name="Group 1906">
                          <a:extLst>
                            <a:ext uri="{FF2B5EF4-FFF2-40B4-BE49-F238E27FC236}">
                              <a16:creationId xmlns:a16="http://schemas.microsoft.com/office/drawing/2014/main" id="{00000000-0008-0000-0E00-000037050000}"/>
                            </a:ext>
                          </a:extLst>
                        </xdr:cNvPr>
                        <xdr:cNvGrpSpPr>
                          <a:grpSpLocks/>
                        </xdr:cNvGrpSpPr>
                      </xdr:nvGrpSpPr>
                      <xdr:grpSpPr bwMode="auto">
                        <a:xfrm>
                          <a:off x="381" y="248"/>
                          <a:ext cx="23" cy="58"/>
                          <a:chOff x="381" y="248"/>
                          <a:chExt cx="23" cy="58"/>
                        </a:xfrm>
                      </xdr:grpSpPr>
                      <xdr:sp macro="" textlink="">
                        <xdr:nvSpPr>
                          <xdr:cNvPr id="1336" name="Freeform 1907">
                            <a:extLst>
                              <a:ext uri="{FF2B5EF4-FFF2-40B4-BE49-F238E27FC236}">
                                <a16:creationId xmlns:a16="http://schemas.microsoft.com/office/drawing/2014/main" id="{00000000-0008-0000-0E00-00003805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37" name="Freeform 1908">
                            <a:extLst>
                              <a:ext uri="{FF2B5EF4-FFF2-40B4-BE49-F238E27FC236}">
                                <a16:creationId xmlns:a16="http://schemas.microsoft.com/office/drawing/2014/main" id="{00000000-0008-0000-0E00-00003905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325" name="Group 1909">
                    <a:extLst>
                      <a:ext uri="{FF2B5EF4-FFF2-40B4-BE49-F238E27FC236}">
                        <a16:creationId xmlns:a16="http://schemas.microsoft.com/office/drawing/2014/main" id="{00000000-0008-0000-0E00-00002D050000}"/>
                      </a:ext>
                    </a:extLst>
                  </xdr:cNvPr>
                  <xdr:cNvGrpSpPr>
                    <a:grpSpLocks/>
                  </xdr:cNvGrpSpPr>
                </xdr:nvGrpSpPr>
                <xdr:grpSpPr bwMode="auto">
                  <a:xfrm>
                    <a:off x="339" y="142"/>
                    <a:ext cx="22" cy="74"/>
                    <a:chOff x="402" y="142"/>
                    <a:chExt cx="22" cy="74"/>
                  </a:xfrm>
                </xdr:grpSpPr>
                <xdr:sp macro="" textlink="">
                  <xdr:nvSpPr>
                    <xdr:cNvPr id="1326" name="Freeform 1910">
                      <a:extLst>
                        <a:ext uri="{FF2B5EF4-FFF2-40B4-BE49-F238E27FC236}">
                          <a16:creationId xmlns:a16="http://schemas.microsoft.com/office/drawing/2014/main" id="{00000000-0008-0000-0E00-00002E05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327" name="Group 1911">
                      <a:extLst>
                        <a:ext uri="{FF2B5EF4-FFF2-40B4-BE49-F238E27FC236}">
                          <a16:creationId xmlns:a16="http://schemas.microsoft.com/office/drawing/2014/main" id="{00000000-0008-0000-0E00-00002F050000}"/>
                        </a:ext>
                      </a:extLst>
                    </xdr:cNvPr>
                    <xdr:cNvGrpSpPr>
                      <a:grpSpLocks/>
                    </xdr:cNvGrpSpPr>
                  </xdr:nvGrpSpPr>
                  <xdr:grpSpPr bwMode="auto">
                    <a:xfrm>
                      <a:off x="409" y="170"/>
                      <a:ext cx="15" cy="46"/>
                      <a:chOff x="325" y="55"/>
                      <a:chExt cx="15" cy="46"/>
                    </a:xfrm>
                  </xdr:grpSpPr>
                  <xdr:sp macro="" textlink="">
                    <xdr:nvSpPr>
                      <xdr:cNvPr id="1328" name="Freeform 1912">
                        <a:extLst>
                          <a:ext uri="{FF2B5EF4-FFF2-40B4-BE49-F238E27FC236}">
                            <a16:creationId xmlns:a16="http://schemas.microsoft.com/office/drawing/2014/main" id="{00000000-0008-0000-0E00-00003005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29" name="Freeform 1913">
                        <a:extLst>
                          <a:ext uri="{FF2B5EF4-FFF2-40B4-BE49-F238E27FC236}">
                            <a16:creationId xmlns:a16="http://schemas.microsoft.com/office/drawing/2014/main" id="{00000000-0008-0000-0E00-00003105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1231" name="Group 1868">
                  <a:extLst>
                    <a:ext uri="{FF2B5EF4-FFF2-40B4-BE49-F238E27FC236}">
                      <a16:creationId xmlns:a16="http://schemas.microsoft.com/office/drawing/2014/main" id="{00000000-0008-0000-0E00-0000CF040000}"/>
                    </a:ext>
                  </a:extLst>
                </xdr:cNvPr>
                <xdr:cNvGrpSpPr>
                  <a:grpSpLocks/>
                </xdr:cNvGrpSpPr>
              </xdr:nvGrpSpPr>
              <xdr:grpSpPr bwMode="auto">
                <a:xfrm>
                  <a:off x="9862935" y="1839820"/>
                  <a:ext cx="140765" cy="256399"/>
                  <a:chOff x="283" y="107"/>
                  <a:chExt cx="78" cy="198"/>
                </a:xfrm>
              </xdr:grpSpPr>
              <xdr:grpSp>
                <xdr:nvGrpSpPr>
                  <xdr:cNvPr id="1278" name="Group 1869">
                    <a:extLst>
                      <a:ext uri="{FF2B5EF4-FFF2-40B4-BE49-F238E27FC236}">
                        <a16:creationId xmlns:a16="http://schemas.microsoft.com/office/drawing/2014/main" id="{00000000-0008-0000-0E00-0000FE040000}"/>
                      </a:ext>
                    </a:extLst>
                  </xdr:cNvPr>
                  <xdr:cNvGrpSpPr>
                    <a:grpSpLocks/>
                  </xdr:cNvGrpSpPr>
                </xdr:nvGrpSpPr>
                <xdr:grpSpPr bwMode="auto">
                  <a:xfrm>
                    <a:off x="283" y="141"/>
                    <a:ext cx="36" cy="69"/>
                    <a:chOff x="320" y="141"/>
                    <a:chExt cx="36" cy="69"/>
                  </a:xfrm>
                </xdr:grpSpPr>
                <xdr:sp macro="" textlink="">
                  <xdr:nvSpPr>
                    <xdr:cNvPr id="1319" name="Freeform 1870">
                      <a:extLst>
                        <a:ext uri="{FF2B5EF4-FFF2-40B4-BE49-F238E27FC236}">
                          <a16:creationId xmlns:a16="http://schemas.microsoft.com/office/drawing/2014/main" id="{00000000-0008-0000-0E00-00002705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320" name="Group 1871">
                      <a:extLst>
                        <a:ext uri="{FF2B5EF4-FFF2-40B4-BE49-F238E27FC236}">
                          <a16:creationId xmlns:a16="http://schemas.microsoft.com/office/drawing/2014/main" id="{00000000-0008-0000-0E00-000028050000}"/>
                        </a:ext>
                      </a:extLst>
                    </xdr:cNvPr>
                    <xdr:cNvGrpSpPr>
                      <a:grpSpLocks/>
                    </xdr:cNvGrpSpPr>
                  </xdr:nvGrpSpPr>
                  <xdr:grpSpPr bwMode="auto">
                    <a:xfrm>
                      <a:off x="320" y="166"/>
                      <a:ext cx="28" cy="44"/>
                      <a:chOff x="299" y="179"/>
                      <a:chExt cx="28" cy="44"/>
                    </a:xfrm>
                  </xdr:grpSpPr>
                  <xdr:sp macro="" textlink="">
                    <xdr:nvSpPr>
                      <xdr:cNvPr id="1321" name="Freeform 1872">
                        <a:extLst>
                          <a:ext uri="{FF2B5EF4-FFF2-40B4-BE49-F238E27FC236}">
                            <a16:creationId xmlns:a16="http://schemas.microsoft.com/office/drawing/2014/main" id="{00000000-0008-0000-0E00-00002905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22" name="Freeform 1873">
                        <a:extLst>
                          <a:ext uri="{FF2B5EF4-FFF2-40B4-BE49-F238E27FC236}">
                            <a16:creationId xmlns:a16="http://schemas.microsoft.com/office/drawing/2014/main" id="{00000000-0008-0000-0E00-00002A05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279" name="Group 1874">
                    <a:extLst>
                      <a:ext uri="{FF2B5EF4-FFF2-40B4-BE49-F238E27FC236}">
                        <a16:creationId xmlns:a16="http://schemas.microsoft.com/office/drawing/2014/main" id="{00000000-0008-0000-0E00-0000FF040000}"/>
                      </a:ext>
                    </a:extLst>
                  </xdr:cNvPr>
                  <xdr:cNvGrpSpPr>
                    <a:grpSpLocks/>
                  </xdr:cNvGrpSpPr>
                </xdr:nvGrpSpPr>
                <xdr:grpSpPr bwMode="auto">
                  <a:xfrm>
                    <a:off x="306" y="107"/>
                    <a:ext cx="48" cy="198"/>
                    <a:chOff x="306" y="107"/>
                    <a:chExt cx="48" cy="198"/>
                  </a:xfrm>
                </xdr:grpSpPr>
                <xdr:grpSp>
                  <xdr:nvGrpSpPr>
                    <xdr:cNvPr id="1285" name="Group 1875">
                      <a:extLst>
                        <a:ext uri="{FF2B5EF4-FFF2-40B4-BE49-F238E27FC236}">
                          <a16:creationId xmlns:a16="http://schemas.microsoft.com/office/drawing/2014/main" id="{00000000-0008-0000-0E00-000005050000}"/>
                        </a:ext>
                      </a:extLst>
                    </xdr:cNvPr>
                    <xdr:cNvGrpSpPr>
                      <a:grpSpLocks/>
                    </xdr:cNvGrpSpPr>
                  </xdr:nvGrpSpPr>
                  <xdr:grpSpPr bwMode="auto">
                    <a:xfrm>
                      <a:off x="307" y="107"/>
                      <a:ext cx="41" cy="114"/>
                      <a:chOff x="307" y="107"/>
                      <a:chExt cx="41" cy="114"/>
                    </a:xfrm>
                  </xdr:grpSpPr>
                  <xdr:grpSp>
                    <xdr:nvGrpSpPr>
                      <xdr:cNvPr id="1297" name="Group 1876">
                        <a:extLst>
                          <a:ext uri="{FF2B5EF4-FFF2-40B4-BE49-F238E27FC236}">
                            <a16:creationId xmlns:a16="http://schemas.microsoft.com/office/drawing/2014/main" id="{00000000-0008-0000-0E00-000011050000}"/>
                          </a:ext>
                        </a:extLst>
                      </xdr:cNvPr>
                      <xdr:cNvGrpSpPr>
                        <a:grpSpLocks/>
                      </xdr:cNvGrpSpPr>
                    </xdr:nvGrpSpPr>
                    <xdr:grpSpPr bwMode="auto">
                      <a:xfrm>
                        <a:off x="309" y="186"/>
                        <a:ext cx="38" cy="35"/>
                        <a:chOff x="359" y="187"/>
                        <a:chExt cx="38" cy="35"/>
                      </a:xfrm>
                    </xdr:grpSpPr>
                    <xdr:sp macro="" textlink="">
                      <xdr:nvSpPr>
                        <xdr:cNvPr id="1315" name="Freeform 1877">
                          <a:extLst>
                            <a:ext uri="{FF2B5EF4-FFF2-40B4-BE49-F238E27FC236}">
                              <a16:creationId xmlns:a16="http://schemas.microsoft.com/office/drawing/2014/main" id="{00000000-0008-0000-0E00-00002305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316" name="Group 1878">
                          <a:extLst>
                            <a:ext uri="{FF2B5EF4-FFF2-40B4-BE49-F238E27FC236}">
                              <a16:creationId xmlns:a16="http://schemas.microsoft.com/office/drawing/2014/main" id="{00000000-0008-0000-0E00-000024050000}"/>
                            </a:ext>
                          </a:extLst>
                        </xdr:cNvPr>
                        <xdr:cNvGrpSpPr>
                          <a:grpSpLocks/>
                        </xdr:cNvGrpSpPr>
                      </xdr:nvGrpSpPr>
                      <xdr:grpSpPr bwMode="auto">
                        <a:xfrm>
                          <a:off x="359" y="187"/>
                          <a:ext cx="36" cy="9"/>
                          <a:chOff x="290" y="92"/>
                          <a:chExt cx="36" cy="9"/>
                        </a:xfrm>
                      </xdr:grpSpPr>
                      <xdr:sp macro="" textlink="">
                        <xdr:nvSpPr>
                          <xdr:cNvPr id="1317" name="Freeform 1879">
                            <a:extLst>
                              <a:ext uri="{FF2B5EF4-FFF2-40B4-BE49-F238E27FC236}">
                                <a16:creationId xmlns:a16="http://schemas.microsoft.com/office/drawing/2014/main" id="{00000000-0008-0000-0E00-00002505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318" name="Freeform 1880">
                            <a:extLst>
                              <a:ext uri="{FF2B5EF4-FFF2-40B4-BE49-F238E27FC236}">
                                <a16:creationId xmlns:a16="http://schemas.microsoft.com/office/drawing/2014/main" id="{00000000-0008-0000-0E00-00002605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298" name="Group 1881">
                        <a:extLst>
                          <a:ext uri="{FF2B5EF4-FFF2-40B4-BE49-F238E27FC236}">
                            <a16:creationId xmlns:a16="http://schemas.microsoft.com/office/drawing/2014/main" id="{00000000-0008-0000-0E00-000012050000}"/>
                          </a:ext>
                        </a:extLst>
                      </xdr:cNvPr>
                      <xdr:cNvGrpSpPr>
                        <a:grpSpLocks/>
                      </xdr:cNvGrpSpPr>
                    </xdr:nvGrpSpPr>
                    <xdr:grpSpPr bwMode="auto">
                      <a:xfrm>
                        <a:off x="307" y="107"/>
                        <a:ext cx="41" cy="83"/>
                        <a:chOff x="307" y="107"/>
                        <a:chExt cx="41" cy="83"/>
                      </a:xfrm>
                    </xdr:grpSpPr>
                    <xdr:grpSp>
                      <xdr:nvGrpSpPr>
                        <xdr:cNvPr id="1299" name="Group 1882">
                          <a:extLst>
                            <a:ext uri="{FF2B5EF4-FFF2-40B4-BE49-F238E27FC236}">
                              <a16:creationId xmlns:a16="http://schemas.microsoft.com/office/drawing/2014/main" id="{00000000-0008-0000-0E00-000013050000}"/>
                            </a:ext>
                          </a:extLst>
                        </xdr:cNvPr>
                        <xdr:cNvGrpSpPr>
                          <a:grpSpLocks noChangeAspect="1"/>
                        </xdr:cNvGrpSpPr>
                      </xdr:nvGrpSpPr>
                      <xdr:grpSpPr bwMode="auto">
                        <a:xfrm>
                          <a:off x="308" y="107"/>
                          <a:ext cx="32" cy="52"/>
                          <a:chOff x="288" y="0"/>
                          <a:chExt cx="63" cy="103"/>
                        </a:xfrm>
                      </xdr:grpSpPr>
                      <xdr:grpSp>
                        <xdr:nvGrpSpPr>
                          <xdr:cNvPr id="1301" name="Group 1883">
                            <a:extLst>
                              <a:ext uri="{FF2B5EF4-FFF2-40B4-BE49-F238E27FC236}">
                                <a16:creationId xmlns:a16="http://schemas.microsoft.com/office/drawing/2014/main" id="{00000000-0008-0000-0E00-000015050000}"/>
                              </a:ext>
                            </a:extLst>
                          </xdr:cNvPr>
                          <xdr:cNvGrpSpPr>
                            <a:grpSpLocks noChangeAspect="1"/>
                          </xdr:cNvGrpSpPr>
                        </xdr:nvGrpSpPr>
                        <xdr:grpSpPr bwMode="auto">
                          <a:xfrm>
                            <a:off x="288" y="0"/>
                            <a:ext cx="55" cy="76"/>
                            <a:chOff x="288" y="0"/>
                            <a:chExt cx="110" cy="152"/>
                          </a:xfrm>
                        </xdr:grpSpPr>
                        <xdr:grpSp>
                          <xdr:nvGrpSpPr>
                            <xdr:cNvPr id="1303" name="Group 1884">
                              <a:extLst>
                                <a:ext uri="{FF2B5EF4-FFF2-40B4-BE49-F238E27FC236}">
                                  <a16:creationId xmlns:a16="http://schemas.microsoft.com/office/drawing/2014/main" id="{00000000-0008-0000-0E00-000017050000}"/>
                                </a:ext>
                              </a:extLst>
                            </xdr:cNvPr>
                            <xdr:cNvGrpSpPr>
                              <a:grpSpLocks noChangeAspect="1"/>
                            </xdr:cNvGrpSpPr>
                          </xdr:nvGrpSpPr>
                          <xdr:grpSpPr bwMode="auto">
                            <a:xfrm>
                              <a:off x="304" y="48"/>
                              <a:ext cx="82" cy="104"/>
                              <a:chOff x="124" y="68"/>
                              <a:chExt cx="64" cy="92"/>
                            </a:xfrm>
                          </xdr:grpSpPr>
                          <xdr:sp macro="" textlink="">
                            <xdr:nvSpPr>
                              <xdr:cNvPr id="1312" name="Freeform 1885">
                                <a:extLst>
                                  <a:ext uri="{FF2B5EF4-FFF2-40B4-BE49-F238E27FC236}">
                                    <a16:creationId xmlns:a16="http://schemas.microsoft.com/office/drawing/2014/main" id="{00000000-0008-0000-0E00-00002005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13" name="Freeform 1886">
                                <a:extLst>
                                  <a:ext uri="{FF2B5EF4-FFF2-40B4-BE49-F238E27FC236}">
                                    <a16:creationId xmlns:a16="http://schemas.microsoft.com/office/drawing/2014/main" id="{00000000-0008-0000-0E00-00002105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314" name="Freeform 1887">
                                <a:extLst>
                                  <a:ext uri="{FF2B5EF4-FFF2-40B4-BE49-F238E27FC236}">
                                    <a16:creationId xmlns:a16="http://schemas.microsoft.com/office/drawing/2014/main" id="{00000000-0008-0000-0E00-00002205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304" name="Group 1888">
                              <a:extLst>
                                <a:ext uri="{FF2B5EF4-FFF2-40B4-BE49-F238E27FC236}">
                                  <a16:creationId xmlns:a16="http://schemas.microsoft.com/office/drawing/2014/main" id="{00000000-0008-0000-0E00-000018050000}"/>
                                </a:ext>
                              </a:extLst>
                            </xdr:cNvPr>
                            <xdr:cNvGrpSpPr>
                              <a:grpSpLocks noChangeAspect="1"/>
                            </xdr:cNvGrpSpPr>
                          </xdr:nvGrpSpPr>
                          <xdr:grpSpPr bwMode="auto">
                            <a:xfrm>
                              <a:off x="288" y="0"/>
                              <a:ext cx="110" cy="120"/>
                              <a:chOff x="288" y="0"/>
                              <a:chExt cx="110" cy="120"/>
                            </a:xfrm>
                          </xdr:grpSpPr>
                          <xdr:sp macro="" textlink="">
                            <xdr:nvSpPr>
                              <xdr:cNvPr id="1305" name="Freeform 1889">
                                <a:extLst>
                                  <a:ext uri="{FF2B5EF4-FFF2-40B4-BE49-F238E27FC236}">
                                    <a16:creationId xmlns:a16="http://schemas.microsoft.com/office/drawing/2014/main" id="{00000000-0008-0000-0E00-00001905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306" name="Group 1890">
                                <a:extLst>
                                  <a:ext uri="{FF2B5EF4-FFF2-40B4-BE49-F238E27FC236}">
                                    <a16:creationId xmlns:a16="http://schemas.microsoft.com/office/drawing/2014/main" id="{00000000-0008-0000-0E00-00001A050000}"/>
                                  </a:ext>
                                </a:extLst>
                              </xdr:cNvPr>
                              <xdr:cNvGrpSpPr>
                                <a:grpSpLocks noChangeAspect="1"/>
                              </xdr:cNvGrpSpPr>
                            </xdr:nvGrpSpPr>
                            <xdr:grpSpPr bwMode="auto">
                              <a:xfrm>
                                <a:off x="288" y="0"/>
                                <a:ext cx="110" cy="59"/>
                                <a:chOff x="182" y="52"/>
                                <a:chExt cx="110" cy="59"/>
                              </a:xfrm>
                            </xdr:grpSpPr>
                            <xdr:sp macro="" textlink="">
                              <xdr:nvSpPr>
                                <xdr:cNvPr id="1307" name="Freeform 1891">
                                  <a:extLst>
                                    <a:ext uri="{FF2B5EF4-FFF2-40B4-BE49-F238E27FC236}">
                                      <a16:creationId xmlns:a16="http://schemas.microsoft.com/office/drawing/2014/main" id="{00000000-0008-0000-0E00-00001B05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08" name="Freeform 1892">
                                  <a:extLst>
                                    <a:ext uri="{FF2B5EF4-FFF2-40B4-BE49-F238E27FC236}">
                                      <a16:creationId xmlns:a16="http://schemas.microsoft.com/office/drawing/2014/main" id="{00000000-0008-0000-0E00-00001C05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309" name="Group 1893">
                                  <a:extLst>
                                    <a:ext uri="{FF2B5EF4-FFF2-40B4-BE49-F238E27FC236}">
                                      <a16:creationId xmlns:a16="http://schemas.microsoft.com/office/drawing/2014/main" id="{00000000-0008-0000-0E00-00001D050000}"/>
                                    </a:ext>
                                  </a:extLst>
                                </xdr:cNvPr>
                                <xdr:cNvGrpSpPr>
                                  <a:grpSpLocks noChangeAspect="1"/>
                                </xdr:cNvGrpSpPr>
                              </xdr:nvGrpSpPr>
                              <xdr:grpSpPr bwMode="auto">
                                <a:xfrm>
                                  <a:off x="263" y="87"/>
                                  <a:ext cx="10" cy="13"/>
                                  <a:chOff x="80" y="110"/>
                                  <a:chExt cx="32" cy="30"/>
                                </a:xfrm>
                              </xdr:grpSpPr>
                              <xdr:sp macro="" textlink="">
                                <xdr:nvSpPr>
                                  <xdr:cNvPr id="1310" name="Rectangle 1894">
                                    <a:extLst>
                                      <a:ext uri="{FF2B5EF4-FFF2-40B4-BE49-F238E27FC236}">
                                        <a16:creationId xmlns:a16="http://schemas.microsoft.com/office/drawing/2014/main" id="{00000000-0008-0000-0E00-00001E05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11" name="Rectangle 1895">
                                    <a:extLst>
                                      <a:ext uri="{FF2B5EF4-FFF2-40B4-BE49-F238E27FC236}">
                                        <a16:creationId xmlns:a16="http://schemas.microsoft.com/office/drawing/2014/main" id="{00000000-0008-0000-0E00-00001F05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302" name="Freeform 1896">
                            <a:extLst>
                              <a:ext uri="{FF2B5EF4-FFF2-40B4-BE49-F238E27FC236}">
                                <a16:creationId xmlns:a16="http://schemas.microsoft.com/office/drawing/2014/main" id="{00000000-0008-0000-0E00-00001605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300" name="Freeform 1897">
                          <a:extLst>
                            <a:ext uri="{FF2B5EF4-FFF2-40B4-BE49-F238E27FC236}">
                              <a16:creationId xmlns:a16="http://schemas.microsoft.com/office/drawing/2014/main" id="{00000000-0008-0000-0E00-00001405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286" name="Group 1898">
                      <a:extLst>
                        <a:ext uri="{FF2B5EF4-FFF2-40B4-BE49-F238E27FC236}">
                          <a16:creationId xmlns:a16="http://schemas.microsoft.com/office/drawing/2014/main" id="{00000000-0008-0000-0E00-000006050000}"/>
                        </a:ext>
                      </a:extLst>
                    </xdr:cNvPr>
                    <xdr:cNvGrpSpPr>
                      <a:grpSpLocks/>
                    </xdr:cNvGrpSpPr>
                  </xdr:nvGrpSpPr>
                  <xdr:grpSpPr bwMode="auto">
                    <a:xfrm>
                      <a:off x="306" y="203"/>
                      <a:ext cx="48" cy="102"/>
                      <a:chOff x="356" y="204"/>
                      <a:chExt cx="48" cy="102"/>
                    </a:xfrm>
                  </xdr:grpSpPr>
                  <xdr:grpSp>
                    <xdr:nvGrpSpPr>
                      <xdr:cNvPr id="1287" name="Group 1899">
                        <a:extLst>
                          <a:ext uri="{FF2B5EF4-FFF2-40B4-BE49-F238E27FC236}">
                            <a16:creationId xmlns:a16="http://schemas.microsoft.com/office/drawing/2014/main" id="{00000000-0008-0000-0E00-000007050000}"/>
                          </a:ext>
                        </a:extLst>
                      </xdr:cNvPr>
                      <xdr:cNvGrpSpPr>
                        <a:grpSpLocks/>
                      </xdr:cNvGrpSpPr>
                    </xdr:nvGrpSpPr>
                    <xdr:grpSpPr bwMode="auto">
                      <a:xfrm>
                        <a:off x="356" y="205"/>
                        <a:ext cx="28" cy="99"/>
                        <a:chOff x="335" y="205"/>
                        <a:chExt cx="28" cy="99"/>
                      </a:xfrm>
                    </xdr:grpSpPr>
                    <xdr:sp macro="" textlink="">
                      <xdr:nvSpPr>
                        <xdr:cNvPr id="1293" name="Freeform 1900">
                          <a:extLst>
                            <a:ext uri="{FF2B5EF4-FFF2-40B4-BE49-F238E27FC236}">
                              <a16:creationId xmlns:a16="http://schemas.microsoft.com/office/drawing/2014/main" id="{00000000-0008-0000-0E00-00000D05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94" name="Group 1901">
                          <a:extLst>
                            <a:ext uri="{FF2B5EF4-FFF2-40B4-BE49-F238E27FC236}">
                              <a16:creationId xmlns:a16="http://schemas.microsoft.com/office/drawing/2014/main" id="{00000000-0008-0000-0E00-00000E050000}"/>
                            </a:ext>
                          </a:extLst>
                        </xdr:cNvPr>
                        <xdr:cNvGrpSpPr>
                          <a:grpSpLocks/>
                        </xdr:cNvGrpSpPr>
                      </xdr:nvGrpSpPr>
                      <xdr:grpSpPr bwMode="auto">
                        <a:xfrm rot="40272">
                          <a:off x="335" y="246"/>
                          <a:ext cx="26" cy="58"/>
                          <a:chOff x="339" y="236"/>
                          <a:chExt cx="26" cy="58"/>
                        </a:xfrm>
                      </xdr:grpSpPr>
                      <xdr:sp macro="" textlink="">
                        <xdr:nvSpPr>
                          <xdr:cNvPr id="1295" name="Freeform 1902">
                            <a:extLst>
                              <a:ext uri="{FF2B5EF4-FFF2-40B4-BE49-F238E27FC236}">
                                <a16:creationId xmlns:a16="http://schemas.microsoft.com/office/drawing/2014/main" id="{00000000-0008-0000-0E00-00000F05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96" name="Freeform 1903">
                            <a:extLst>
                              <a:ext uri="{FF2B5EF4-FFF2-40B4-BE49-F238E27FC236}">
                                <a16:creationId xmlns:a16="http://schemas.microsoft.com/office/drawing/2014/main" id="{00000000-0008-0000-0E00-00001005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288" name="Group 1904">
                        <a:extLst>
                          <a:ext uri="{FF2B5EF4-FFF2-40B4-BE49-F238E27FC236}">
                            <a16:creationId xmlns:a16="http://schemas.microsoft.com/office/drawing/2014/main" id="{00000000-0008-0000-0E00-000008050000}"/>
                          </a:ext>
                        </a:extLst>
                      </xdr:cNvPr>
                      <xdr:cNvGrpSpPr>
                        <a:grpSpLocks/>
                      </xdr:cNvGrpSpPr>
                    </xdr:nvGrpSpPr>
                    <xdr:grpSpPr bwMode="auto">
                      <a:xfrm>
                        <a:off x="376" y="204"/>
                        <a:ext cx="28" cy="102"/>
                        <a:chOff x="376" y="204"/>
                        <a:chExt cx="28" cy="102"/>
                      </a:xfrm>
                    </xdr:grpSpPr>
                    <xdr:sp macro="" textlink="">
                      <xdr:nvSpPr>
                        <xdr:cNvPr id="1289" name="Freeform 1905">
                          <a:extLst>
                            <a:ext uri="{FF2B5EF4-FFF2-40B4-BE49-F238E27FC236}">
                              <a16:creationId xmlns:a16="http://schemas.microsoft.com/office/drawing/2014/main" id="{00000000-0008-0000-0E00-00000905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90" name="Group 1906">
                          <a:extLst>
                            <a:ext uri="{FF2B5EF4-FFF2-40B4-BE49-F238E27FC236}">
                              <a16:creationId xmlns:a16="http://schemas.microsoft.com/office/drawing/2014/main" id="{00000000-0008-0000-0E00-00000A050000}"/>
                            </a:ext>
                          </a:extLst>
                        </xdr:cNvPr>
                        <xdr:cNvGrpSpPr>
                          <a:grpSpLocks/>
                        </xdr:cNvGrpSpPr>
                      </xdr:nvGrpSpPr>
                      <xdr:grpSpPr bwMode="auto">
                        <a:xfrm>
                          <a:off x="381" y="248"/>
                          <a:ext cx="23" cy="58"/>
                          <a:chOff x="381" y="248"/>
                          <a:chExt cx="23" cy="58"/>
                        </a:xfrm>
                      </xdr:grpSpPr>
                      <xdr:sp macro="" textlink="">
                        <xdr:nvSpPr>
                          <xdr:cNvPr id="1291" name="Freeform 1907">
                            <a:extLst>
                              <a:ext uri="{FF2B5EF4-FFF2-40B4-BE49-F238E27FC236}">
                                <a16:creationId xmlns:a16="http://schemas.microsoft.com/office/drawing/2014/main" id="{00000000-0008-0000-0E00-00000B05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92" name="Freeform 1908">
                            <a:extLst>
                              <a:ext uri="{FF2B5EF4-FFF2-40B4-BE49-F238E27FC236}">
                                <a16:creationId xmlns:a16="http://schemas.microsoft.com/office/drawing/2014/main" id="{00000000-0008-0000-0E00-00000C05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280" name="Group 1909">
                    <a:extLst>
                      <a:ext uri="{FF2B5EF4-FFF2-40B4-BE49-F238E27FC236}">
                        <a16:creationId xmlns:a16="http://schemas.microsoft.com/office/drawing/2014/main" id="{00000000-0008-0000-0E00-000000050000}"/>
                      </a:ext>
                    </a:extLst>
                  </xdr:cNvPr>
                  <xdr:cNvGrpSpPr>
                    <a:grpSpLocks/>
                  </xdr:cNvGrpSpPr>
                </xdr:nvGrpSpPr>
                <xdr:grpSpPr bwMode="auto">
                  <a:xfrm>
                    <a:off x="339" y="142"/>
                    <a:ext cx="22" cy="74"/>
                    <a:chOff x="402" y="142"/>
                    <a:chExt cx="22" cy="74"/>
                  </a:xfrm>
                </xdr:grpSpPr>
                <xdr:sp macro="" textlink="">
                  <xdr:nvSpPr>
                    <xdr:cNvPr id="1281" name="Freeform 1910">
                      <a:extLst>
                        <a:ext uri="{FF2B5EF4-FFF2-40B4-BE49-F238E27FC236}">
                          <a16:creationId xmlns:a16="http://schemas.microsoft.com/office/drawing/2014/main" id="{00000000-0008-0000-0E00-00000105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282" name="Group 1911">
                      <a:extLst>
                        <a:ext uri="{FF2B5EF4-FFF2-40B4-BE49-F238E27FC236}">
                          <a16:creationId xmlns:a16="http://schemas.microsoft.com/office/drawing/2014/main" id="{00000000-0008-0000-0E00-000002050000}"/>
                        </a:ext>
                      </a:extLst>
                    </xdr:cNvPr>
                    <xdr:cNvGrpSpPr>
                      <a:grpSpLocks/>
                    </xdr:cNvGrpSpPr>
                  </xdr:nvGrpSpPr>
                  <xdr:grpSpPr bwMode="auto">
                    <a:xfrm>
                      <a:off x="409" y="170"/>
                      <a:ext cx="15" cy="46"/>
                      <a:chOff x="325" y="55"/>
                      <a:chExt cx="15" cy="46"/>
                    </a:xfrm>
                  </xdr:grpSpPr>
                  <xdr:sp macro="" textlink="">
                    <xdr:nvSpPr>
                      <xdr:cNvPr id="1283" name="Freeform 1912">
                        <a:extLst>
                          <a:ext uri="{FF2B5EF4-FFF2-40B4-BE49-F238E27FC236}">
                            <a16:creationId xmlns:a16="http://schemas.microsoft.com/office/drawing/2014/main" id="{00000000-0008-0000-0E00-00000305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84" name="Freeform 1913">
                        <a:extLst>
                          <a:ext uri="{FF2B5EF4-FFF2-40B4-BE49-F238E27FC236}">
                            <a16:creationId xmlns:a16="http://schemas.microsoft.com/office/drawing/2014/main" id="{00000000-0008-0000-0E00-00000405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1232" name="Group 1868">
                  <a:extLst>
                    <a:ext uri="{FF2B5EF4-FFF2-40B4-BE49-F238E27FC236}">
                      <a16:creationId xmlns:a16="http://schemas.microsoft.com/office/drawing/2014/main" id="{00000000-0008-0000-0E00-0000D0040000}"/>
                    </a:ext>
                  </a:extLst>
                </xdr:cNvPr>
                <xdr:cNvGrpSpPr>
                  <a:grpSpLocks/>
                </xdr:cNvGrpSpPr>
              </xdr:nvGrpSpPr>
              <xdr:grpSpPr bwMode="auto">
                <a:xfrm>
                  <a:off x="8953297" y="3595991"/>
                  <a:ext cx="140765" cy="256399"/>
                  <a:chOff x="283" y="107"/>
                  <a:chExt cx="78" cy="198"/>
                </a:xfrm>
              </xdr:grpSpPr>
              <xdr:grpSp>
                <xdr:nvGrpSpPr>
                  <xdr:cNvPr id="1233" name="Group 1869">
                    <a:extLst>
                      <a:ext uri="{FF2B5EF4-FFF2-40B4-BE49-F238E27FC236}">
                        <a16:creationId xmlns:a16="http://schemas.microsoft.com/office/drawing/2014/main" id="{00000000-0008-0000-0E00-0000D1040000}"/>
                      </a:ext>
                    </a:extLst>
                  </xdr:cNvPr>
                  <xdr:cNvGrpSpPr>
                    <a:grpSpLocks/>
                  </xdr:cNvGrpSpPr>
                </xdr:nvGrpSpPr>
                <xdr:grpSpPr bwMode="auto">
                  <a:xfrm>
                    <a:off x="283" y="141"/>
                    <a:ext cx="36" cy="69"/>
                    <a:chOff x="320" y="141"/>
                    <a:chExt cx="36" cy="69"/>
                  </a:xfrm>
                </xdr:grpSpPr>
                <xdr:sp macro="" textlink="">
                  <xdr:nvSpPr>
                    <xdr:cNvPr id="1274" name="Freeform 1870">
                      <a:extLst>
                        <a:ext uri="{FF2B5EF4-FFF2-40B4-BE49-F238E27FC236}">
                          <a16:creationId xmlns:a16="http://schemas.microsoft.com/office/drawing/2014/main" id="{00000000-0008-0000-0E00-0000FA04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275" name="Group 1871">
                      <a:extLst>
                        <a:ext uri="{FF2B5EF4-FFF2-40B4-BE49-F238E27FC236}">
                          <a16:creationId xmlns:a16="http://schemas.microsoft.com/office/drawing/2014/main" id="{00000000-0008-0000-0E00-0000FB040000}"/>
                        </a:ext>
                      </a:extLst>
                    </xdr:cNvPr>
                    <xdr:cNvGrpSpPr>
                      <a:grpSpLocks/>
                    </xdr:cNvGrpSpPr>
                  </xdr:nvGrpSpPr>
                  <xdr:grpSpPr bwMode="auto">
                    <a:xfrm>
                      <a:off x="320" y="166"/>
                      <a:ext cx="28" cy="44"/>
                      <a:chOff x="299" y="179"/>
                      <a:chExt cx="28" cy="44"/>
                    </a:xfrm>
                  </xdr:grpSpPr>
                  <xdr:sp macro="" textlink="">
                    <xdr:nvSpPr>
                      <xdr:cNvPr id="1276" name="Freeform 1872">
                        <a:extLst>
                          <a:ext uri="{FF2B5EF4-FFF2-40B4-BE49-F238E27FC236}">
                            <a16:creationId xmlns:a16="http://schemas.microsoft.com/office/drawing/2014/main" id="{00000000-0008-0000-0E00-0000FC04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77" name="Freeform 1873">
                        <a:extLst>
                          <a:ext uri="{FF2B5EF4-FFF2-40B4-BE49-F238E27FC236}">
                            <a16:creationId xmlns:a16="http://schemas.microsoft.com/office/drawing/2014/main" id="{00000000-0008-0000-0E00-0000FD04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234" name="Group 1874">
                    <a:extLst>
                      <a:ext uri="{FF2B5EF4-FFF2-40B4-BE49-F238E27FC236}">
                        <a16:creationId xmlns:a16="http://schemas.microsoft.com/office/drawing/2014/main" id="{00000000-0008-0000-0E00-0000D2040000}"/>
                      </a:ext>
                    </a:extLst>
                  </xdr:cNvPr>
                  <xdr:cNvGrpSpPr>
                    <a:grpSpLocks/>
                  </xdr:cNvGrpSpPr>
                </xdr:nvGrpSpPr>
                <xdr:grpSpPr bwMode="auto">
                  <a:xfrm>
                    <a:off x="306" y="107"/>
                    <a:ext cx="48" cy="198"/>
                    <a:chOff x="306" y="107"/>
                    <a:chExt cx="48" cy="198"/>
                  </a:xfrm>
                </xdr:grpSpPr>
                <xdr:grpSp>
                  <xdr:nvGrpSpPr>
                    <xdr:cNvPr id="1240" name="Group 1875">
                      <a:extLst>
                        <a:ext uri="{FF2B5EF4-FFF2-40B4-BE49-F238E27FC236}">
                          <a16:creationId xmlns:a16="http://schemas.microsoft.com/office/drawing/2014/main" id="{00000000-0008-0000-0E00-0000D8040000}"/>
                        </a:ext>
                      </a:extLst>
                    </xdr:cNvPr>
                    <xdr:cNvGrpSpPr>
                      <a:grpSpLocks/>
                    </xdr:cNvGrpSpPr>
                  </xdr:nvGrpSpPr>
                  <xdr:grpSpPr bwMode="auto">
                    <a:xfrm>
                      <a:off x="307" y="107"/>
                      <a:ext cx="41" cy="114"/>
                      <a:chOff x="307" y="107"/>
                      <a:chExt cx="41" cy="114"/>
                    </a:xfrm>
                  </xdr:grpSpPr>
                  <xdr:grpSp>
                    <xdr:nvGrpSpPr>
                      <xdr:cNvPr id="1252" name="Group 1876">
                        <a:extLst>
                          <a:ext uri="{FF2B5EF4-FFF2-40B4-BE49-F238E27FC236}">
                            <a16:creationId xmlns:a16="http://schemas.microsoft.com/office/drawing/2014/main" id="{00000000-0008-0000-0E00-0000E4040000}"/>
                          </a:ext>
                        </a:extLst>
                      </xdr:cNvPr>
                      <xdr:cNvGrpSpPr>
                        <a:grpSpLocks/>
                      </xdr:cNvGrpSpPr>
                    </xdr:nvGrpSpPr>
                    <xdr:grpSpPr bwMode="auto">
                      <a:xfrm>
                        <a:off x="309" y="186"/>
                        <a:ext cx="38" cy="35"/>
                        <a:chOff x="359" y="187"/>
                        <a:chExt cx="38" cy="35"/>
                      </a:xfrm>
                    </xdr:grpSpPr>
                    <xdr:sp macro="" textlink="">
                      <xdr:nvSpPr>
                        <xdr:cNvPr id="1270" name="Freeform 1877">
                          <a:extLst>
                            <a:ext uri="{FF2B5EF4-FFF2-40B4-BE49-F238E27FC236}">
                              <a16:creationId xmlns:a16="http://schemas.microsoft.com/office/drawing/2014/main" id="{00000000-0008-0000-0E00-0000F604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71" name="Group 1878">
                          <a:extLst>
                            <a:ext uri="{FF2B5EF4-FFF2-40B4-BE49-F238E27FC236}">
                              <a16:creationId xmlns:a16="http://schemas.microsoft.com/office/drawing/2014/main" id="{00000000-0008-0000-0E00-0000F7040000}"/>
                            </a:ext>
                          </a:extLst>
                        </xdr:cNvPr>
                        <xdr:cNvGrpSpPr>
                          <a:grpSpLocks/>
                        </xdr:cNvGrpSpPr>
                      </xdr:nvGrpSpPr>
                      <xdr:grpSpPr bwMode="auto">
                        <a:xfrm>
                          <a:off x="359" y="187"/>
                          <a:ext cx="36" cy="9"/>
                          <a:chOff x="290" y="92"/>
                          <a:chExt cx="36" cy="9"/>
                        </a:xfrm>
                      </xdr:grpSpPr>
                      <xdr:sp macro="" textlink="">
                        <xdr:nvSpPr>
                          <xdr:cNvPr id="1272" name="Freeform 1879">
                            <a:extLst>
                              <a:ext uri="{FF2B5EF4-FFF2-40B4-BE49-F238E27FC236}">
                                <a16:creationId xmlns:a16="http://schemas.microsoft.com/office/drawing/2014/main" id="{00000000-0008-0000-0E00-0000F804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273" name="Freeform 1880">
                            <a:extLst>
                              <a:ext uri="{FF2B5EF4-FFF2-40B4-BE49-F238E27FC236}">
                                <a16:creationId xmlns:a16="http://schemas.microsoft.com/office/drawing/2014/main" id="{00000000-0008-0000-0E00-0000F904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253" name="Group 1881">
                        <a:extLst>
                          <a:ext uri="{FF2B5EF4-FFF2-40B4-BE49-F238E27FC236}">
                            <a16:creationId xmlns:a16="http://schemas.microsoft.com/office/drawing/2014/main" id="{00000000-0008-0000-0E00-0000E5040000}"/>
                          </a:ext>
                        </a:extLst>
                      </xdr:cNvPr>
                      <xdr:cNvGrpSpPr>
                        <a:grpSpLocks/>
                      </xdr:cNvGrpSpPr>
                    </xdr:nvGrpSpPr>
                    <xdr:grpSpPr bwMode="auto">
                      <a:xfrm>
                        <a:off x="307" y="107"/>
                        <a:ext cx="41" cy="83"/>
                        <a:chOff x="307" y="107"/>
                        <a:chExt cx="41" cy="83"/>
                      </a:xfrm>
                    </xdr:grpSpPr>
                    <xdr:grpSp>
                      <xdr:nvGrpSpPr>
                        <xdr:cNvPr id="1254" name="Group 1882">
                          <a:extLst>
                            <a:ext uri="{FF2B5EF4-FFF2-40B4-BE49-F238E27FC236}">
                              <a16:creationId xmlns:a16="http://schemas.microsoft.com/office/drawing/2014/main" id="{00000000-0008-0000-0E00-0000E6040000}"/>
                            </a:ext>
                          </a:extLst>
                        </xdr:cNvPr>
                        <xdr:cNvGrpSpPr>
                          <a:grpSpLocks noChangeAspect="1"/>
                        </xdr:cNvGrpSpPr>
                      </xdr:nvGrpSpPr>
                      <xdr:grpSpPr bwMode="auto">
                        <a:xfrm>
                          <a:off x="308" y="107"/>
                          <a:ext cx="32" cy="52"/>
                          <a:chOff x="288" y="0"/>
                          <a:chExt cx="63" cy="103"/>
                        </a:xfrm>
                      </xdr:grpSpPr>
                      <xdr:grpSp>
                        <xdr:nvGrpSpPr>
                          <xdr:cNvPr id="1256" name="Group 1883">
                            <a:extLst>
                              <a:ext uri="{FF2B5EF4-FFF2-40B4-BE49-F238E27FC236}">
                                <a16:creationId xmlns:a16="http://schemas.microsoft.com/office/drawing/2014/main" id="{00000000-0008-0000-0E00-0000E8040000}"/>
                              </a:ext>
                            </a:extLst>
                          </xdr:cNvPr>
                          <xdr:cNvGrpSpPr>
                            <a:grpSpLocks noChangeAspect="1"/>
                          </xdr:cNvGrpSpPr>
                        </xdr:nvGrpSpPr>
                        <xdr:grpSpPr bwMode="auto">
                          <a:xfrm>
                            <a:off x="288" y="0"/>
                            <a:ext cx="55" cy="76"/>
                            <a:chOff x="288" y="0"/>
                            <a:chExt cx="110" cy="152"/>
                          </a:xfrm>
                        </xdr:grpSpPr>
                        <xdr:grpSp>
                          <xdr:nvGrpSpPr>
                            <xdr:cNvPr id="1258" name="Group 1884">
                              <a:extLst>
                                <a:ext uri="{FF2B5EF4-FFF2-40B4-BE49-F238E27FC236}">
                                  <a16:creationId xmlns:a16="http://schemas.microsoft.com/office/drawing/2014/main" id="{00000000-0008-0000-0E00-0000EA040000}"/>
                                </a:ext>
                              </a:extLst>
                            </xdr:cNvPr>
                            <xdr:cNvGrpSpPr>
                              <a:grpSpLocks noChangeAspect="1"/>
                            </xdr:cNvGrpSpPr>
                          </xdr:nvGrpSpPr>
                          <xdr:grpSpPr bwMode="auto">
                            <a:xfrm>
                              <a:off x="304" y="48"/>
                              <a:ext cx="82" cy="104"/>
                              <a:chOff x="124" y="68"/>
                              <a:chExt cx="64" cy="92"/>
                            </a:xfrm>
                          </xdr:grpSpPr>
                          <xdr:sp macro="" textlink="">
                            <xdr:nvSpPr>
                              <xdr:cNvPr id="1267" name="Freeform 1885">
                                <a:extLst>
                                  <a:ext uri="{FF2B5EF4-FFF2-40B4-BE49-F238E27FC236}">
                                    <a16:creationId xmlns:a16="http://schemas.microsoft.com/office/drawing/2014/main" id="{00000000-0008-0000-0E00-0000F304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68" name="Freeform 1886">
                                <a:extLst>
                                  <a:ext uri="{FF2B5EF4-FFF2-40B4-BE49-F238E27FC236}">
                                    <a16:creationId xmlns:a16="http://schemas.microsoft.com/office/drawing/2014/main" id="{00000000-0008-0000-0E00-0000F404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269" name="Freeform 1887">
                                <a:extLst>
                                  <a:ext uri="{FF2B5EF4-FFF2-40B4-BE49-F238E27FC236}">
                                    <a16:creationId xmlns:a16="http://schemas.microsoft.com/office/drawing/2014/main" id="{00000000-0008-0000-0E00-0000F504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259" name="Group 1888">
                              <a:extLst>
                                <a:ext uri="{FF2B5EF4-FFF2-40B4-BE49-F238E27FC236}">
                                  <a16:creationId xmlns:a16="http://schemas.microsoft.com/office/drawing/2014/main" id="{00000000-0008-0000-0E00-0000EB040000}"/>
                                </a:ext>
                              </a:extLst>
                            </xdr:cNvPr>
                            <xdr:cNvGrpSpPr>
                              <a:grpSpLocks noChangeAspect="1"/>
                            </xdr:cNvGrpSpPr>
                          </xdr:nvGrpSpPr>
                          <xdr:grpSpPr bwMode="auto">
                            <a:xfrm>
                              <a:off x="288" y="0"/>
                              <a:ext cx="110" cy="120"/>
                              <a:chOff x="288" y="0"/>
                              <a:chExt cx="110" cy="120"/>
                            </a:xfrm>
                          </xdr:grpSpPr>
                          <xdr:sp macro="" textlink="">
                            <xdr:nvSpPr>
                              <xdr:cNvPr id="1260" name="Freeform 1889">
                                <a:extLst>
                                  <a:ext uri="{FF2B5EF4-FFF2-40B4-BE49-F238E27FC236}">
                                    <a16:creationId xmlns:a16="http://schemas.microsoft.com/office/drawing/2014/main" id="{00000000-0008-0000-0E00-0000EC04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261" name="Group 1890">
                                <a:extLst>
                                  <a:ext uri="{FF2B5EF4-FFF2-40B4-BE49-F238E27FC236}">
                                    <a16:creationId xmlns:a16="http://schemas.microsoft.com/office/drawing/2014/main" id="{00000000-0008-0000-0E00-0000ED040000}"/>
                                  </a:ext>
                                </a:extLst>
                              </xdr:cNvPr>
                              <xdr:cNvGrpSpPr>
                                <a:grpSpLocks noChangeAspect="1"/>
                              </xdr:cNvGrpSpPr>
                            </xdr:nvGrpSpPr>
                            <xdr:grpSpPr bwMode="auto">
                              <a:xfrm>
                                <a:off x="288" y="0"/>
                                <a:ext cx="110" cy="59"/>
                                <a:chOff x="182" y="52"/>
                                <a:chExt cx="110" cy="59"/>
                              </a:xfrm>
                            </xdr:grpSpPr>
                            <xdr:sp macro="" textlink="">
                              <xdr:nvSpPr>
                                <xdr:cNvPr id="1262" name="Freeform 1891">
                                  <a:extLst>
                                    <a:ext uri="{FF2B5EF4-FFF2-40B4-BE49-F238E27FC236}">
                                      <a16:creationId xmlns:a16="http://schemas.microsoft.com/office/drawing/2014/main" id="{00000000-0008-0000-0E00-0000EE04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63" name="Freeform 1892">
                                  <a:extLst>
                                    <a:ext uri="{FF2B5EF4-FFF2-40B4-BE49-F238E27FC236}">
                                      <a16:creationId xmlns:a16="http://schemas.microsoft.com/office/drawing/2014/main" id="{00000000-0008-0000-0E00-0000EF04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264" name="Group 1893">
                                  <a:extLst>
                                    <a:ext uri="{FF2B5EF4-FFF2-40B4-BE49-F238E27FC236}">
                                      <a16:creationId xmlns:a16="http://schemas.microsoft.com/office/drawing/2014/main" id="{00000000-0008-0000-0E00-0000F0040000}"/>
                                    </a:ext>
                                  </a:extLst>
                                </xdr:cNvPr>
                                <xdr:cNvGrpSpPr>
                                  <a:grpSpLocks noChangeAspect="1"/>
                                </xdr:cNvGrpSpPr>
                              </xdr:nvGrpSpPr>
                              <xdr:grpSpPr bwMode="auto">
                                <a:xfrm>
                                  <a:off x="263" y="87"/>
                                  <a:ext cx="10" cy="13"/>
                                  <a:chOff x="80" y="110"/>
                                  <a:chExt cx="32" cy="30"/>
                                </a:xfrm>
                              </xdr:grpSpPr>
                              <xdr:sp macro="" textlink="">
                                <xdr:nvSpPr>
                                  <xdr:cNvPr id="1265" name="Rectangle 1894">
                                    <a:extLst>
                                      <a:ext uri="{FF2B5EF4-FFF2-40B4-BE49-F238E27FC236}">
                                        <a16:creationId xmlns:a16="http://schemas.microsoft.com/office/drawing/2014/main" id="{00000000-0008-0000-0E00-0000F104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66" name="Rectangle 1895">
                                    <a:extLst>
                                      <a:ext uri="{FF2B5EF4-FFF2-40B4-BE49-F238E27FC236}">
                                        <a16:creationId xmlns:a16="http://schemas.microsoft.com/office/drawing/2014/main" id="{00000000-0008-0000-0E00-0000F204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257" name="Freeform 1896">
                            <a:extLst>
                              <a:ext uri="{FF2B5EF4-FFF2-40B4-BE49-F238E27FC236}">
                                <a16:creationId xmlns:a16="http://schemas.microsoft.com/office/drawing/2014/main" id="{00000000-0008-0000-0E00-0000E904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55" name="Freeform 1897">
                          <a:extLst>
                            <a:ext uri="{FF2B5EF4-FFF2-40B4-BE49-F238E27FC236}">
                              <a16:creationId xmlns:a16="http://schemas.microsoft.com/office/drawing/2014/main" id="{00000000-0008-0000-0E00-0000E704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241" name="Group 1898">
                      <a:extLst>
                        <a:ext uri="{FF2B5EF4-FFF2-40B4-BE49-F238E27FC236}">
                          <a16:creationId xmlns:a16="http://schemas.microsoft.com/office/drawing/2014/main" id="{00000000-0008-0000-0E00-0000D9040000}"/>
                        </a:ext>
                      </a:extLst>
                    </xdr:cNvPr>
                    <xdr:cNvGrpSpPr>
                      <a:grpSpLocks/>
                    </xdr:cNvGrpSpPr>
                  </xdr:nvGrpSpPr>
                  <xdr:grpSpPr bwMode="auto">
                    <a:xfrm>
                      <a:off x="306" y="203"/>
                      <a:ext cx="48" cy="102"/>
                      <a:chOff x="356" y="204"/>
                      <a:chExt cx="48" cy="102"/>
                    </a:xfrm>
                  </xdr:grpSpPr>
                  <xdr:grpSp>
                    <xdr:nvGrpSpPr>
                      <xdr:cNvPr id="1242" name="Group 1899">
                        <a:extLst>
                          <a:ext uri="{FF2B5EF4-FFF2-40B4-BE49-F238E27FC236}">
                            <a16:creationId xmlns:a16="http://schemas.microsoft.com/office/drawing/2014/main" id="{00000000-0008-0000-0E00-0000DA040000}"/>
                          </a:ext>
                        </a:extLst>
                      </xdr:cNvPr>
                      <xdr:cNvGrpSpPr>
                        <a:grpSpLocks/>
                      </xdr:cNvGrpSpPr>
                    </xdr:nvGrpSpPr>
                    <xdr:grpSpPr bwMode="auto">
                      <a:xfrm>
                        <a:off x="356" y="205"/>
                        <a:ext cx="28" cy="99"/>
                        <a:chOff x="335" y="205"/>
                        <a:chExt cx="28" cy="99"/>
                      </a:xfrm>
                    </xdr:grpSpPr>
                    <xdr:sp macro="" textlink="">
                      <xdr:nvSpPr>
                        <xdr:cNvPr id="1248" name="Freeform 1900">
                          <a:extLst>
                            <a:ext uri="{FF2B5EF4-FFF2-40B4-BE49-F238E27FC236}">
                              <a16:creationId xmlns:a16="http://schemas.microsoft.com/office/drawing/2014/main" id="{00000000-0008-0000-0E00-0000E004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49" name="Group 1901">
                          <a:extLst>
                            <a:ext uri="{FF2B5EF4-FFF2-40B4-BE49-F238E27FC236}">
                              <a16:creationId xmlns:a16="http://schemas.microsoft.com/office/drawing/2014/main" id="{00000000-0008-0000-0E00-0000E1040000}"/>
                            </a:ext>
                          </a:extLst>
                        </xdr:cNvPr>
                        <xdr:cNvGrpSpPr>
                          <a:grpSpLocks/>
                        </xdr:cNvGrpSpPr>
                      </xdr:nvGrpSpPr>
                      <xdr:grpSpPr bwMode="auto">
                        <a:xfrm rot="40272">
                          <a:off x="335" y="246"/>
                          <a:ext cx="26" cy="58"/>
                          <a:chOff x="339" y="236"/>
                          <a:chExt cx="26" cy="58"/>
                        </a:xfrm>
                      </xdr:grpSpPr>
                      <xdr:sp macro="" textlink="">
                        <xdr:nvSpPr>
                          <xdr:cNvPr id="1250" name="Freeform 1902">
                            <a:extLst>
                              <a:ext uri="{FF2B5EF4-FFF2-40B4-BE49-F238E27FC236}">
                                <a16:creationId xmlns:a16="http://schemas.microsoft.com/office/drawing/2014/main" id="{00000000-0008-0000-0E00-0000E204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51" name="Freeform 1903">
                            <a:extLst>
                              <a:ext uri="{FF2B5EF4-FFF2-40B4-BE49-F238E27FC236}">
                                <a16:creationId xmlns:a16="http://schemas.microsoft.com/office/drawing/2014/main" id="{00000000-0008-0000-0E00-0000E304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243" name="Group 1904">
                        <a:extLst>
                          <a:ext uri="{FF2B5EF4-FFF2-40B4-BE49-F238E27FC236}">
                            <a16:creationId xmlns:a16="http://schemas.microsoft.com/office/drawing/2014/main" id="{00000000-0008-0000-0E00-0000DB040000}"/>
                          </a:ext>
                        </a:extLst>
                      </xdr:cNvPr>
                      <xdr:cNvGrpSpPr>
                        <a:grpSpLocks/>
                      </xdr:cNvGrpSpPr>
                    </xdr:nvGrpSpPr>
                    <xdr:grpSpPr bwMode="auto">
                      <a:xfrm>
                        <a:off x="376" y="204"/>
                        <a:ext cx="28" cy="102"/>
                        <a:chOff x="376" y="204"/>
                        <a:chExt cx="28" cy="102"/>
                      </a:xfrm>
                    </xdr:grpSpPr>
                    <xdr:sp macro="" textlink="">
                      <xdr:nvSpPr>
                        <xdr:cNvPr id="1244" name="Freeform 1905">
                          <a:extLst>
                            <a:ext uri="{FF2B5EF4-FFF2-40B4-BE49-F238E27FC236}">
                              <a16:creationId xmlns:a16="http://schemas.microsoft.com/office/drawing/2014/main" id="{00000000-0008-0000-0E00-0000DC04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245" name="Group 1906">
                          <a:extLst>
                            <a:ext uri="{FF2B5EF4-FFF2-40B4-BE49-F238E27FC236}">
                              <a16:creationId xmlns:a16="http://schemas.microsoft.com/office/drawing/2014/main" id="{00000000-0008-0000-0E00-0000DD040000}"/>
                            </a:ext>
                          </a:extLst>
                        </xdr:cNvPr>
                        <xdr:cNvGrpSpPr>
                          <a:grpSpLocks/>
                        </xdr:cNvGrpSpPr>
                      </xdr:nvGrpSpPr>
                      <xdr:grpSpPr bwMode="auto">
                        <a:xfrm>
                          <a:off x="381" y="248"/>
                          <a:ext cx="23" cy="58"/>
                          <a:chOff x="381" y="248"/>
                          <a:chExt cx="23" cy="58"/>
                        </a:xfrm>
                      </xdr:grpSpPr>
                      <xdr:sp macro="" textlink="">
                        <xdr:nvSpPr>
                          <xdr:cNvPr id="1246" name="Freeform 1907">
                            <a:extLst>
                              <a:ext uri="{FF2B5EF4-FFF2-40B4-BE49-F238E27FC236}">
                                <a16:creationId xmlns:a16="http://schemas.microsoft.com/office/drawing/2014/main" id="{00000000-0008-0000-0E00-0000DE04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47" name="Freeform 1908">
                            <a:extLst>
                              <a:ext uri="{FF2B5EF4-FFF2-40B4-BE49-F238E27FC236}">
                                <a16:creationId xmlns:a16="http://schemas.microsoft.com/office/drawing/2014/main" id="{00000000-0008-0000-0E00-0000DF04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235" name="Group 1909">
                    <a:extLst>
                      <a:ext uri="{FF2B5EF4-FFF2-40B4-BE49-F238E27FC236}">
                        <a16:creationId xmlns:a16="http://schemas.microsoft.com/office/drawing/2014/main" id="{00000000-0008-0000-0E00-0000D3040000}"/>
                      </a:ext>
                    </a:extLst>
                  </xdr:cNvPr>
                  <xdr:cNvGrpSpPr>
                    <a:grpSpLocks/>
                  </xdr:cNvGrpSpPr>
                </xdr:nvGrpSpPr>
                <xdr:grpSpPr bwMode="auto">
                  <a:xfrm>
                    <a:off x="339" y="142"/>
                    <a:ext cx="22" cy="74"/>
                    <a:chOff x="402" y="142"/>
                    <a:chExt cx="22" cy="74"/>
                  </a:xfrm>
                </xdr:grpSpPr>
                <xdr:sp macro="" textlink="">
                  <xdr:nvSpPr>
                    <xdr:cNvPr id="1236" name="Freeform 1910">
                      <a:extLst>
                        <a:ext uri="{FF2B5EF4-FFF2-40B4-BE49-F238E27FC236}">
                          <a16:creationId xmlns:a16="http://schemas.microsoft.com/office/drawing/2014/main" id="{00000000-0008-0000-0E00-0000D404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237" name="Group 1911">
                      <a:extLst>
                        <a:ext uri="{FF2B5EF4-FFF2-40B4-BE49-F238E27FC236}">
                          <a16:creationId xmlns:a16="http://schemas.microsoft.com/office/drawing/2014/main" id="{00000000-0008-0000-0E00-0000D5040000}"/>
                        </a:ext>
                      </a:extLst>
                    </xdr:cNvPr>
                    <xdr:cNvGrpSpPr>
                      <a:grpSpLocks/>
                    </xdr:cNvGrpSpPr>
                  </xdr:nvGrpSpPr>
                  <xdr:grpSpPr bwMode="auto">
                    <a:xfrm>
                      <a:off x="409" y="170"/>
                      <a:ext cx="15" cy="46"/>
                      <a:chOff x="325" y="55"/>
                      <a:chExt cx="15" cy="46"/>
                    </a:xfrm>
                  </xdr:grpSpPr>
                  <xdr:sp macro="" textlink="">
                    <xdr:nvSpPr>
                      <xdr:cNvPr id="1238" name="Freeform 1912">
                        <a:extLst>
                          <a:ext uri="{FF2B5EF4-FFF2-40B4-BE49-F238E27FC236}">
                            <a16:creationId xmlns:a16="http://schemas.microsoft.com/office/drawing/2014/main" id="{00000000-0008-0000-0E00-0000D604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39" name="Freeform 1913">
                        <a:extLst>
                          <a:ext uri="{FF2B5EF4-FFF2-40B4-BE49-F238E27FC236}">
                            <a16:creationId xmlns:a16="http://schemas.microsoft.com/office/drawing/2014/main" id="{00000000-0008-0000-0E00-0000D704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1223" name="グループ化 1222">
              <a:extLst>
                <a:ext uri="{FF2B5EF4-FFF2-40B4-BE49-F238E27FC236}">
                  <a16:creationId xmlns:a16="http://schemas.microsoft.com/office/drawing/2014/main" id="{00000000-0008-0000-0E00-0000C7040000}"/>
                </a:ext>
              </a:extLst>
            </xdr:cNvPr>
            <xdr:cNvGrpSpPr/>
          </xdr:nvGrpSpPr>
          <xdr:grpSpPr>
            <a:xfrm>
              <a:off x="10289181" y="5271079"/>
              <a:ext cx="499335" cy="340721"/>
              <a:chOff x="10363017" y="2450995"/>
              <a:chExt cx="509421" cy="341453"/>
            </a:xfrm>
          </xdr:grpSpPr>
          <xdr:sp macro="" textlink="">
            <xdr:nvSpPr>
              <xdr:cNvPr id="1225" name="楕円 1">
                <a:extLst>
                  <a:ext uri="{FF2B5EF4-FFF2-40B4-BE49-F238E27FC236}">
                    <a16:creationId xmlns:a16="http://schemas.microsoft.com/office/drawing/2014/main" id="{00000000-0008-0000-0E00-0000C9040000}"/>
                  </a:ext>
                </a:extLst>
              </xdr:cNvPr>
              <xdr:cNvSpPr>
                <a:spLocks noChangeArrowheads="1"/>
              </xdr:cNvSpPr>
            </xdr:nvSpPr>
            <xdr:spPr bwMode="auto">
              <a:xfrm>
                <a:off x="10549535" y="2678074"/>
                <a:ext cx="107061" cy="114374"/>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226" name="テキスト ボックス 1225">
                <a:extLst>
                  <a:ext uri="{FF2B5EF4-FFF2-40B4-BE49-F238E27FC236}">
                    <a16:creationId xmlns:a16="http://schemas.microsoft.com/office/drawing/2014/main" id="{00000000-0008-0000-0E00-0000CA040000}"/>
                  </a:ext>
                </a:extLst>
              </xdr:cNvPr>
              <xdr:cNvSpPr txBox="1"/>
            </xdr:nvSpPr>
            <xdr:spPr>
              <a:xfrm>
                <a:off x="10363017" y="2450995"/>
                <a:ext cx="509421" cy="2111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grpSp>
        <xdr:sp macro="" textlink="">
          <xdr:nvSpPr>
            <xdr:cNvPr id="1224" name="テキスト ボックス 1223">
              <a:extLst>
                <a:ext uri="{FF2B5EF4-FFF2-40B4-BE49-F238E27FC236}">
                  <a16:creationId xmlns:a16="http://schemas.microsoft.com/office/drawing/2014/main" id="{00000000-0008-0000-0E00-0000C8040000}"/>
                </a:ext>
              </a:extLst>
            </xdr:cNvPr>
            <xdr:cNvSpPr txBox="1"/>
          </xdr:nvSpPr>
          <xdr:spPr>
            <a:xfrm>
              <a:off x="10952729" y="4309726"/>
              <a:ext cx="513095" cy="203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迂回路</a:t>
              </a:r>
            </a:p>
          </xdr:txBody>
        </xdr:sp>
      </xdr:grpSp>
      <xdr:grpSp>
        <xdr:nvGrpSpPr>
          <xdr:cNvPr id="1166" name="グループ化 1165">
            <a:extLst>
              <a:ext uri="{FF2B5EF4-FFF2-40B4-BE49-F238E27FC236}">
                <a16:creationId xmlns:a16="http://schemas.microsoft.com/office/drawing/2014/main" id="{00000000-0008-0000-0E00-00008E040000}"/>
              </a:ext>
            </a:extLst>
          </xdr:cNvPr>
          <xdr:cNvGrpSpPr>
            <a:grpSpLocks noChangeAspect="1"/>
          </xdr:cNvGrpSpPr>
        </xdr:nvGrpSpPr>
        <xdr:grpSpPr>
          <a:xfrm>
            <a:off x="7794114" y="4742089"/>
            <a:ext cx="2868443" cy="2259917"/>
            <a:chOff x="8175944" y="4641728"/>
            <a:chExt cx="2815727" cy="2304633"/>
          </a:xfrm>
        </xdr:grpSpPr>
        <xdr:grpSp>
          <xdr:nvGrpSpPr>
            <xdr:cNvPr id="1167" name="グループ化 1166">
              <a:extLst>
                <a:ext uri="{FF2B5EF4-FFF2-40B4-BE49-F238E27FC236}">
                  <a16:creationId xmlns:a16="http://schemas.microsoft.com/office/drawing/2014/main" id="{00000000-0008-0000-0E00-00008F040000}"/>
                </a:ext>
              </a:extLst>
            </xdr:cNvPr>
            <xdr:cNvGrpSpPr/>
          </xdr:nvGrpSpPr>
          <xdr:grpSpPr>
            <a:xfrm rot="3540953">
              <a:off x="8407911" y="4532528"/>
              <a:ext cx="49991" cy="509997"/>
              <a:chOff x="8185237" y="4883910"/>
              <a:chExt cx="49991" cy="510694"/>
            </a:xfrm>
          </xdr:grpSpPr>
          <xdr:cxnSp macro="">
            <xdr:nvCxnSpPr>
              <xdr:cNvPr id="1219" name="直線コネクタ 1218">
                <a:extLst>
                  <a:ext uri="{FF2B5EF4-FFF2-40B4-BE49-F238E27FC236}">
                    <a16:creationId xmlns:a16="http://schemas.microsoft.com/office/drawing/2014/main" id="{00000000-0008-0000-0E00-0000C3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20" name="楕円 1219">
                <a:extLst>
                  <a:ext uri="{FF2B5EF4-FFF2-40B4-BE49-F238E27FC236}">
                    <a16:creationId xmlns:a16="http://schemas.microsoft.com/office/drawing/2014/main" id="{00000000-0008-0000-0E00-0000C4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68" name="グループ化 1167">
              <a:extLst>
                <a:ext uri="{FF2B5EF4-FFF2-40B4-BE49-F238E27FC236}">
                  <a16:creationId xmlns:a16="http://schemas.microsoft.com/office/drawing/2014/main" id="{00000000-0008-0000-0E00-000090040000}"/>
                </a:ext>
              </a:extLst>
            </xdr:cNvPr>
            <xdr:cNvGrpSpPr/>
          </xdr:nvGrpSpPr>
          <xdr:grpSpPr>
            <a:xfrm>
              <a:off x="8175944" y="4905051"/>
              <a:ext cx="49991" cy="513017"/>
              <a:chOff x="8185237" y="4883910"/>
              <a:chExt cx="49991" cy="510694"/>
            </a:xfrm>
          </xdr:grpSpPr>
          <xdr:cxnSp macro="">
            <xdr:nvCxnSpPr>
              <xdr:cNvPr id="1217" name="直線コネクタ 1216">
                <a:extLst>
                  <a:ext uri="{FF2B5EF4-FFF2-40B4-BE49-F238E27FC236}">
                    <a16:creationId xmlns:a16="http://schemas.microsoft.com/office/drawing/2014/main" id="{00000000-0008-0000-0E00-0000C1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18" name="楕円 1217">
                <a:extLst>
                  <a:ext uri="{FF2B5EF4-FFF2-40B4-BE49-F238E27FC236}">
                    <a16:creationId xmlns:a16="http://schemas.microsoft.com/office/drawing/2014/main" id="{00000000-0008-0000-0E00-0000C2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69" name="グループ化 1168">
              <a:extLst>
                <a:ext uri="{FF2B5EF4-FFF2-40B4-BE49-F238E27FC236}">
                  <a16:creationId xmlns:a16="http://schemas.microsoft.com/office/drawing/2014/main" id="{00000000-0008-0000-0E00-000091040000}"/>
                </a:ext>
              </a:extLst>
            </xdr:cNvPr>
            <xdr:cNvGrpSpPr/>
          </xdr:nvGrpSpPr>
          <xdr:grpSpPr>
            <a:xfrm>
              <a:off x="8175944" y="5390594"/>
              <a:ext cx="49991" cy="513017"/>
              <a:chOff x="8185237" y="4883910"/>
              <a:chExt cx="49991" cy="510694"/>
            </a:xfrm>
          </xdr:grpSpPr>
          <xdr:cxnSp macro="">
            <xdr:nvCxnSpPr>
              <xdr:cNvPr id="1215" name="直線コネクタ 1214">
                <a:extLst>
                  <a:ext uri="{FF2B5EF4-FFF2-40B4-BE49-F238E27FC236}">
                    <a16:creationId xmlns:a16="http://schemas.microsoft.com/office/drawing/2014/main" id="{00000000-0008-0000-0E00-0000BF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16" name="楕円 1215">
                <a:extLst>
                  <a:ext uri="{FF2B5EF4-FFF2-40B4-BE49-F238E27FC236}">
                    <a16:creationId xmlns:a16="http://schemas.microsoft.com/office/drawing/2014/main" id="{00000000-0008-0000-0E00-0000C0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0" name="グループ化 1169">
              <a:extLst>
                <a:ext uri="{FF2B5EF4-FFF2-40B4-BE49-F238E27FC236}">
                  <a16:creationId xmlns:a16="http://schemas.microsoft.com/office/drawing/2014/main" id="{00000000-0008-0000-0E00-000092040000}"/>
                </a:ext>
              </a:extLst>
            </xdr:cNvPr>
            <xdr:cNvGrpSpPr/>
          </xdr:nvGrpSpPr>
          <xdr:grpSpPr>
            <a:xfrm>
              <a:off x="8175944" y="5890075"/>
              <a:ext cx="49991" cy="513017"/>
              <a:chOff x="8185237" y="4883910"/>
              <a:chExt cx="49991" cy="510694"/>
            </a:xfrm>
          </xdr:grpSpPr>
          <xdr:cxnSp macro="">
            <xdr:nvCxnSpPr>
              <xdr:cNvPr id="1213" name="直線コネクタ 1212">
                <a:extLst>
                  <a:ext uri="{FF2B5EF4-FFF2-40B4-BE49-F238E27FC236}">
                    <a16:creationId xmlns:a16="http://schemas.microsoft.com/office/drawing/2014/main" id="{00000000-0008-0000-0E00-0000BD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14" name="楕円 1213">
                <a:extLst>
                  <a:ext uri="{FF2B5EF4-FFF2-40B4-BE49-F238E27FC236}">
                    <a16:creationId xmlns:a16="http://schemas.microsoft.com/office/drawing/2014/main" id="{00000000-0008-0000-0E00-0000BE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1" name="グループ化 1170">
              <a:extLst>
                <a:ext uri="{FF2B5EF4-FFF2-40B4-BE49-F238E27FC236}">
                  <a16:creationId xmlns:a16="http://schemas.microsoft.com/office/drawing/2014/main" id="{00000000-0008-0000-0E00-000093040000}"/>
                </a:ext>
              </a:extLst>
            </xdr:cNvPr>
            <xdr:cNvGrpSpPr/>
          </xdr:nvGrpSpPr>
          <xdr:grpSpPr>
            <a:xfrm>
              <a:off x="8180590" y="6389557"/>
              <a:ext cx="238238" cy="527164"/>
              <a:chOff x="8185237" y="4883910"/>
              <a:chExt cx="238935" cy="524840"/>
            </a:xfrm>
          </xdr:grpSpPr>
          <xdr:cxnSp macro="">
            <xdr:nvCxnSpPr>
              <xdr:cNvPr id="1211" name="直線コネクタ 1210">
                <a:extLst>
                  <a:ext uri="{FF2B5EF4-FFF2-40B4-BE49-F238E27FC236}">
                    <a16:creationId xmlns:a16="http://schemas.microsoft.com/office/drawing/2014/main" id="{00000000-0008-0000-0E00-0000BB040000}"/>
                  </a:ext>
                </a:extLst>
              </xdr:cNvPr>
              <xdr:cNvCxnSpPr>
                <a:stCxn id="1186" idx="0"/>
                <a:endCxn id="1212" idx="4"/>
              </xdr:cNvCxnSpPr>
            </xdr:nvCxnSpPr>
            <xdr:spPr>
              <a:xfrm flipH="1" flipV="1">
                <a:off x="8210233" y="4937600"/>
                <a:ext cx="213939" cy="47115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12" name="楕円 1211">
                <a:extLst>
                  <a:ext uri="{FF2B5EF4-FFF2-40B4-BE49-F238E27FC236}">
                    <a16:creationId xmlns:a16="http://schemas.microsoft.com/office/drawing/2014/main" id="{00000000-0008-0000-0E00-0000BC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2" name="グループ化 1171">
              <a:extLst>
                <a:ext uri="{FF2B5EF4-FFF2-40B4-BE49-F238E27FC236}">
                  <a16:creationId xmlns:a16="http://schemas.microsoft.com/office/drawing/2014/main" id="{00000000-0008-0000-0E00-000094040000}"/>
                </a:ext>
              </a:extLst>
            </xdr:cNvPr>
            <xdr:cNvGrpSpPr/>
          </xdr:nvGrpSpPr>
          <xdr:grpSpPr>
            <a:xfrm rot="5400000">
              <a:off x="8890782" y="4411377"/>
              <a:ext cx="49991" cy="510694"/>
              <a:chOff x="8185237" y="4883910"/>
              <a:chExt cx="49991" cy="510694"/>
            </a:xfrm>
          </xdr:grpSpPr>
          <xdr:cxnSp macro="">
            <xdr:nvCxnSpPr>
              <xdr:cNvPr id="1209" name="直線コネクタ 1208">
                <a:extLst>
                  <a:ext uri="{FF2B5EF4-FFF2-40B4-BE49-F238E27FC236}">
                    <a16:creationId xmlns:a16="http://schemas.microsoft.com/office/drawing/2014/main" id="{00000000-0008-0000-0E00-0000B9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10" name="楕円 1209">
                <a:extLst>
                  <a:ext uri="{FF2B5EF4-FFF2-40B4-BE49-F238E27FC236}">
                    <a16:creationId xmlns:a16="http://schemas.microsoft.com/office/drawing/2014/main" id="{00000000-0008-0000-0E00-0000BA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3" name="グループ化 1172">
              <a:extLst>
                <a:ext uri="{FF2B5EF4-FFF2-40B4-BE49-F238E27FC236}">
                  <a16:creationId xmlns:a16="http://schemas.microsoft.com/office/drawing/2014/main" id="{00000000-0008-0000-0E00-000095040000}"/>
                </a:ext>
              </a:extLst>
            </xdr:cNvPr>
            <xdr:cNvGrpSpPr/>
          </xdr:nvGrpSpPr>
          <xdr:grpSpPr>
            <a:xfrm rot="5400000">
              <a:off x="9410824" y="4411726"/>
              <a:ext cx="49991" cy="509997"/>
              <a:chOff x="8185237" y="4883910"/>
              <a:chExt cx="49991" cy="510694"/>
            </a:xfrm>
          </xdr:grpSpPr>
          <xdr:cxnSp macro="">
            <xdr:nvCxnSpPr>
              <xdr:cNvPr id="1207" name="直線コネクタ 1206">
                <a:extLst>
                  <a:ext uri="{FF2B5EF4-FFF2-40B4-BE49-F238E27FC236}">
                    <a16:creationId xmlns:a16="http://schemas.microsoft.com/office/drawing/2014/main" id="{00000000-0008-0000-0E00-0000B7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08" name="楕円 1207">
                <a:extLst>
                  <a:ext uri="{FF2B5EF4-FFF2-40B4-BE49-F238E27FC236}">
                    <a16:creationId xmlns:a16="http://schemas.microsoft.com/office/drawing/2014/main" id="{00000000-0008-0000-0E00-0000B8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4" name="グループ化 1173">
              <a:extLst>
                <a:ext uri="{FF2B5EF4-FFF2-40B4-BE49-F238E27FC236}">
                  <a16:creationId xmlns:a16="http://schemas.microsoft.com/office/drawing/2014/main" id="{00000000-0008-0000-0E00-000096040000}"/>
                </a:ext>
              </a:extLst>
            </xdr:cNvPr>
            <xdr:cNvGrpSpPr/>
          </xdr:nvGrpSpPr>
          <xdr:grpSpPr>
            <a:xfrm rot="5400000">
              <a:off x="9925871" y="4411727"/>
              <a:ext cx="49991" cy="509997"/>
              <a:chOff x="8185237" y="4883910"/>
              <a:chExt cx="49991" cy="510694"/>
            </a:xfrm>
          </xdr:grpSpPr>
          <xdr:cxnSp macro="">
            <xdr:nvCxnSpPr>
              <xdr:cNvPr id="1205" name="直線コネクタ 1204">
                <a:extLst>
                  <a:ext uri="{FF2B5EF4-FFF2-40B4-BE49-F238E27FC236}">
                    <a16:creationId xmlns:a16="http://schemas.microsoft.com/office/drawing/2014/main" id="{00000000-0008-0000-0E00-0000B5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06" name="楕円 1205">
                <a:extLst>
                  <a:ext uri="{FF2B5EF4-FFF2-40B4-BE49-F238E27FC236}">
                    <a16:creationId xmlns:a16="http://schemas.microsoft.com/office/drawing/2014/main" id="{00000000-0008-0000-0E00-0000B6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5" name="グループ化 1174">
              <a:extLst>
                <a:ext uri="{FF2B5EF4-FFF2-40B4-BE49-F238E27FC236}">
                  <a16:creationId xmlns:a16="http://schemas.microsoft.com/office/drawing/2014/main" id="{00000000-0008-0000-0E00-000097040000}"/>
                </a:ext>
              </a:extLst>
            </xdr:cNvPr>
            <xdr:cNvGrpSpPr/>
          </xdr:nvGrpSpPr>
          <xdr:grpSpPr>
            <a:xfrm rot="5400000">
              <a:off x="10440570" y="4412076"/>
              <a:ext cx="49991" cy="509301"/>
              <a:chOff x="8185237" y="4883910"/>
              <a:chExt cx="49991" cy="510694"/>
            </a:xfrm>
          </xdr:grpSpPr>
          <xdr:cxnSp macro="">
            <xdr:nvCxnSpPr>
              <xdr:cNvPr id="1203" name="直線コネクタ 1202">
                <a:extLst>
                  <a:ext uri="{FF2B5EF4-FFF2-40B4-BE49-F238E27FC236}">
                    <a16:creationId xmlns:a16="http://schemas.microsoft.com/office/drawing/2014/main" id="{00000000-0008-0000-0E00-0000B3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04" name="楕円 1203">
                <a:extLst>
                  <a:ext uri="{FF2B5EF4-FFF2-40B4-BE49-F238E27FC236}">
                    <a16:creationId xmlns:a16="http://schemas.microsoft.com/office/drawing/2014/main" id="{00000000-0008-0000-0E00-0000B4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6" name="グループ化 1175">
              <a:extLst>
                <a:ext uri="{FF2B5EF4-FFF2-40B4-BE49-F238E27FC236}">
                  <a16:creationId xmlns:a16="http://schemas.microsoft.com/office/drawing/2014/main" id="{00000000-0008-0000-0E00-000098040000}"/>
                </a:ext>
              </a:extLst>
            </xdr:cNvPr>
            <xdr:cNvGrpSpPr/>
          </xdr:nvGrpSpPr>
          <xdr:grpSpPr>
            <a:xfrm rot="8940953">
              <a:off x="10820874" y="4648339"/>
              <a:ext cx="49991" cy="513017"/>
              <a:chOff x="8185237" y="4883910"/>
              <a:chExt cx="49991" cy="510694"/>
            </a:xfrm>
          </xdr:grpSpPr>
          <xdr:cxnSp macro="">
            <xdr:nvCxnSpPr>
              <xdr:cNvPr id="1201" name="直線コネクタ 1200">
                <a:extLst>
                  <a:ext uri="{FF2B5EF4-FFF2-40B4-BE49-F238E27FC236}">
                    <a16:creationId xmlns:a16="http://schemas.microsoft.com/office/drawing/2014/main" id="{00000000-0008-0000-0E00-0000B1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02" name="楕円 1201">
                <a:extLst>
                  <a:ext uri="{FF2B5EF4-FFF2-40B4-BE49-F238E27FC236}">
                    <a16:creationId xmlns:a16="http://schemas.microsoft.com/office/drawing/2014/main" id="{00000000-0008-0000-0E00-0000B2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7" name="グループ化 1176">
              <a:extLst>
                <a:ext uri="{FF2B5EF4-FFF2-40B4-BE49-F238E27FC236}">
                  <a16:creationId xmlns:a16="http://schemas.microsoft.com/office/drawing/2014/main" id="{00000000-0008-0000-0E00-000099040000}"/>
                </a:ext>
              </a:extLst>
            </xdr:cNvPr>
            <xdr:cNvGrpSpPr/>
          </xdr:nvGrpSpPr>
          <xdr:grpSpPr>
            <a:xfrm flipV="1">
              <a:off x="10937034" y="5133884"/>
              <a:ext cx="49991" cy="513018"/>
              <a:chOff x="8185237" y="4883910"/>
              <a:chExt cx="49991" cy="510694"/>
            </a:xfrm>
          </xdr:grpSpPr>
          <xdr:cxnSp macro="">
            <xdr:nvCxnSpPr>
              <xdr:cNvPr id="1199" name="直線コネクタ 1198">
                <a:extLst>
                  <a:ext uri="{FF2B5EF4-FFF2-40B4-BE49-F238E27FC236}">
                    <a16:creationId xmlns:a16="http://schemas.microsoft.com/office/drawing/2014/main" id="{00000000-0008-0000-0E00-0000AF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200" name="楕円 1199">
                <a:extLst>
                  <a:ext uri="{FF2B5EF4-FFF2-40B4-BE49-F238E27FC236}">
                    <a16:creationId xmlns:a16="http://schemas.microsoft.com/office/drawing/2014/main" id="{00000000-0008-0000-0E00-0000B0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8" name="グループ化 1177">
              <a:extLst>
                <a:ext uri="{FF2B5EF4-FFF2-40B4-BE49-F238E27FC236}">
                  <a16:creationId xmlns:a16="http://schemas.microsoft.com/office/drawing/2014/main" id="{00000000-0008-0000-0E00-00009A040000}"/>
                </a:ext>
              </a:extLst>
            </xdr:cNvPr>
            <xdr:cNvGrpSpPr/>
          </xdr:nvGrpSpPr>
          <xdr:grpSpPr>
            <a:xfrm flipV="1">
              <a:off x="10941680" y="5651952"/>
              <a:ext cx="49991" cy="513017"/>
              <a:chOff x="8185237" y="4883910"/>
              <a:chExt cx="49991" cy="510694"/>
            </a:xfrm>
          </xdr:grpSpPr>
          <xdr:cxnSp macro="">
            <xdr:nvCxnSpPr>
              <xdr:cNvPr id="1197" name="直線コネクタ 1196">
                <a:extLst>
                  <a:ext uri="{FF2B5EF4-FFF2-40B4-BE49-F238E27FC236}">
                    <a16:creationId xmlns:a16="http://schemas.microsoft.com/office/drawing/2014/main" id="{00000000-0008-0000-0E00-0000AD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98" name="楕円 1197">
                <a:extLst>
                  <a:ext uri="{FF2B5EF4-FFF2-40B4-BE49-F238E27FC236}">
                    <a16:creationId xmlns:a16="http://schemas.microsoft.com/office/drawing/2014/main" id="{00000000-0008-0000-0E00-0000AE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79" name="グループ化 1178">
              <a:extLst>
                <a:ext uri="{FF2B5EF4-FFF2-40B4-BE49-F238E27FC236}">
                  <a16:creationId xmlns:a16="http://schemas.microsoft.com/office/drawing/2014/main" id="{00000000-0008-0000-0E00-00009B040000}"/>
                </a:ext>
              </a:extLst>
            </xdr:cNvPr>
            <xdr:cNvGrpSpPr/>
          </xdr:nvGrpSpPr>
          <xdr:grpSpPr>
            <a:xfrm flipV="1">
              <a:off x="10941680" y="6174666"/>
              <a:ext cx="49991" cy="513017"/>
              <a:chOff x="8185237" y="4883910"/>
              <a:chExt cx="49991" cy="510694"/>
            </a:xfrm>
          </xdr:grpSpPr>
          <xdr:cxnSp macro="">
            <xdr:nvCxnSpPr>
              <xdr:cNvPr id="1195" name="直線コネクタ 1194">
                <a:extLst>
                  <a:ext uri="{FF2B5EF4-FFF2-40B4-BE49-F238E27FC236}">
                    <a16:creationId xmlns:a16="http://schemas.microsoft.com/office/drawing/2014/main" id="{00000000-0008-0000-0E00-0000AB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96" name="楕円 1195">
                <a:extLst>
                  <a:ext uri="{FF2B5EF4-FFF2-40B4-BE49-F238E27FC236}">
                    <a16:creationId xmlns:a16="http://schemas.microsoft.com/office/drawing/2014/main" id="{00000000-0008-0000-0E00-0000AC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80" name="グループ化 1179">
              <a:extLst>
                <a:ext uri="{FF2B5EF4-FFF2-40B4-BE49-F238E27FC236}">
                  <a16:creationId xmlns:a16="http://schemas.microsoft.com/office/drawing/2014/main" id="{00000000-0008-0000-0E00-00009C040000}"/>
                </a:ext>
              </a:extLst>
            </xdr:cNvPr>
            <xdr:cNvGrpSpPr/>
          </xdr:nvGrpSpPr>
          <xdr:grpSpPr>
            <a:xfrm rot="3630287" flipV="1">
              <a:off x="10695773" y="6550206"/>
              <a:ext cx="49991" cy="509997"/>
              <a:chOff x="8185237" y="4883910"/>
              <a:chExt cx="49991" cy="510694"/>
            </a:xfrm>
          </xdr:grpSpPr>
          <xdr:cxnSp macro="">
            <xdr:nvCxnSpPr>
              <xdr:cNvPr id="1193" name="直線コネクタ 1192">
                <a:extLst>
                  <a:ext uri="{FF2B5EF4-FFF2-40B4-BE49-F238E27FC236}">
                    <a16:creationId xmlns:a16="http://schemas.microsoft.com/office/drawing/2014/main" id="{00000000-0008-0000-0E00-0000A9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94" name="楕円 1193">
                <a:extLst>
                  <a:ext uri="{FF2B5EF4-FFF2-40B4-BE49-F238E27FC236}">
                    <a16:creationId xmlns:a16="http://schemas.microsoft.com/office/drawing/2014/main" id="{00000000-0008-0000-0E00-0000AA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81" name="グループ化 1180">
              <a:extLst>
                <a:ext uri="{FF2B5EF4-FFF2-40B4-BE49-F238E27FC236}">
                  <a16:creationId xmlns:a16="http://schemas.microsoft.com/office/drawing/2014/main" id="{00000000-0008-0000-0E00-00009D040000}"/>
                </a:ext>
              </a:extLst>
            </xdr:cNvPr>
            <xdr:cNvGrpSpPr/>
          </xdr:nvGrpSpPr>
          <xdr:grpSpPr>
            <a:xfrm rot="5400000" flipV="1">
              <a:off x="10204307" y="6666713"/>
              <a:ext cx="49991" cy="509301"/>
              <a:chOff x="8185237" y="4883910"/>
              <a:chExt cx="49991" cy="510694"/>
            </a:xfrm>
          </xdr:grpSpPr>
          <xdr:cxnSp macro="">
            <xdr:nvCxnSpPr>
              <xdr:cNvPr id="1191" name="直線コネクタ 1190">
                <a:extLst>
                  <a:ext uri="{FF2B5EF4-FFF2-40B4-BE49-F238E27FC236}">
                    <a16:creationId xmlns:a16="http://schemas.microsoft.com/office/drawing/2014/main" id="{00000000-0008-0000-0E00-0000A7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92" name="楕円 1191">
                <a:extLst>
                  <a:ext uri="{FF2B5EF4-FFF2-40B4-BE49-F238E27FC236}">
                    <a16:creationId xmlns:a16="http://schemas.microsoft.com/office/drawing/2014/main" id="{00000000-0008-0000-0E00-0000A8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82" name="グループ化 1181">
              <a:extLst>
                <a:ext uri="{FF2B5EF4-FFF2-40B4-BE49-F238E27FC236}">
                  <a16:creationId xmlns:a16="http://schemas.microsoft.com/office/drawing/2014/main" id="{00000000-0008-0000-0E00-00009E040000}"/>
                </a:ext>
              </a:extLst>
            </xdr:cNvPr>
            <xdr:cNvGrpSpPr/>
          </xdr:nvGrpSpPr>
          <xdr:grpSpPr>
            <a:xfrm rot="5400000" flipV="1">
              <a:off x="9684963" y="6666366"/>
              <a:ext cx="49991" cy="509997"/>
              <a:chOff x="8185237" y="4883910"/>
              <a:chExt cx="49991" cy="510694"/>
            </a:xfrm>
          </xdr:grpSpPr>
          <xdr:cxnSp macro="">
            <xdr:nvCxnSpPr>
              <xdr:cNvPr id="1189" name="直線コネクタ 1188">
                <a:extLst>
                  <a:ext uri="{FF2B5EF4-FFF2-40B4-BE49-F238E27FC236}">
                    <a16:creationId xmlns:a16="http://schemas.microsoft.com/office/drawing/2014/main" id="{00000000-0008-0000-0E00-0000A5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90" name="楕円 1189">
                <a:extLst>
                  <a:ext uri="{FF2B5EF4-FFF2-40B4-BE49-F238E27FC236}">
                    <a16:creationId xmlns:a16="http://schemas.microsoft.com/office/drawing/2014/main" id="{00000000-0008-0000-0E00-0000A6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83" name="グループ化 1182">
              <a:extLst>
                <a:ext uri="{FF2B5EF4-FFF2-40B4-BE49-F238E27FC236}">
                  <a16:creationId xmlns:a16="http://schemas.microsoft.com/office/drawing/2014/main" id="{00000000-0008-0000-0E00-00009F040000}"/>
                </a:ext>
              </a:extLst>
            </xdr:cNvPr>
            <xdr:cNvGrpSpPr/>
          </xdr:nvGrpSpPr>
          <xdr:grpSpPr>
            <a:xfrm rot="5400000" flipV="1">
              <a:off x="9164922" y="6666019"/>
              <a:ext cx="49991" cy="510694"/>
              <a:chOff x="8185237" y="4883910"/>
              <a:chExt cx="49991" cy="510694"/>
            </a:xfrm>
          </xdr:grpSpPr>
          <xdr:cxnSp macro="">
            <xdr:nvCxnSpPr>
              <xdr:cNvPr id="1187" name="直線コネクタ 1186">
                <a:extLst>
                  <a:ext uri="{FF2B5EF4-FFF2-40B4-BE49-F238E27FC236}">
                    <a16:creationId xmlns:a16="http://schemas.microsoft.com/office/drawing/2014/main" id="{00000000-0008-0000-0E00-0000A3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88" name="楕円 1187">
                <a:extLst>
                  <a:ext uri="{FF2B5EF4-FFF2-40B4-BE49-F238E27FC236}">
                    <a16:creationId xmlns:a16="http://schemas.microsoft.com/office/drawing/2014/main" id="{00000000-0008-0000-0E00-0000A4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184" name="グループ化 1183">
              <a:extLst>
                <a:ext uri="{FF2B5EF4-FFF2-40B4-BE49-F238E27FC236}">
                  <a16:creationId xmlns:a16="http://schemas.microsoft.com/office/drawing/2014/main" id="{00000000-0008-0000-0E00-0000A0040000}"/>
                </a:ext>
              </a:extLst>
            </xdr:cNvPr>
            <xdr:cNvGrpSpPr/>
          </xdr:nvGrpSpPr>
          <xdr:grpSpPr>
            <a:xfrm rot="5400000" flipV="1">
              <a:off x="8649179" y="6661373"/>
              <a:ext cx="49991" cy="510694"/>
              <a:chOff x="8185237" y="4883910"/>
              <a:chExt cx="49991" cy="510694"/>
            </a:xfrm>
          </xdr:grpSpPr>
          <xdr:cxnSp macro="">
            <xdr:nvCxnSpPr>
              <xdr:cNvPr id="1185" name="直線コネクタ 1184">
                <a:extLst>
                  <a:ext uri="{FF2B5EF4-FFF2-40B4-BE49-F238E27FC236}">
                    <a16:creationId xmlns:a16="http://schemas.microsoft.com/office/drawing/2014/main" id="{00000000-0008-0000-0E00-0000A1040000}"/>
                  </a:ext>
                </a:extLst>
              </xdr:cNvPr>
              <xdr:cNvCxnSpPr/>
            </xdr:nvCxnSpPr>
            <xdr:spPr>
              <a:xfrm flipH="1" flipV="1">
                <a:off x="8209076" y="4937242"/>
                <a:ext cx="0" cy="457362"/>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186" name="楕円 1185">
                <a:extLst>
                  <a:ext uri="{FF2B5EF4-FFF2-40B4-BE49-F238E27FC236}">
                    <a16:creationId xmlns:a16="http://schemas.microsoft.com/office/drawing/2014/main" id="{00000000-0008-0000-0E00-0000A2040000}"/>
                  </a:ext>
                </a:extLst>
              </xdr:cNvPr>
              <xdr:cNvSpPr/>
            </xdr:nvSpPr>
            <xdr:spPr>
              <a:xfrm>
                <a:off x="8185237" y="4883910"/>
                <a:ext cx="49991" cy="53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clientData/>
  </xdr:twoCellAnchor>
  <xdr:twoCellAnchor>
    <xdr:from>
      <xdr:col>0</xdr:col>
      <xdr:colOff>51567</xdr:colOff>
      <xdr:row>56</xdr:row>
      <xdr:rowOff>22007</xdr:rowOff>
    </xdr:from>
    <xdr:to>
      <xdr:col>6</xdr:col>
      <xdr:colOff>565</xdr:colOff>
      <xdr:row>81</xdr:row>
      <xdr:rowOff>34126</xdr:rowOff>
    </xdr:to>
    <xdr:grpSp>
      <xdr:nvGrpSpPr>
        <xdr:cNvPr id="1486" name="グループ化 1485">
          <a:extLst>
            <a:ext uri="{FF2B5EF4-FFF2-40B4-BE49-F238E27FC236}">
              <a16:creationId xmlns:a16="http://schemas.microsoft.com/office/drawing/2014/main" id="{00000000-0008-0000-0E00-0000CE050000}"/>
            </a:ext>
          </a:extLst>
        </xdr:cNvPr>
        <xdr:cNvGrpSpPr/>
      </xdr:nvGrpSpPr>
      <xdr:grpSpPr>
        <a:xfrm>
          <a:off x="51567" y="13079916"/>
          <a:ext cx="3909089" cy="5784846"/>
          <a:chOff x="801414" y="1129863"/>
          <a:chExt cx="4028983" cy="5924188"/>
        </a:xfrm>
      </xdr:grpSpPr>
      <xdr:pic>
        <xdr:nvPicPr>
          <xdr:cNvPr id="1487" name="図 1486">
            <a:extLst>
              <a:ext uri="{FF2B5EF4-FFF2-40B4-BE49-F238E27FC236}">
                <a16:creationId xmlns:a16="http://schemas.microsoft.com/office/drawing/2014/main" id="{00000000-0008-0000-0E00-0000CF05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2234" y="1442710"/>
            <a:ext cx="4028163" cy="5611341"/>
          </a:xfrm>
          <a:prstGeom prst="rect">
            <a:avLst/>
          </a:prstGeom>
        </xdr:spPr>
      </xdr:pic>
      <xdr:sp macro="" textlink="">
        <xdr:nvSpPr>
          <xdr:cNvPr id="1488" name="テキスト ボックス 1487">
            <a:extLst>
              <a:ext uri="{FF2B5EF4-FFF2-40B4-BE49-F238E27FC236}">
                <a16:creationId xmlns:a16="http://schemas.microsoft.com/office/drawing/2014/main" id="{00000000-0008-0000-0E00-0000D0050000}"/>
              </a:ext>
            </a:extLst>
          </xdr:cNvPr>
          <xdr:cNvSpPr txBox="1"/>
        </xdr:nvSpPr>
        <xdr:spPr>
          <a:xfrm>
            <a:off x="801414" y="1129863"/>
            <a:ext cx="1280950" cy="3021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12m</a:t>
            </a:r>
            <a:r>
              <a:rPr kumimoji="1" lang="ja-JP" altLang="en-US" sz="1100"/>
              <a:t>級高所作業車</a:t>
            </a:r>
          </a:p>
        </xdr:txBody>
      </xdr:sp>
    </xdr:grpSp>
    <xdr:clientData/>
  </xdr:twoCellAnchor>
  <xdr:twoCellAnchor>
    <xdr:from>
      <xdr:col>6</xdr:col>
      <xdr:colOff>246973</xdr:colOff>
      <xdr:row>56</xdr:row>
      <xdr:rowOff>70026</xdr:rowOff>
    </xdr:from>
    <xdr:to>
      <xdr:col>17</xdr:col>
      <xdr:colOff>273855</xdr:colOff>
      <xdr:row>70</xdr:row>
      <xdr:rowOff>78242</xdr:rowOff>
    </xdr:to>
    <xdr:grpSp>
      <xdr:nvGrpSpPr>
        <xdr:cNvPr id="1489" name="グループ化 1488">
          <a:extLst>
            <a:ext uri="{FF2B5EF4-FFF2-40B4-BE49-F238E27FC236}">
              <a16:creationId xmlns:a16="http://schemas.microsoft.com/office/drawing/2014/main" id="{00000000-0008-0000-0E00-0000D1050000}"/>
            </a:ext>
          </a:extLst>
        </xdr:cNvPr>
        <xdr:cNvGrpSpPr/>
      </xdr:nvGrpSpPr>
      <xdr:grpSpPr>
        <a:xfrm>
          <a:off x="4207064" y="13127935"/>
          <a:ext cx="3975427" cy="3240943"/>
          <a:chOff x="4596848" y="1615109"/>
          <a:chExt cx="7588904" cy="3370955"/>
        </a:xfrm>
      </xdr:grpSpPr>
      <xdr:pic>
        <xdr:nvPicPr>
          <xdr:cNvPr id="1490" name="図 1489">
            <a:extLst>
              <a:ext uri="{FF2B5EF4-FFF2-40B4-BE49-F238E27FC236}">
                <a16:creationId xmlns:a16="http://schemas.microsoft.com/office/drawing/2014/main" id="{00000000-0008-0000-0E00-0000D205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603625" y="1924576"/>
            <a:ext cx="7582127" cy="3061488"/>
          </a:xfrm>
          <a:prstGeom prst="rect">
            <a:avLst/>
          </a:prstGeom>
        </xdr:spPr>
      </xdr:pic>
      <xdr:sp macro="" textlink="">
        <xdr:nvSpPr>
          <xdr:cNvPr id="1491" name="テキスト ボックス 1490">
            <a:extLst>
              <a:ext uri="{FF2B5EF4-FFF2-40B4-BE49-F238E27FC236}">
                <a16:creationId xmlns:a16="http://schemas.microsoft.com/office/drawing/2014/main" id="{00000000-0008-0000-0E00-0000D3050000}"/>
              </a:ext>
            </a:extLst>
          </xdr:cNvPr>
          <xdr:cNvSpPr txBox="1"/>
        </xdr:nvSpPr>
        <xdr:spPr>
          <a:xfrm>
            <a:off x="4596848" y="1615109"/>
            <a:ext cx="1283806" cy="2733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17m</a:t>
            </a:r>
            <a:r>
              <a:rPr kumimoji="1" lang="ja-JP" altLang="en-US" sz="1100"/>
              <a:t>級高所作業車</a:t>
            </a:r>
          </a:p>
        </xdr:txBody>
      </xdr:sp>
    </xdr:grpSp>
    <xdr:clientData/>
  </xdr:twoCellAnchor>
  <xdr:twoCellAnchor>
    <xdr:from>
      <xdr:col>6</xdr:col>
      <xdr:colOff>297422</xdr:colOff>
      <xdr:row>70</xdr:row>
      <xdr:rowOff>125745</xdr:rowOff>
    </xdr:from>
    <xdr:to>
      <xdr:col>17</xdr:col>
      <xdr:colOff>79149</xdr:colOff>
      <xdr:row>85</xdr:row>
      <xdr:rowOff>181633</xdr:rowOff>
    </xdr:to>
    <xdr:grpSp>
      <xdr:nvGrpSpPr>
        <xdr:cNvPr id="1492" name="グループ化 1491">
          <a:extLst>
            <a:ext uri="{FF2B5EF4-FFF2-40B4-BE49-F238E27FC236}">
              <a16:creationId xmlns:a16="http://schemas.microsoft.com/office/drawing/2014/main" id="{00000000-0008-0000-0E00-0000D4050000}"/>
            </a:ext>
          </a:extLst>
        </xdr:cNvPr>
        <xdr:cNvGrpSpPr/>
      </xdr:nvGrpSpPr>
      <xdr:grpSpPr>
        <a:xfrm>
          <a:off x="4257513" y="16416381"/>
          <a:ext cx="3730272" cy="3519525"/>
          <a:chOff x="4422161" y="3488484"/>
          <a:chExt cx="7343749" cy="3658823"/>
        </a:xfrm>
      </xdr:grpSpPr>
      <xdr:pic>
        <xdr:nvPicPr>
          <xdr:cNvPr id="1493" name="図 1492">
            <a:extLst>
              <a:ext uri="{FF2B5EF4-FFF2-40B4-BE49-F238E27FC236}">
                <a16:creationId xmlns:a16="http://schemas.microsoft.com/office/drawing/2014/main" id="{00000000-0008-0000-0E00-0000D505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447920" y="3822208"/>
            <a:ext cx="7317990" cy="3325099"/>
          </a:xfrm>
          <a:prstGeom prst="rect">
            <a:avLst/>
          </a:prstGeom>
        </xdr:spPr>
      </xdr:pic>
      <xdr:sp macro="" textlink="">
        <xdr:nvSpPr>
          <xdr:cNvPr id="1494" name="テキスト ボックス 1493">
            <a:extLst>
              <a:ext uri="{FF2B5EF4-FFF2-40B4-BE49-F238E27FC236}">
                <a16:creationId xmlns:a16="http://schemas.microsoft.com/office/drawing/2014/main" id="{00000000-0008-0000-0E00-0000D6050000}"/>
              </a:ext>
            </a:extLst>
          </xdr:cNvPr>
          <xdr:cNvSpPr txBox="1"/>
        </xdr:nvSpPr>
        <xdr:spPr>
          <a:xfrm>
            <a:off x="4422161" y="3488484"/>
            <a:ext cx="1309405" cy="3072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22m</a:t>
            </a:r>
            <a:r>
              <a:rPr kumimoji="1" lang="ja-JP" altLang="en-US" sz="1100"/>
              <a:t>級高所作業車</a:t>
            </a:r>
          </a:p>
        </xdr:txBody>
      </xdr:sp>
    </xdr:grpSp>
    <xdr:clientData/>
  </xdr:twoCellAnchor>
  <xdr:twoCellAnchor>
    <xdr:from>
      <xdr:col>7</xdr:col>
      <xdr:colOff>4725</xdr:colOff>
      <xdr:row>86</xdr:row>
      <xdr:rowOff>157488</xdr:rowOff>
    </xdr:from>
    <xdr:to>
      <xdr:col>16</xdr:col>
      <xdr:colOff>348580</xdr:colOff>
      <xdr:row>101</xdr:row>
      <xdr:rowOff>207800</xdr:rowOff>
    </xdr:to>
    <xdr:grpSp>
      <xdr:nvGrpSpPr>
        <xdr:cNvPr id="1495" name="グループ化 1494">
          <a:extLst>
            <a:ext uri="{FF2B5EF4-FFF2-40B4-BE49-F238E27FC236}">
              <a16:creationId xmlns:a16="http://schemas.microsoft.com/office/drawing/2014/main" id="{00000000-0008-0000-0E00-0000D7050000}"/>
            </a:ext>
          </a:extLst>
        </xdr:cNvPr>
        <xdr:cNvGrpSpPr/>
      </xdr:nvGrpSpPr>
      <xdr:grpSpPr>
        <a:xfrm>
          <a:off x="4311180" y="20142670"/>
          <a:ext cx="3599673" cy="3513948"/>
          <a:chOff x="4258720" y="7760170"/>
          <a:chExt cx="6827999" cy="3622187"/>
        </a:xfrm>
      </xdr:grpSpPr>
      <xdr:pic>
        <xdr:nvPicPr>
          <xdr:cNvPr id="1496" name="図 1495">
            <a:extLst>
              <a:ext uri="{FF2B5EF4-FFF2-40B4-BE49-F238E27FC236}">
                <a16:creationId xmlns:a16="http://schemas.microsoft.com/office/drawing/2014/main" id="{00000000-0008-0000-0E00-0000D805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258720" y="8133880"/>
            <a:ext cx="6827999" cy="3248477"/>
          </a:xfrm>
          <a:prstGeom prst="rect">
            <a:avLst/>
          </a:prstGeom>
        </xdr:spPr>
      </xdr:pic>
      <xdr:sp macro="" textlink="">
        <xdr:nvSpPr>
          <xdr:cNvPr id="1497" name="テキスト ボックス 1496">
            <a:extLst>
              <a:ext uri="{FF2B5EF4-FFF2-40B4-BE49-F238E27FC236}">
                <a16:creationId xmlns:a16="http://schemas.microsoft.com/office/drawing/2014/main" id="{00000000-0008-0000-0E00-0000D9050000}"/>
              </a:ext>
            </a:extLst>
          </xdr:cNvPr>
          <xdr:cNvSpPr txBox="1"/>
        </xdr:nvSpPr>
        <xdr:spPr>
          <a:xfrm>
            <a:off x="4261355" y="7760170"/>
            <a:ext cx="1298864" cy="324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27m</a:t>
            </a:r>
            <a:r>
              <a:rPr kumimoji="1" lang="ja-JP" altLang="en-US" sz="1100"/>
              <a:t>級高所作業車</a:t>
            </a:r>
          </a:p>
        </xdr:txBody>
      </xdr:sp>
    </xdr:grpSp>
    <xdr:clientData/>
  </xdr:twoCellAnchor>
  <xdr:twoCellAnchor>
    <xdr:from>
      <xdr:col>19</xdr:col>
      <xdr:colOff>20509</xdr:colOff>
      <xdr:row>56</xdr:row>
      <xdr:rowOff>28785</xdr:rowOff>
    </xdr:from>
    <xdr:to>
      <xdr:col>25</xdr:col>
      <xdr:colOff>86838</xdr:colOff>
      <xdr:row>75</xdr:row>
      <xdr:rowOff>36681</xdr:rowOff>
    </xdr:to>
    <xdr:grpSp>
      <xdr:nvGrpSpPr>
        <xdr:cNvPr id="1498" name="グループ化 1497">
          <a:extLst>
            <a:ext uri="{FF2B5EF4-FFF2-40B4-BE49-F238E27FC236}">
              <a16:creationId xmlns:a16="http://schemas.microsoft.com/office/drawing/2014/main" id="{00000000-0008-0000-0E00-0000DA050000}"/>
            </a:ext>
          </a:extLst>
        </xdr:cNvPr>
        <xdr:cNvGrpSpPr/>
      </xdr:nvGrpSpPr>
      <xdr:grpSpPr>
        <a:xfrm>
          <a:off x="8737327" y="13086694"/>
          <a:ext cx="2317693" cy="4395169"/>
          <a:chOff x="13049276" y="459231"/>
          <a:chExt cx="3718584" cy="4501068"/>
        </a:xfrm>
      </xdr:grpSpPr>
      <xdr:pic>
        <xdr:nvPicPr>
          <xdr:cNvPr id="1499" name="図 1498">
            <a:extLst>
              <a:ext uri="{FF2B5EF4-FFF2-40B4-BE49-F238E27FC236}">
                <a16:creationId xmlns:a16="http://schemas.microsoft.com/office/drawing/2014/main" id="{00000000-0008-0000-0E00-0000DB05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3049276" y="782777"/>
            <a:ext cx="3718584" cy="4177522"/>
          </a:xfrm>
          <a:prstGeom prst="rect">
            <a:avLst/>
          </a:prstGeom>
        </xdr:spPr>
      </xdr:pic>
      <xdr:sp macro="" textlink="">
        <xdr:nvSpPr>
          <xdr:cNvPr id="1500" name="テキスト ボックス 1499">
            <a:extLst>
              <a:ext uri="{FF2B5EF4-FFF2-40B4-BE49-F238E27FC236}">
                <a16:creationId xmlns:a16="http://schemas.microsoft.com/office/drawing/2014/main" id="{00000000-0008-0000-0E00-0000DC050000}"/>
              </a:ext>
            </a:extLst>
          </xdr:cNvPr>
          <xdr:cNvSpPr txBox="1"/>
        </xdr:nvSpPr>
        <xdr:spPr>
          <a:xfrm>
            <a:off x="13071643" y="459231"/>
            <a:ext cx="2411409" cy="269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17</a:t>
            </a:r>
            <a:r>
              <a:rPr kumimoji="1" lang="ja-JP" altLang="en-US" sz="1100"/>
              <a:t>・</a:t>
            </a:r>
            <a:r>
              <a:rPr kumimoji="1" lang="en-US" altLang="ja-JP" sz="1100"/>
              <a:t>22</a:t>
            </a:r>
            <a:r>
              <a:rPr kumimoji="1" lang="ja-JP" altLang="en-US" sz="1100"/>
              <a:t>・</a:t>
            </a:r>
            <a:r>
              <a:rPr kumimoji="1" lang="en-US" altLang="ja-JP" sz="1100"/>
              <a:t>27m</a:t>
            </a:r>
            <a:r>
              <a:rPr kumimoji="1" lang="ja-JP" altLang="en-US" sz="1100"/>
              <a:t>級高所作業車　性能表</a:t>
            </a:r>
          </a:p>
        </xdr:txBody>
      </xdr:sp>
    </xdr:grpSp>
    <xdr:clientData/>
  </xdr:twoCellAnchor>
  <xdr:twoCellAnchor>
    <xdr:from>
      <xdr:col>55</xdr:col>
      <xdr:colOff>24139</xdr:colOff>
      <xdr:row>22</xdr:row>
      <xdr:rowOff>130936</xdr:rowOff>
    </xdr:from>
    <xdr:to>
      <xdr:col>56</xdr:col>
      <xdr:colOff>272626</xdr:colOff>
      <xdr:row>25</xdr:row>
      <xdr:rowOff>8626</xdr:rowOff>
    </xdr:to>
    <xdr:grpSp>
      <xdr:nvGrpSpPr>
        <xdr:cNvPr id="1501" name="グループ化 1500">
          <a:extLst>
            <a:ext uri="{FF2B5EF4-FFF2-40B4-BE49-F238E27FC236}">
              <a16:creationId xmlns:a16="http://schemas.microsoft.com/office/drawing/2014/main" id="{00000000-0008-0000-0E00-0000DD050000}"/>
            </a:ext>
          </a:extLst>
        </xdr:cNvPr>
        <xdr:cNvGrpSpPr/>
      </xdr:nvGrpSpPr>
      <xdr:grpSpPr>
        <a:xfrm>
          <a:off x="23669230" y="5337936"/>
          <a:ext cx="929669" cy="570417"/>
          <a:chOff x="20085997" y="1516470"/>
          <a:chExt cx="937527" cy="588434"/>
        </a:xfrm>
      </xdr:grpSpPr>
      <xdr:sp macro="" textlink="">
        <xdr:nvSpPr>
          <xdr:cNvPr id="1502" name="四角形: 角を丸くする 1501">
            <a:extLst>
              <a:ext uri="{FF2B5EF4-FFF2-40B4-BE49-F238E27FC236}">
                <a16:creationId xmlns:a16="http://schemas.microsoft.com/office/drawing/2014/main" id="{00000000-0008-0000-0E00-0000DE050000}"/>
              </a:ext>
            </a:extLst>
          </xdr:cNvPr>
          <xdr:cNvSpPr/>
        </xdr:nvSpPr>
        <xdr:spPr>
          <a:xfrm>
            <a:off x="20168817" y="1516470"/>
            <a:ext cx="418131" cy="232915"/>
          </a:xfrm>
          <a:prstGeom prst="roundRect">
            <a:avLst/>
          </a:prstGeom>
          <a:solidFill>
            <a:schemeClr val="accent2">
              <a:lumMod val="75000"/>
            </a:schemeClr>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03" name="テキスト ボックス 1502">
            <a:extLst>
              <a:ext uri="{FF2B5EF4-FFF2-40B4-BE49-F238E27FC236}">
                <a16:creationId xmlns:a16="http://schemas.microsoft.com/office/drawing/2014/main" id="{00000000-0008-0000-0E00-0000DF050000}"/>
              </a:ext>
            </a:extLst>
          </xdr:cNvPr>
          <xdr:cNvSpPr txBox="1"/>
        </xdr:nvSpPr>
        <xdr:spPr>
          <a:xfrm>
            <a:off x="20085997" y="1802417"/>
            <a:ext cx="937527" cy="3024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資機材・発生材</a:t>
            </a:r>
          </a:p>
        </xdr:txBody>
      </xdr:sp>
    </xdr:grpSp>
    <xdr:clientData/>
  </xdr:twoCellAnchor>
  <xdr:twoCellAnchor>
    <xdr:from>
      <xdr:col>49</xdr:col>
      <xdr:colOff>482914</xdr:colOff>
      <xdr:row>5</xdr:row>
      <xdr:rowOff>161749</xdr:rowOff>
    </xdr:from>
    <xdr:to>
      <xdr:col>50</xdr:col>
      <xdr:colOff>402289</xdr:colOff>
      <xdr:row>10</xdr:row>
      <xdr:rowOff>95384</xdr:rowOff>
    </xdr:to>
    <xdr:grpSp>
      <xdr:nvGrpSpPr>
        <xdr:cNvPr id="1504" name="グループ化 1503">
          <a:extLst>
            <a:ext uri="{FF2B5EF4-FFF2-40B4-BE49-F238E27FC236}">
              <a16:creationId xmlns:a16="http://schemas.microsoft.com/office/drawing/2014/main" id="{00000000-0008-0000-0E00-0000E0050000}"/>
            </a:ext>
          </a:extLst>
        </xdr:cNvPr>
        <xdr:cNvGrpSpPr/>
      </xdr:nvGrpSpPr>
      <xdr:grpSpPr>
        <a:xfrm>
          <a:off x="20040914" y="1443294"/>
          <a:ext cx="600557" cy="1088181"/>
          <a:chOff x="18578647" y="2981995"/>
          <a:chExt cx="601147" cy="1157667"/>
        </a:xfrm>
      </xdr:grpSpPr>
      <xdr:sp macro="" textlink="">
        <xdr:nvSpPr>
          <xdr:cNvPr id="1505" name="テキスト ボックス 1504">
            <a:extLst>
              <a:ext uri="{FF2B5EF4-FFF2-40B4-BE49-F238E27FC236}">
                <a16:creationId xmlns:a16="http://schemas.microsoft.com/office/drawing/2014/main" id="{00000000-0008-0000-0E00-0000E1050000}"/>
              </a:ext>
            </a:extLst>
          </xdr:cNvPr>
          <xdr:cNvSpPr txBox="1"/>
        </xdr:nvSpPr>
        <xdr:spPr>
          <a:xfrm>
            <a:off x="18578647" y="3878035"/>
            <a:ext cx="601147" cy="2616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sp macro="" textlink="">
        <xdr:nvSpPr>
          <xdr:cNvPr id="1506" name="正方形/長方形 1505">
            <a:extLst>
              <a:ext uri="{FF2B5EF4-FFF2-40B4-BE49-F238E27FC236}">
                <a16:creationId xmlns:a16="http://schemas.microsoft.com/office/drawing/2014/main" id="{00000000-0008-0000-0E00-0000E2050000}"/>
              </a:ext>
            </a:extLst>
          </xdr:cNvPr>
          <xdr:cNvSpPr/>
        </xdr:nvSpPr>
        <xdr:spPr>
          <a:xfrm>
            <a:off x="18698267" y="3270135"/>
            <a:ext cx="306809" cy="56306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07" name="四角形: 角を丸くする 1506">
            <a:extLst>
              <a:ext uri="{FF2B5EF4-FFF2-40B4-BE49-F238E27FC236}">
                <a16:creationId xmlns:a16="http://schemas.microsoft.com/office/drawing/2014/main" id="{00000000-0008-0000-0E00-0000E3050000}"/>
              </a:ext>
            </a:extLst>
          </xdr:cNvPr>
          <xdr:cNvSpPr/>
        </xdr:nvSpPr>
        <xdr:spPr>
          <a:xfrm>
            <a:off x="18669000" y="2981995"/>
            <a:ext cx="364146" cy="271857"/>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52</xdr:col>
      <xdr:colOff>479582</xdr:colOff>
      <xdr:row>22</xdr:row>
      <xdr:rowOff>131883</xdr:rowOff>
    </xdr:from>
    <xdr:to>
      <xdr:col>52</xdr:col>
      <xdr:colOff>667259</xdr:colOff>
      <xdr:row>23</xdr:row>
      <xdr:rowOff>45182</xdr:rowOff>
    </xdr:to>
    <xdr:pic>
      <xdr:nvPicPr>
        <xdr:cNvPr id="1508" name="図 1507">
          <a:extLst>
            <a:ext uri="{FF2B5EF4-FFF2-40B4-BE49-F238E27FC236}">
              <a16:creationId xmlns:a16="http://schemas.microsoft.com/office/drawing/2014/main" id="{00000000-0008-0000-0E00-0000E4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377557" y="5465883"/>
          <a:ext cx="187677" cy="1514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58</xdr:col>
      <xdr:colOff>158610</xdr:colOff>
      <xdr:row>22</xdr:row>
      <xdr:rowOff>53422</xdr:rowOff>
    </xdr:from>
    <xdr:to>
      <xdr:col>58</xdr:col>
      <xdr:colOff>275314</xdr:colOff>
      <xdr:row>23</xdr:row>
      <xdr:rowOff>78947</xdr:rowOff>
    </xdr:to>
    <xdr:grpSp>
      <xdr:nvGrpSpPr>
        <xdr:cNvPr id="1509" name="Group 1868">
          <a:extLst>
            <a:ext uri="{FF2B5EF4-FFF2-40B4-BE49-F238E27FC236}">
              <a16:creationId xmlns:a16="http://schemas.microsoft.com/office/drawing/2014/main" id="{00000000-0008-0000-0E00-0000E5050000}"/>
            </a:ext>
          </a:extLst>
        </xdr:cNvPr>
        <xdr:cNvGrpSpPr>
          <a:grpSpLocks/>
        </xdr:cNvGrpSpPr>
      </xdr:nvGrpSpPr>
      <xdr:grpSpPr bwMode="auto">
        <a:xfrm>
          <a:off x="25847246" y="5260422"/>
          <a:ext cx="116704" cy="256434"/>
          <a:chOff x="283" y="107"/>
          <a:chExt cx="78" cy="198"/>
        </a:xfrm>
      </xdr:grpSpPr>
      <xdr:grpSp>
        <xdr:nvGrpSpPr>
          <xdr:cNvPr id="1510" name="Group 1869">
            <a:extLst>
              <a:ext uri="{FF2B5EF4-FFF2-40B4-BE49-F238E27FC236}">
                <a16:creationId xmlns:a16="http://schemas.microsoft.com/office/drawing/2014/main" id="{00000000-0008-0000-0E00-0000E6050000}"/>
              </a:ext>
            </a:extLst>
          </xdr:cNvPr>
          <xdr:cNvGrpSpPr>
            <a:grpSpLocks/>
          </xdr:cNvGrpSpPr>
        </xdr:nvGrpSpPr>
        <xdr:grpSpPr bwMode="auto">
          <a:xfrm>
            <a:off x="283" y="141"/>
            <a:ext cx="36" cy="69"/>
            <a:chOff x="320" y="141"/>
            <a:chExt cx="36" cy="69"/>
          </a:xfrm>
        </xdr:grpSpPr>
        <xdr:sp macro="" textlink="">
          <xdr:nvSpPr>
            <xdr:cNvPr id="1551" name="Freeform 1870">
              <a:extLst>
                <a:ext uri="{FF2B5EF4-FFF2-40B4-BE49-F238E27FC236}">
                  <a16:creationId xmlns:a16="http://schemas.microsoft.com/office/drawing/2014/main" id="{00000000-0008-0000-0E00-00000F06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552" name="Group 1871">
              <a:extLst>
                <a:ext uri="{FF2B5EF4-FFF2-40B4-BE49-F238E27FC236}">
                  <a16:creationId xmlns:a16="http://schemas.microsoft.com/office/drawing/2014/main" id="{00000000-0008-0000-0E00-000010060000}"/>
                </a:ext>
              </a:extLst>
            </xdr:cNvPr>
            <xdr:cNvGrpSpPr>
              <a:grpSpLocks/>
            </xdr:cNvGrpSpPr>
          </xdr:nvGrpSpPr>
          <xdr:grpSpPr bwMode="auto">
            <a:xfrm>
              <a:off x="320" y="166"/>
              <a:ext cx="28" cy="44"/>
              <a:chOff x="299" y="179"/>
              <a:chExt cx="28" cy="44"/>
            </a:xfrm>
          </xdr:grpSpPr>
          <xdr:sp macro="" textlink="">
            <xdr:nvSpPr>
              <xdr:cNvPr id="1553" name="Freeform 1872">
                <a:extLst>
                  <a:ext uri="{FF2B5EF4-FFF2-40B4-BE49-F238E27FC236}">
                    <a16:creationId xmlns:a16="http://schemas.microsoft.com/office/drawing/2014/main" id="{00000000-0008-0000-0E00-00001106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54" name="Freeform 1873">
                <a:extLst>
                  <a:ext uri="{FF2B5EF4-FFF2-40B4-BE49-F238E27FC236}">
                    <a16:creationId xmlns:a16="http://schemas.microsoft.com/office/drawing/2014/main" id="{00000000-0008-0000-0E00-00001206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511" name="Group 1874">
            <a:extLst>
              <a:ext uri="{FF2B5EF4-FFF2-40B4-BE49-F238E27FC236}">
                <a16:creationId xmlns:a16="http://schemas.microsoft.com/office/drawing/2014/main" id="{00000000-0008-0000-0E00-0000E7050000}"/>
              </a:ext>
            </a:extLst>
          </xdr:cNvPr>
          <xdr:cNvGrpSpPr>
            <a:grpSpLocks/>
          </xdr:cNvGrpSpPr>
        </xdr:nvGrpSpPr>
        <xdr:grpSpPr bwMode="auto">
          <a:xfrm>
            <a:off x="306" y="107"/>
            <a:ext cx="48" cy="198"/>
            <a:chOff x="306" y="107"/>
            <a:chExt cx="48" cy="198"/>
          </a:xfrm>
        </xdr:grpSpPr>
        <xdr:grpSp>
          <xdr:nvGrpSpPr>
            <xdr:cNvPr id="1517" name="Group 1875">
              <a:extLst>
                <a:ext uri="{FF2B5EF4-FFF2-40B4-BE49-F238E27FC236}">
                  <a16:creationId xmlns:a16="http://schemas.microsoft.com/office/drawing/2014/main" id="{00000000-0008-0000-0E00-0000ED050000}"/>
                </a:ext>
              </a:extLst>
            </xdr:cNvPr>
            <xdr:cNvGrpSpPr>
              <a:grpSpLocks/>
            </xdr:cNvGrpSpPr>
          </xdr:nvGrpSpPr>
          <xdr:grpSpPr bwMode="auto">
            <a:xfrm>
              <a:off x="307" y="107"/>
              <a:ext cx="41" cy="114"/>
              <a:chOff x="307" y="107"/>
              <a:chExt cx="41" cy="114"/>
            </a:xfrm>
          </xdr:grpSpPr>
          <xdr:grpSp>
            <xdr:nvGrpSpPr>
              <xdr:cNvPr id="1529" name="Group 1876">
                <a:extLst>
                  <a:ext uri="{FF2B5EF4-FFF2-40B4-BE49-F238E27FC236}">
                    <a16:creationId xmlns:a16="http://schemas.microsoft.com/office/drawing/2014/main" id="{00000000-0008-0000-0E00-0000F9050000}"/>
                  </a:ext>
                </a:extLst>
              </xdr:cNvPr>
              <xdr:cNvGrpSpPr>
                <a:grpSpLocks/>
              </xdr:cNvGrpSpPr>
            </xdr:nvGrpSpPr>
            <xdr:grpSpPr bwMode="auto">
              <a:xfrm>
                <a:off x="309" y="186"/>
                <a:ext cx="38" cy="35"/>
                <a:chOff x="359" y="187"/>
                <a:chExt cx="38" cy="35"/>
              </a:xfrm>
            </xdr:grpSpPr>
            <xdr:sp macro="" textlink="">
              <xdr:nvSpPr>
                <xdr:cNvPr id="1547" name="Freeform 1877">
                  <a:extLst>
                    <a:ext uri="{FF2B5EF4-FFF2-40B4-BE49-F238E27FC236}">
                      <a16:creationId xmlns:a16="http://schemas.microsoft.com/office/drawing/2014/main" id="{00000000-0008-0000-0E00-00000B06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548" name="Group 1878">
                  <a:extLst>
                    <a:ext uri="{FF2B5EF4-FFF2-40B4-BE49-F238E27FC236}">
                      <a16:creationId xmlns:a16="http://schemas.microsoft.com/office/drawing/2014/main" id="{00000000-0008-0000-0E00-00000C060000}"/>
                    </a:ext>
                  </a:extLst>
                </xdr:cNvPr>
                <xdr:cNvGrpSpPr>
                  <a:grpSpLocks/>
                </xdr:cNvGrpSpPr>
              </xdr:nvGrpSpPr>
              <xdr:grpSpPr bwMode="auto">
                <a:xfrm>
                  <a:off x="359" y="187"/>
                  <a:ext cx="36" cy="9"/>
                  <a:chOff x="290" y="92"/>
                  <a:chExt cx="36" cy="9"/>
                </a:xfrm>
              </xdr:grpSpPr>
              <xdr:sp macro="" textlink="">
                <xdr:nvSpPr>
                  <xdr:cNvPr id="1549" name="Freeform 1879">
                    <a:extLst>
                      <a:ext uri="{FF2B5EF4-FFF2-40B4-BE49-F238E27FC236}">
                        <a16:creationId xmlns:a16="http://schemas.microsoft.com/office/drawing/2014/main" id="{00000000-0008-0000-0E00-00000D06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550" name="Freeform 1880">
                    <a:extLst>
                      <a:ext uri="{FF2B5EF4-FFF2-40B4-BE49-F238E27FC236}">
                        <a16:creationId xmlns:a16="http://schemas.microsoft.com/office/drawing/2014/main" id="{00000000-0008-0000-0E00-00000E06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1530" name="Group 1881">
                <a:extLst>
                  <a:ext uri="{FF2B5EF4-FFF2-40B4-BE49-F238E27FC236}">
                    <a16:creationId xmlns:a16="http://schemas.microsoft.com/office/drawing/2014/main" id="{00000000-0008-0000-0E00-0000FA050000}"/>
                  </a:ext>
                </a:extLst>
              </xdr:cNvPr>
              <xdr:cNvGrpSpPr>
                <a:grpSpLocks/>
              </xdr:cNvGrpSpPr>
            </xdr:nvGrpSpPr>
            <xdr:grpSpPr bwMode="auto">
              <a:xfrm>
                <a:off x="307" y="107"/>
                <a:ext cx="41" cy="83"/>
                <a:chOff x="307" y="107"/>
                <a:chExt cx="41" cy="83"/>
              </a:xfrm>
            </xdr:grpSpPr>
            <xdr:grpSp>
              <xdr:nvGrpSpPr>
                <xdr:cNvPr id="1531" name="Group 1882">
                  <a:extLst>
                    <a:ext uri="{FF2B5EF4-FFF2-40B4-BE49-F238E27FC236}">
                      <a16:creationId xmlns:a16="http://schemas.microsoft.com/office/drawing/2014/main" id="{00000000-0008-0000-0E00-0000FB050000}"/>
                    </a:ext>
                  </a:extLst>
                </xdr:cNvPr>
                <xdr:cNvGrpSpPr>
                  <a:grpSpLocks noChangeAspect="1"/>
                </xdr:cNvGrpSpPr>
              </xdr:nvGrpSpPr>
              <xdr:grpSpPr bwMode="auto">
                <a:xfrm>
                  <a:off x="308" y="107"/>
                  <a:ext cx="32" cy="52"/>
                  <a:chOff x="288" y="0"/>
                  <a:chExt cx="63" cy="103"/>
                </a:xfrm>
              </xdr:grpSpPr>
              <xdr:grpSp>
                <xdr:nvGrpSpPr>
                  <xdr:cNvPr id="1533" name="Group 1883">
                    <a:extLst>
                      <a:ext uri="{FF2B5EF4-FFF2-40B4-BE49-F238E27FC236}">
                        <a16:creationId xmlns:a16="http://schemas.microsoft.com/office/drawing/2014/main" id="{00000000-0008-0000-0E00-0000FD050000}"/>
                      </a:ext>
                    </a:extLst>
                  </xdr:cNvPr>
                  <xdr:cNvGrpSpPr>
                    <a:grpSpLocks noChangeAspect="1"/>
                  </xdr:cNvGrpSpPr>
                </xdr:nvGrpSpPr>
                <xdr:grpSpPr bwMode="auto">
                  <a:xfrm>
                    <a:off x="288" y="0"/>
                    <a:ext cx="55" cy="76"/>
                    <a:chOff x="288" y="0"/>
                    <a:chExt cx="110" cy="152"/>
                  </a:xfrm>
                </xdr:grpSpPr>
                <xdr:grpSp>
                  <xdr:nvGrpSpPr>
                    <xdr:cNvPr id="1535" name="Group 1884">
                      <a:extLst>
                        <a:ext uri="{FF2B5EF4-FFF2-40B4-BE49-F238E27FC236}">
                          <a16:creationId xmlns:a16="http://schemas.microsoft.com/office/drawing/2014/main" id="{00000000-0008-0000-0E00-0000FF050000}"/>
                        </a:ext>
                      </a:extLst>
                    </xdr:cNvPr>
                    <xdr:cNvGrpSpPr>
                      <a:grpSpLocks noChangeAspect="1"/>
                    </xdr:cNvGrpSpPr>
                  </xdr:nvGrpSpPr>
                  <xdr:grpSpPr bwMode="auto">
                    <a:xfrm>
                      <a:off x="304" y="48"/>
                      <a:ext cx="82" cy="104"/>
                      <a:chOff x="124" y="68"/>
                      <a:chExt cx="64" cy="92"/>
                    </a:xfrm>
                  </xdr:grpSpPr>
                  <xdr:sp macro="" textlink="">
                    <xdr:nvSpPr>
                      <xdr:cNvPr id="1544" name="Freeform 1885">
                        <a:extLst>
                          <a:ext uri="{FF2B5EF4-FFF2-40B4-BE49-F238E27FC236}">
                            <a16:creationId xmlns:a16="http://schemas.microsoft.com/office/drawing/2014/main" id="{00000000-0008-0000-0E00-00000806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45" name="Freeform 1886">
                        <a:extLst>
                          <a:ext uri="{FF2B5EF4-FFF2-40B4-BE49-F238E27FC236}">
                            <a16:creationId xmlns:a16="http://schemas.microsoft.com/office/drawing/2014/main" id="{00000000-0008-0000-0E00-00000906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1546" name="Freeform 1887">
                        <a:extLst>
                          <a:ext uri="{FF2B5EF4-FFF2-40B4-BE49-F238E27FC236}">
                            <a16:creationId xmlns:a16="http://schemas.microsoft.com/office/drawing/2014/main" id="{00000000-0008-0000-0E00-00000A06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1536" name="Group 1888">
                      <a:extLst>
                        <a:ext uri="{FF2B5EF4-FFF2-40B4-BE49-F238E27FC236}">
                          <a16:creationId xmlns:a16="http://schemas.microsoft.com/office/drawing/2014/main" id="{00000000-0008-0000-0E00-000000060000}"/>
                        </a:ext>
                      </a:extLst>
                    </xdr:cNvPr>
                    <xdr:cNvGrpSpPr>
                      <a:grpSpLocks noChangeAspect="1"/>
                    </xdr:cNvGrpSpPr>
                  </xdr:nvGrpSpPr>
                  <xdr:grpSpPr bwMode="auto">
                    <a:xfrm>
                      <a:off x="288" y="0"/>
                      <a:ext cx="110" cy="120"/>
                      <a:chOff x="288" y="0"/>
                      <a:chExt cx="110" cy="120"/>
                    </a:xfrm>
                  </xdr:grpSpPr>
                  <xdr:sp macro="" textlink="">
                    <xdr:nvSpPr>
                      <xdr:cNvPr id="1537" name="Freeform 1889">
                        <a:extLst>
                          <a:ext uri="{FF2B5EF4-FFF2-40B4-BE49-F238E27FC236}">
                            <a16:creationId xmlns:a16="http://schemas.microsoft.com/office/drawing/2014/main" id="{00000000-0008-0000-0E00-00000106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538" name="Group 1890">
                        <a:extLst>
                          <a:ext uri="{FF2B5EF4-FFF2-40B4-BE49-F238E27FC236}">
                            <a16:creationId xmlns:a16="http://schemas.microsoft.com/office/drawing/2014/main" id="{00000000-0008-0000-0E00-000002060000}"/>
                          </a:ext>
                        </a:extLst>
                      </xdr:cNvPr>
                      <xdr:cNvGrpSpPr>
                        <a:grpSpLocks noChangeAspect="1"/>
                      </xdr:cNvGrpSpPr>
                    </xdr:nvGrpSpPr>
                    <xdr:grpSpPr bwMode="auto">
                      <a:xfrm>
                        <a:off x="288" y="0"/>
                        <a:ext cx="110" cy="59"/>
                        <a:chOff x="182" y="52"/>
                        <a:chExt cx="110" cy="59"/>
                      </a:xfrm>
                    </xdr:grpSpPr>
                    <xdr:sp macro="" textlink="">
                      <xdr:nvSpPr>
                        <xdr:cNvPr id="1539" name="Freeform 1891">
                          <a:extLst>
                            <a:ext uri="{FF2B5EF4-FFF2-40B4-BE49-F238E27FC236}">
                              <a16:creationId xmlns:a16="http://schemas.microsoft.com/office/drawing/2014/main" id="{00000000-0008-0000-0E00-00000306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40" name="Freeform 1892">
                          <a:extLst>
                            <a:ext uri="{FF2B5EF4-FFF2-40B4-BE49-F238E27FC236}">
                              <a16:creationId xmlns:a16="http://schemas.microsoft.com/office/drawing/2014/main" id="{00000000-0008-0000-0E00-00000406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1541" name="Group 1893">
                          <a:extLst>
                            <a:ext uri="{FF2B5EF4-FFF2-40B4-BE49-F238E27FC236}">
                              <a16:creationId xmlns:a16="http://schemas.microsoft.com/office/drawing/2014/main" id="{00000000-0008-0000-0E00-000005060000}"/>
                            </a:ext>
                          </a:extLst>
                        </xdr:cNvPr>
                        <xdr:cNvGrpSpPr>
                          <a:grpSpLocks noChangeAspect="1"/>
                        </xdr:cNvGrpSpPr>
                      </xdr:nvGrpSpPr>
                      <xdr:grpSpPr bwMode="auto">
                        <a:xfrm>
                          <a:off x="263" y="87"/>
                          <a:ext cx="10" cy="13"/>
                          <a:chOff x="80" y="110"/>
                          <a:chExt cx="32" cy="30"/>
                        </a:xfrm>
                      </xdr:grpSpPr>
                      <xdr:sp macro="" textlink="">
                        <xdr:nvSpPr>
                          <xdr:cNvPr id="1542" name="Rectangle 1894">
                            <a:extLst>
                              <a:ext uri="{FF2B5EF4-FFF2-40B4-BE49-F238E27FC236}">
                                <a16:creationId xmlns:a16="http://schemas.microsoft.com/office/drawing/2014/main" id="{00000000-0008-0000-0E00-00000606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543" name="Rectangle 1895">
                            <a:extLst>
                              <a:ext uri="{FF2B5EF4-FFF2-40B4-BE49-F238E27FC236}">
                                <a16:creationId xmlns:a16="http://schemas.microsoft.com/office/drawing/2014/main" id="{00000000-0008-0000-0E00-00000706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1534" name="Freeform 1896">
                    <a:extLst>
                      <a:ext uri="{FF2B5EF4-FFF2-40B4-BE49-F238E27FC236}">
                        <a16:creationId xmlns:a16="http://schemas.microsoft.com/office/drawing/2014/main" id="{00000000-0008-0000-0E00-0000FE05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532" name="Freeform 1897">
                  <a:extLst>
                    <a:ext uri="{FF2B5EF4-FFF2-40B4-BE49-F238E27FC236}">
                      <a16:creationId xmlns:a16="http://schemas.microsoft.com/office/drawing/2014/main" id="{00000000-0008-0000-0E00-0000FC05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1518" name="Group 1898">
              <a:extLst>
                <a:ext uri="{FF2B5EF4-FFF2-40B4-BE49-F238E27FC236}">
                  <a16:creationId xmlns:a16="http://schemas.microsoft.com/office/drawing/2014/main" id="{00000000-0008-0000-0E00-0000EE050000}"/>
                </a:ext>
              </a:extLst>
            </xdr:cNvPr>
            <xdr:cNvGrpSpPr>
              <a:grpSpLocks/>
            </xdr:cNvGrpSpPr>
          </xdr:nvGrpSpPr>
          <xdr:grpSpPr bwMode="auto">
            <a:xfrm>
              <a:off x="306" y="203"/>
              <a:ext cx="48" cy="102"/>
              <a:chOff x="356" y="204"/>
              <a:chExt cx="48" cy="102"/>
            </a:xfrm>
          </xdr:grpSpPr>
          <xdr:grpSp>
            <xdr:nvGrpSpPr>
              <xdr:cNvPr id="1519" name="Group 1899">
                <a:extLst>
                  <a:ext uri="{FF2B5EF4-FFF2-40B4-BE49-F238E27FC236}">
                    <a16:creationId xmlns:a16="http://schemas.microsoft.com/office/drawing/2014/main" id="{00000000-0008-0000-0E00-0000EF050000}"/>
                  </a:ext>
                </a:extLst>
              </xdr:cNvPr>
              <xdr:cNvGrpSpPr>
                <a:grpSpLocks/>
              </xdr:cNvGrpSpPr>
            </xdr:nvGrpSpPr>
            <xdr:grpSpPr bwMode="auto">
              <a:xfrm>
                <a:off x="356" y="205"/>
                <a:ext cx="28" cy="99"/>
                <a:chOff x="335" y="205"/>
                <a:chExt cx="28" cy="99"/>
              </a:xfrm>
            </xdr:grpSpPr>
            <xdr:sp macro="" textlink="">
              <xdr:nvSpPr>
                <xdr:cNvPr id="1525" name="Freeform 1900">
                  <a:extLst>
                    <a:ext uri="{FF2B5EF4-FFF2-40B4-BE49-F238E27FC236}">
                      <a16:creationId xmlns:a16="http://schemas.microsoft.com/office/drawing/2014/main" id="{00000000-0008-0000-0E00-0000F505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526" name="Group 1901">
                  <a:extLst>
                    <a:ext uri="{FF2B5EF4-FFF2-40B4-BE49-F238E27FC236}">
                      <a16:creationId xmlns:a16="http://schemas.microsoft.com/office/drawing/2014/main" id="{00000000-0008-0000-0E00-0000F6050000}"/>
                    </a:ext>
                  </a:extLst>
                </xdr:cNvPr>
                <xdr:cNvGrpSpPr>
                  <a:grpSpLocks/>
                </xdr:cNvGrpSpPr>
              </xdr:nvGrpSpPr>
              <xdr:grpSpPr bwMode="auto">
                <a:xfrm rot="40272">
                  <a:off x="335" y="246"/>
                  <a:ext cx="26" cy="58"/>
                  <a:chOff x="339" y="236"/>
                  <a:chExt cx="26" cy="58"/>
                </a:xfrm>
              </xdr:grpSpPr>
              <xdr:sp macro="" textlink="">
                <xdr:nvSpPr>
                  <xdr:cNvPr id="1527" name="Freeform 1902">
                    <a:extLst>
                      <a:ext uri="{FF2B5EF4-FFF2-40B4-BE49-F238E27FC236}">
                        <a16:creationId xmlns:a16="http://schemas.microsoft.com/office/drawing/2014/main" id="{00000000-0008-0000-0E00-0000F705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28" name="Freeform 1903">
                    <a:extLst>
                      <a:ext uri="{FF2B5EF4-FFF2-40B4-BE49-F238E27FC236}">
                        <a16:creationId xmlns:a16="http://schemas.microsoft.com/office/drawing/2014/main" id="{00000000-0008-0000-0E00-0000F805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1520" name="Group 1904">
                <a:extLst>
                  <a:ext uri="{FF2B5EF4-FFF2-40B4-BE49-F238E27FC236}">
                    <a16:creationId xmlns:a16="http://schemas.microsoft.com/office/drawing/2014/main" id="{00000000-0008-0000-0E00-0000F0050000}"/>
                  </a:ext>
                </a:extLst>
              </xdr:cNvPr>
              <xdr:cNvGrpSpPr>
                <a:grpSpLocks/>
              </xdr:cNvGrpSpPr>
            </xdr:nvGrpSpPr>
            <xdr:grpSpPr bwMode="auto">
              <a:xfrm>
                <a:off x="376" y="204"/>
                <a:ext cx="28" cy="102"/>
                <a:chOff x="376" y="204"/>
                <a:chExt cx="28" cy="102"/>
              </a:xfrm>
            </xdr:grpSpPr>
            <xdr:sp macro="" textlink="">
              <xdr:nvSpPr>
                <xdr:cNvPr id="1521" name="Freeform 1905">
                  <a:extLst>
                    <a:ext uri="{FF2B5EF4-FFF2-40B4-BE49-F238E27FC236}">
                      <a16:creationId xmlns:a16="http://schemas.microsoft.com/office/drawing/2014/main" id="{00000000-0008-0000-0E00-0000F105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1522" name="Group 1906">
                  <a:extLst>
                    <a:ext uri="{FF2B5EF4-FFF2-40B4-BE49-F238E27FC236}">
                      <a16:creationId xmlns:a16="http://schemas.microsoft.com/office/drawing/2014/main" id="{00000000-0008-0000-0E00-0000F2050000}"/>
                    </a:ext>
                  </a:extLst>
                </xdr:cNvPr>
                <xdr:cNvGrpSpPr>
                  <a:grpSpLocks/>
                </xdr:cNvGrpSpPr>
              </xdr:nvGrpSpPr>
              <xdr:grpSpPr bwMode="auto">
                <a:xfrm>
                  <a:off x="381" y="248"/>
                  <a:ext cx="23" cy="58"/>
                  <a:chOff x="381" y="248"/>
                  <a:chExt cx="23" cy="58"/>
                </a:xfrm>
              </xdr:grpSpPr>
              <xdr:sp macro="" textlink="">
                <xdr:nvSpPr>
                  <xdr:cNvPr id="1523" name="Freeform 1907">
                    <a:extLst>
                      <a:ext uri="{FF2B5EF4-FFF2-40B4-BE49-F238E27FC236}">
                        <a16:creationId xmlns:a16="http://schemas.microsoft.com/office/drawing/2014/main" id="{00000000-0008-0000-0E00-0000F305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24" name="Freeform 1908">
                    <a:extLst>
                      <a:ext uri="{FF2B5EF4-FFF2-40B4-BE49-F238E27FC236}">
                        <a16:creationId xmlns:a16="http://schemas.microsoft.com/office/drawing/2014/main" id="{00000000-0008-0000-0E00-0000F405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1512" name="Group 1909">
            <a:extLst>
              <a:ext uri="{FF2B5EF4-FFF2-40B4-BE49-F238E27FC236}">
                <a16:creationId xmlns:a16="http://schemas.microsoft.com/office/drawing/2014/main" id="{00000000-0008-0000-0E00-0000E8050000}"/>
              </a:ext>
            </a:extLst>
          </xdr:cNvPr>
          <xdr:cNvGrpSpPr>
            <a:grpSpLocks/>
          </xdr:cNvGrpSpPr>
        </xdr:nvGrpSpPr>
        <xdr:grpSpPr bwMode="auto">
          <a:xfrm>
            <a:off x="339" y="142"/>
            <a:ext cx="22" cy="74"/>
            <a:chOff x="402" y="142"/>
            <a:chExt cx="22" cy="74"/>
          </a:xfrm>
        </xdr:grpSpPr>
        <xdr:sp macro="" textlink="">
          <xdr:nvSpPr>
            <xdr:cNvPr id="1513" name="Freeform 1910">
              <a:extLst>
                <a:ext uri="{FF2B5EF4-FFF2-40B4-BE49-F238E27FC236}">
                  <a16:creationId xmlns:a16="http://schemas.microsoft.com/office/drawing/2014/main" id="{00000000-0008-0000-0E00-0000E905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514" name="Group 1911">
              <a:extLst>
                <a:ext uri="{FF2B5EF4-FFF2-40B4-BE49-F238E27FC236}">
                  <a16:creationId xmlns:a16="http://schemas.microsoft.com/office/drawing/2014/main" id="{00000000-0008-0000-0E00-0000EA050000}"/>
                </a:ext>
              </a:extLst>
            </xdr:cNvPr>
            <xdr:cNvGrpSpPr>
              <a:grpSpLocks/>
            </xdr:cNvGrpSpPr>
          </xdr:nvGrpSpPr>
          <xdr:grpSpPr bwMode="auto">
            <a:xfrm>
              <a:off x="409" y="170"/>
              <a:ext cx="15" cy="46"/>
              <a:chOff x="325" y="55"/>
              <a:chExt cx="15" cy="46"/>
            </a:xfrm>
          </xdr:grpSpPr>
          <xdr:sp macro="" textlink="">
            <xdr:nvSpPr>
              <xdr:cNvPr id="1515" name="Freeform 1912">
                <a:extLst>
                  <a:ext uri="{FF2B5EF4-FFF2-40B4-BE49-F238E27FC236}">
                    <a16:creationId xmlns:a16="http://schemas.microsoft.com/office/drawing/2014/main" id="{00000000-0008-0000-0E00-0000EB05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16" name="Freeform 1913">
                <a:extLst>
                  <a:ext uri="{FF2B5EF4-FFF2-40B4-BE49-F238E27FC236}">
                    <a16:creationId xmlns:a16="http://schemas.microsoft.com/office/drawing/2014/main" id="{00000000-0008-0000-0E00-0000EC05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52</xdr:col>
      <xdr:colOff>358112</xdr:colOff>
      <xdr:row>30</xdr:row>
      <xdr:rowOff>55055</xdr:rowOff>
    </xdr:from>
    <xdr:to>
      <xdr:col>53</xdr:col>
      <xdr:colOff>217957</xdr:colOff>
      <xdr:row>30</xdr:row>
      <xdr:rowOff>105130</xdr:rowOff>
    </xdr:to>
    <xdr:grpSp>
      <xdr:nvGrpSpPr>
        <xdr:cNvPr id="1555" name="グループ化 1554">
          <a:extLst>
            <a:ext uri="{FF2B5EF4-FFF2-40B4-BE49-F238E27FC236}">
              <a16:creationId xmlns:a16="http://schemas.microsoft.com/office/drawing/2014/main" id="{00000000-0008-0000-0E00-000013060000}"/>
            </a:ext>
          </a:extLst>
        </xdr:cNvPr>
        <xdr:cNvGrpSpPr/>
      </xdr:nvGrpSpPr>
      <xdr:grpSpPr>
        <a:xfrm>
          <a:off x="21959657" y="7109328"/>
          <a:ext cx="541027" cy="50075"/>
          <a:chOff x="19094824" y="5456562"/>
          <a:chExt cx="552143" cy="53605"/>
        </a:xfrm>
      </xdr:grpSpPr>
      <xdr:sp macro="" textlink="">
        <xdr:nvSpPr>
          <xdr:cNvPr id="1556" name="楕円 1555">
            <a:extLst>
              <a:ext uri="{FF2B5EF4-FFF2-40B4-BE49-F238E27FC236}">
                <a16:creationId xmlns:a16="http://schemas.microsoft.com/office/drawing/2014/main" id="{00000000-0008-0000-0E00-000014060000}"/>
              </a:ext>
            </a:extLst>
          </xdr:cNvPr>
          <xdr:cNvSpPr/>
        </xdr:nvSpPr>
        <xdr:spPr>
          <a:xfrm rot="5400000">
            <a:off x="19089496" y="5461890"/>
            <a:ext cx="53605" cy="4295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57" name="直線コネクタ 1556">
            <a:extLst>
              <a:ext uri="{FF2B5EF4-FFF2-40B4-BE49-F238E27FC236}">
                <a16:creationId xmlns:a16="http://schemas.microsoft.com/office/drawing/2014/main" id="{00000000-0008-0000-0E00-000015060000}"/>
              </a:ext>
            </a:extLst>
          </xdr:cNvPr>
          <xdr:cNvCxnSpPr>
            <a:stCxn id="1558" idx="4"/>
            <a:endCxn id="1556" idx="0"/>
          </xdr:cNvCxnSpPr>
        </xdr:nvCxnSpPr>
        <xdr:spPr>
          <a:xfrm flipH="1">
            <a:off x="19137773" y="5483366"/>
            <a:ext cx="46050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558" name="楕円 1557">
            <a:extLst>
              <a:ext uri="{FF2B5EF4-FFF2-40B4-BE49-F238E27FC236}">
                <a16:creationId xmlns:a16="http://schemas.microsoft.com/office/drawing/2014/main" id="{00000000-0008-0000-0E00-000016060000}"/>
              </a:ext>
            </a:extLst>
          </xdr:cNvPr>
          <xdr:cNvSpPr/>
        </xdr:nvSpPr>
        <xdr:spPr>
          <a:xfrm rot="5400000">
            <a:off x="19595819" y="5459020"/>
            <a:ext cx="53605" cy="48690"/>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57</xdr:col>
      <xdr:colOff>678259</xdr:colOff>
      <xdr:row>24</xdr:row>
      <xdr:rowOff>73767</xdr:rowOff>
    </xdr:from>
    <xdr:to>
      <xdr:col>58</xdr:col>
      <xdr:colOff>519570</xdr:colOff>
      <xdr:row>25</xdr:row>
      <xdr:rowOff>46891</xdr:rowOff>
    </xdr:to>
    <xdr:sp macro="" textlink="">
      <xdr:nvSpPr>
        <xdr:cNvPr id="1559" name="テキスト ボックス 1558">
          <a:extLst>
            <a:ext uri="{FF2B5EF4-FFF2-40B4-BE49-F238E27FC236}">
              <a16:creationId xmlns:a16="http://schemas.microsoft.com/office/drawing/2014/main" id="{00000000-0008-0000-0E00-000017060000}"/>
            </a:ext>
          </a:extLst>
        </xdr:cNvPr>
        <xdr:cNvSpPr txBox="1"/>
      </xdr:nvSpPr>
      <xdr:spPr>
        <a:xfrm>
          <a:off x="26005234" y="5884017"/>
          <a:ext cx="527111" cy="2112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作業員</a:t>
          </a:r>
        </a:p>
      </xdr:txBody>
    </xdr:sp>
    <xdr:clientData/>
  </xdr:twoCellAnchor>
  <xdr:twoCellAnchor>
    <xdr:from>
      <xdr:col>52</xdr:col>
      <xdr:colOff>228696</xdr:colOff>
      <xdr:row>24</xdr:row>
      <xdr:rowOff>36224</xdr:rowOff>
    </xdr:from>
    <xdr:to>
      <xdr:col>53</xdr:col>
      <xdr:colOff>484624</xdr:colOff>
      <xdr:row>25</xdr:row>
      <xdr:rowOff>109903</xdr:rowOff>
    </xdr:to>
    <xdr:sp macro="" textlink="">
      <xdr:nvSpPr>
        <xdr:cNvPr id="1560" name="テキスト ボックス 1559">
          <a:extLst>
            <a:ext uri="{FF2B5EF4-FFF2-40B4-BE49-F238E27FC236}">
              <a16:creationId xmlns:a16="http://schemas.microsoft.com/office/drawing/2014/main" id="{00000000-0008-0000-0E00-000018060000}"/>
            </a:ext>
          </a:extLst>
        </xdr:cNvPr>
        <xdr:cNvSpPr txBox="1"/>
      </xdr:nvSpPr>
      <xdr:spPr>
        <a:xfrm>
          <a:off x="22126671" y="5846474"/>
          <a:ext cx="941728" cy="3118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チェーンソー</a:t>
          </a:r>
        </a:p>
      </xdr:txBody>
    </xdr:sp>
    <xdr:clientData/>
  </xdr:twoCellAnchor>
  <xdr:twoCellAnchor>
    <xdr:from>
      <xdr:col>54</xdr:col>
      <xdr:colOff>591386</xdr:colOff>
      <xdr:row>5</xdr:row>
      <xdr:rowOff>124020</xdr:rowOff>
    </xdr:from>
    <xdr:to>
      <xdr:col>56</xdr:col>
      <xdr:colOff>189992</xdr:colOff>
      <xdr:row>10</xdr:row>
      <xdr:rowOff>234647</xdr:rowOff>
    </xdr:to>
    <xdr:grpSp>
      <xdr:nvGrpSpPr>
        <xdr:cNvPr id="1561" name="グループ化 1560">
          <a:extLst>
            <a:ext uri="{FF2B5EF4-FFF2-40B4-BE49-F238E27FC236}">
              <a16:creationId xmlns:a16="http://schemas.microsoft.com/office/drawing/2014/main" id="{00000000-0008-0000-0E00-000019060000}"/>
            </a:ext>
          </a:extLst>
        </xdr:cNvPr>
        <xdr:cNvGrpSpPr/>
      </xdr:nvGrpSpPr>
      <xdr:grpSpPr>
        <a:xfrm>
          <a:off x="23555295" y="1405565"/>
          <a:ext cx="960970" cy="1265173"/>
          <a:chOff x="18613429" y="1017719"/>
          <a:chExt cx="972099" cy="1320243"/>
        </a:xfrm>
      </xdr:grpSpPr>
      <xdr:grpSp>
        <xdr:nvGrpSpPr>
          <xdr:cNvPr id="1562" name="グループ化 1561">
            <a:extLst>
              <a:ext uri="{FF2B5EF4-FFF2-40B4-BE49-F238E27FC236}">
                <a16:creationId xmlns:a16="http://schemas.microsoft.com/office/drawing/2014/main" id="{00000000-0008-0000-0E00-00001A060000}"/>
              </a:ext>
            </a:extLst>
          </xdr:cNvPr>
          <xdr:cNvGrpSpPr/>
        </xdr:nvGrpSpPr>
        <xdr:grpSpPr>
          <a:xfrm rot="5400000">
            <a:off x="18522594" y="1275028"/>
            <a:ext cx="1320243" cy="805625"/>
            <a:chOff x="14843182" y="2854154"/>
            <a:chExt cx="1312476" cy="801369"/>
          </a:xfrm>
        </xdr:grpSpPr>
        <xdr:grpSp>
          <xdr:nvGrpSpPr>
            <xdr:cNvPr id="1564" name="グループ化 1563">
              <a:extLst>
                <a:ext uri="{FF2B5EF4-FFF2-40B4-BE49-F238E27FC236}">
                  <a16:creationId xmlns:a16="http://schemas.microsoft.com/office/drawing/2014/main" id="{00000000-0008-0000-0E00-00001C060000}"/>
                </a:ext>
              </a:extLst>
            </xdr:cNvPr>
            <xdr:cNvGrpSpPr/>
          </xdr:nvGrpSpPr>
          <xdr:grpSpPr>
            <a:xfrm>
              <a:off x="15168289" y="2854154"/>
              <a:ext cx="987369" cy="801369"/>
              <a:chOff x="8000307" y="2815088"/>
              <a:chExt cx="988355" cy="791752"/>
            </a:xfrm>
          </xdr:grpSpPr>
          <xdr:grpSp>
            <xdr:nvGrpSpPr>
              <xdr:cNvPr id="1566" name="グループ化 1565">
                <a:extLst>
                  <a:ext uri="{FF2B5EF4-FFF2-40B4-BE49-F238E27FC236}">
                    <a16:creationId xmlns:a16="http://schemas.microsoft.com/office/drawing/2014/main" id="{00000000-0008-0000-0E00-00001E060000}"/>
                  </a:ext>
                </a:extLst>
              </xdr:cNvPr>
              <xdr:cNvGrpSpPr/>
            </xdr:nvGrpSpPr>
            <xdr:grpSpPr>
              <a:xfrm>
                <a:off x="8171776" y="2815088"/>
                <a:ext cx="816886" cy="791752"/>
                <a:chOff x="8149144" y="2816250"/>
                <a:chExt cx="814395" cy="795471"/>
              </a:xfrm>
            </xdr:grpSpPr>
            <xdr:grpSp>
              <xdr:nvGrpSpPr>
                <xdr:cNvPr id="1571" name="グループ化 1570">
                  <a:extLst>
                    <a:ext uri="{FF2B5EF4-FFF2-40B4-BE49-F238E27FC236}">
                      <a16:creationId xmlns:a16="http://schemas.microsoft.com/office/drawing/2014/main" id="{00000000-0008-0000-0E00-000023060000}"/>
                    </a:ext>
                  </a:extLst>
                </xdr:cNvPr>
                <xdr:cNvGrpSpPr/>
              </xdr:nvGrpSpPr>
              <xdr:grpSpPr>
                <a:xfrm>
                  <a:off x="8149144" y="2816250"/>
                  <a:ext cx="380962" cy="795471"/>
                  <a:chOff x="8396017" y="2159787"/>
                  <a:chExt cx="384282" cy="802990"/>
                </a:xfrm>
              </xdr:grpSpPr>
              <xdr:sp macro="" textlink="">
                <xdr:nvSpPr>
                  <xdr:cNvPr id="1573" name="正方形/長方形 1572">
                    <a:extLst>
                      <a:ext uri="{FF2B5EF4-FFF2-40B4-BE49-F238E27FC236}">
                        <a16:creationId xmlns:a16="http://schemas.microsoft.com/office/drawing/2014/main" id="{00000000-0008-0000-0E00-00002506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74" name="四角形: 角を丸くする 1573">
                    <a:extLst>
                      <a:ext uri="{FF2B5EF4-FFF2-40B4-BE49-F238E27FC236}">
                        <a16:creationId xmlns:a16="http://schemas.microsoft.com/office/drawing/2014/main" id="{00000000-0008-0000-0E00-00002606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572" name="テキスト ボックス 1571">
                  <a:extLst>
                    <a:ext uri="{FF2B5EF4-FFF2-40B4-BE49-F238E27FC236}">
                      <a16:creationId xmlns:a16="http://schemas.microsoft.com/office/drawing/2014/main" id="{00000000-0008-0000-0E00-000024060000}"/>
                    </a:ext>
                  </a:extLst>
                </xdr:cNvPr>
                <xdr:cNvSpPr txBox="1"/>
              </xdr:nvSpPr>
              <xdr:spPr>
                <a:xfrm rot="16200000">
                  <a:off x="8550311" y="3066490"/>
                  <a:ext cx="613823" cy="2126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1567" name="正方形/長方形 1566">
                <a:extLst>
                  <a:ext uri="{FF2B5EF4-FFF2-40B4-BE49-F238E27FC236}">
                    <a16:creationId xmlns:a16="http://schemas.microsoft.com/office/drawing/2014/main" id="{00000000-0008-0000-0E00-00001F06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68" name="直線コネクタ 1567">
                <a:extLst>
                  <a:ext uri="{FF2B5EF4-FFF2-40B4-BE49-F238E27FC236}">
                    <a16:creationId xmlns:a16="http://schemas.microsoft.com/office/drawing/2014/main" id="{00000000-0008-0000-0E00-00002006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569" name="正方形/長方形 1568">
                <a:extLst>
                  <a:ext uri="{FF2B5EF4-FFF2-40B4-BE49-F238E27FC236}">
                    <a16:creationId xmlns:a16="http://schemas.microsoft.com/office/drawing/2014/main" id="{00000000-0008-0000-0E00-00002106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70" name="直線コネクタ 1569">
                <a:extLst>
                  <a:ext uri="{FF2B5EF4-FFF2-40B4-BE49-F238E27FC236}">
                    <a16:creationId xmlns:a16="http://schemas.microsoft.com/office/drawing/2014/main" id="{00000000-0008-0000-0E00-00002206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1565" name="直線コネクタ 1564">
              <a:extLst>
                <a:ext uri="{FF2B5EF4-FFF2-40B4-BE49-F238E27FC236}">
                  <a16:creationId xmlns:a16="http://schemas.microsoft.com/office/drawing/2014/main" id="{00000000-0008-0000-0E00-00001D060000}"/>
                </a:ext>
              </a:extLst>
            </xdr:cNvPr>
            <xdr:cNvCxnSpPr/>
          </xdr:nvCxnSpPr>
          <xdr:spPr>
            <a:xfrm rot="16200000" flipV="1">
              <a:off x="14957455" y="2823698"/>
              <a:ext cx="448670" cy="67721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563" name="テキスト ボックス 1562">
            <a:extLst>
              <a:ext uri="{FF2B5EF4-FFF2-40B4-BE49-F238E27FC236}">
                <a16:creationId xmlns:a16="http://schemas.microsoft.com/office/drawing/2014/main" id="{00000000-0008-0000-0E00-00001B060000}"/>
              </a:ext>
            </a:extLst>
          </xdr:cNvPr>
          <xdr:cNvSpPr txBox="1"/>
        </xdr:nvSpPr>
        <xdr:spPr>
          <a:xfrm>
            <a:off x="18613429" y="1063590"/>
            <a:ext cx="724640" cy="1881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49</xdr:col>
      <xdr:colOff>489056</xdr:colOff>
      <xdr:row>23</xdr:row>
      <xdr:rowOff>33819</xdr:rowOff>
    </xdr:from>
    <xdr:to>
      <xdr:col>50</xdr:col>
      <xdr:colOff>462643</xdr:colOff>
      <xdr:row>25</xdr:row>
      <xdr:rowOff>27213</xdr:rowOff>
    </xdr:to>
    <xdr:grpSp>
      <xdr:nvGrpSpPr>
        <xdr:cNvPr id="1575" name="グループ化 1574">
          <a:extLst>
            <a:ext uri="{FF2B5EF4-FFF2-40B4-BE49-F238E27FC236}">
              <a16:creationId xmlns:a16="http://schemas.microsoft.com/office/drawing/2014/main" id="{00000000-0008-0000-0E00-000027060000}"/>
            </a:ext>
          </a:extLst>
        </xdr:cNvPr>
        <xdr:cNvGrpSpPr/>
      </xdr:nvGrpSpPr>
      <xdr:grpSpPr>
        <a:xfrm>
          <a:off x="20047056" y="5471728"/>
          <a:ext cx="654769" cy="455212"/>
          <a:chOff x="19982310" y="4045323"/>
          <a:chExt cx="676940" cy="429960"/>
        </a:xfrm>
      </xdr:grpSpPr>
      <xdr:sp macro="" textlink="">
        <xdr:nvSpPr>
          <xdr:cNvPr id="1576" name="テキスト ボックス 1575">
            <a:extLst>
              <a:ext uri="{FF2B5EF4-FFF2-40B4-BE49-F238E27FC236}">
                <a16:creationId xmlns:a16="http://schemas.microsoft.com/office/drawing/2014/main" id="{00000000-0008-0000-0E00-000028060000}"/>
              </a:ext>
            </a:extLst>
          </xdr:cNvPr>
          <xdr:cNvSpPr txBox="1"/>
        </xdr:nvSpPr>
        <xdr:spPr>
          <a:xfrm>
            <a:off x="19982310" y="4217144"/>
            <a:ext cx="676940" cy="2581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対象木</a:t>
            </a:r>
          </a:p>
        </xdr:txBody>
      </xdr:sp>
      <xdr:sp macro="" textlink="">
        <xdr:nvSpPr>
          <xdr:cNvPr id="1577" name="楕円 1">
            <a:extLst>
              <a:ext uri="{FF2B5EF4-FFF2-40B4-BE49-F238E27FC236}">
                <a16:creationId xmlns:a16="http://schemas.microsoft.com/office/drawing/2014/main" id="{00000000-0008-0000-0E00-000029060000}"/>
              </a:ext>
            </a:extLst>
          </xdr:cNvPr>
          <xdr:cNvSpPr>
            <a:spLocks noChangeArrowheads="1"/>
          </xdr:cNvSpPr>
        </xdr:nvSpPr>
        <xdr:spPr bwMode="auto">
          <a:xfrm>
            <a:off x="20181794" y="4045323"/>
            <a:ext cx="112294" cy="116445"/>
          </a:xfrm>
          <a:prstGeom prst="ellipse">
            <a:avLst/>
          </a:prstGeom>
          <a:solidFill>
            <a:srgbClr val="C00000"/>
          </a:solidFill>
          <a:ln w="9525" algn="ctr">
            <a:solidFill>
              <a:srgbClr xmlns:mc="http://schemas.openxmlformats.org/markup-compatibility/2006" xmlns:a14="http://schemas.microsoft.com/office/drawing/2010/main" val="000000" mc:Ignorable="a14" a14:legacySpreadsheetColorIndex="64"/>
            </a:solidFill>
            <a:round/>
            <a:headEnd/>
            <a:tailEnd/>
          </a:ln>
        </xdr:spPr>
      </xdr:sp>
    </xdr:grpSp>
    <xdr:clientData/>
  </xdr:twoCellAnchor>
  <xdr:twoCellAnchor>
    <xdr:from>
      <xdr:col>52</xdr:col>
      <xdr:colOff>158893</xdr:colOff>
      <xdr:row>6</xdr:row>
      <xdr:rowOff>175841</xdr:rowOff>
    </xdr:from>
    <xdr:to>
      <xdr:col>53</xdr:col>
      <xdr:colOff>298237</xdr:colOff>
      <xdr:row>9</xdr:row>
      <xdr:rowOff>121746</xdr:rowOff>
    </xdr:to>
    <xdr:grpSp>
      <xdr:nvGrpSpPr>
        <xdr:cNvPr id="1578" name="グループ化 1577">
          <a:extLst>
            <a:ext uri="{FF2B5EF4-FFF2-40B4-BE49-F238E27FC236}">
              <a16:creationId xmlns:a16="http://schemas.microsoft.com/office/drawing/2014/main" id="{00000000-0008-0000-0E00-00002A060000}"/>
            </a:ext>
          </a:extLst>
        </xdr:cNvPr>
        <xdr:cNvGrpSpPr/>
      </xdr:nvGrpSpPr>
      <xdr:grpSpPr>
        <a:xfrm>
          <a:off x="21760438" y="1688296"/>
          <a:ext cx="820526" cy="638632"/>
          <a:chOff x="21004524" y="1190020"/>
          <a:chExt cx="828072" cy="657416"/>
        </a:xfrm>
      </xdr:grpSpPr>
      <xdr:grpSp>
        <xdr:nvGrpSpPr>
          <xdr:cNvPr id="1579" name="グループ化 1578">
            <a:extLst>
              <a:ext uri="{FF2B5EF4-FFF2-40B4-BE49-F238E27FC236}">
                <a16:creationId xmlns:a16="http://schemas.microsoft.com/office/drawing/2014/main" id="{00000000-0008-0000-0E00-00002B060000}"/>
              </a:ext>
            </a:extLst>
          </xdr:cNvPr>
          <xdr:cNvGrpSpPr/>
        </xdr:nvGrpSpPr>
        <xdr:grpSpPr>
          <a:xfrm>
            <a:off x="21004524" y="1190020"/>
            <a:ext cx="828072" cy="365229"/>
            <a:chOff x="21612659" y="1050808"/>
            <a:chExt cx="828072" cy="365229"/>
          </a:xfrm>
        </xdr:grpSpPr>
        <xdr:sp macro="" textlink="">
          <xdr:nvSpPr>
            <xdr:cNvPr id="1581" name="正方形/長方形 1580">
              <a:extLst>
                <a:ext uri="{FF2B5EF4-FFF2-40B4-BE49-F238E27FC236}">
                  <a16:creationId xmlns:a16="http://schemas.microsoft.com/office/drawing/2014/main" id="{00000000-0008-0000-0E00-00002D060000}"/>
                </a:ext>
              </a:extLst>
            </xdr:cNvPr>
            <xdr:cNvSpPr/>
          </xdr:nvSpPr>
          <xdr:spPr>
            <a:xfrm rot="5400000">
              <a:off x="22010554" y="957591"/>
              <a:ext cx="307722" cy="55263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82" name="四角形: 角を丸くする 1581">
              <a:extLst>
                <a:ext uri="{FF2B5EF4-FFF2-40B4-BE49-F238E27FC236}">
                  <a16:creationId xmlns:a16="http://schemas.microsoft.com/office/drawing/2014/main" id="{00000000-0008-0000-0E00-00002E060000}"/>
                </a:ext>
              </a:extLst>
            </xdr:cNvPr>
            <xdr:cNvSpPr/>
          </xdr:nvSpPr>
          <xdr:spPr>
            <a:xfrm rot="5400000">
              <a:off x="21563566" y="1099901"/>
              <a:ext cx="365229" cy="267043"/>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580" name="テキスト ボックス 1579">
            <a:extLst>
              <a:ext uri="{FF2B5EF4-FFF2-40B4-BE49-F238E27FC236}">
                <a16:creationId xmlns:a16="http://schemas.microsoft.com/office/drawing/2014/main" id="{00000000-0008-0000-0E00-00002C060000}"/>
              </a:ext>
            </a:extLst>
          </xdr:cNvPr>
          <xdr:cNvSpPr txBox="1"/>
        </xdr:nvSpPr>
        <xdr:spPr>
          <a:xfrm>
            <a:off x="21116192" y="1589942"/>
            <a:ext cx="608107" cy="2574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トラック</a:t>
            </a:r>
          </a:p>
        </xdr:txBody>
      </xdr:sp>
    </xdr:grpSp>
    <xdr:clientData/>
  </xdr:twoCellAnchor>
  <xdr:twoCellAnchor>
    <xdr:from>
      <xdr:col>57</xdr:col>
      <xdr:colOff>504647</xdr:colOff>
      <xdr:row>5</xdr:row>
      <xdr:rowOff>234590</xdr:rowOff>
    </xdr:from>
    <xdr:to>
      <xdr:col>59</xdr:col>
      <xdr:colOff>533782</xdr:colOff>
      <xdr:row>10</xdr:row>
      <xdr:rowOff>126684</xdr:rowOff>
    </xdr:to>
    <xdr:grpSp>
      <xdr:nvGrpSpPr>
        <xdr:cNvPr id="1583" name="グループ化 1582">
          <a:extLst>
            <a:ext uri="{FF2B5EF4-FFF2-40B4-BE49-F238E27FC236}">
              <a16:creationId xmlns:a16="http://schemas.microsoft.com/office/drawing/2014/main" id="{00000000-0008-0000-0E00-00002F060000}"/>
            </a:ext>
          </a:extLst>
        </xdr:cNvPr>
        <xdr:cNvGrpSpPr/>
      </xdr:nvGrpSpPr>
      <xdr:grpSpPr>
        <a:xfrm rot="5400000">
          <a:off x="25684531" y="1343706"/>
          <a:ext cx="1046640" cy="1391498"/>
          <a:chOff x="18779907" y="673531"/>
          <a:chExt cx="1093872" cy="1397579"/>
        </a:xfrm>
      </xdr:grpSpPr>
      <xdr:grpSp>
        <xdr:nvGrpSpPr>
          <xdr:cNvPr id="1584" name="グループ化 1583">
            <a:extLst>
              <a:ext uri="{FF2B5EF4-FFF2-40B4-BE49-F238E27FC236}">
                <a16:creationId xmlns:a16="http://schemas.microsoft.com/office/drawing/2014/main" id="{00000000-0008-0000-0E00-000030060000}"/>
              </a:ext>
            </a:extLst>
          </xdr:cNvPr>
          <xdr:cNvGrpSpPr/>
        </xdr:nvGrpSpPr>
        <xdr:grpSpPr>
          <a:xfrm rot="5400000">
            <a:off x="18876294" y="1073625"/>
            <a:ext cx="901098" cy="1093872"/>
            <a:chOff x="14994566" y="2567428"/>
            <a:chExt cx="895796" cy="1088094"/>
          </a:xfrm>
        </xdr:grpSpPr>
        <xdr:grpSp>
          <xdr:nvGrpSpPr>
            <xdr:cNvPr id="1586" name="グループ化 1585">
              <a:extLst>
                <a:ext uri="{FF2B5EF4-FFF2-40B4-BE49-F238E27FC236}">
                  <a16:creationId xmlns:a16="http://schemas.microsoft.com/office/drawing/2014/main" id="{00000000-0008-0000-0E00-000032060000}"/>
                </a:ext>
              </a:extLst>
            </xdr:cNvPr>
            <xdr:cNvGrpSpPr/>
          </xdr:nvGrpSpPr>
          <xdr:grpSpPr>
            <a:xfrm>
              <a:off x="15168290" y="2567428"/>
              <a:ext cx="722072" cy="1088094"/>
              <a:chOff x="8000307" y="2531803"/>
              <a:chExt cx="722793" cy="1075036"/>
            </a:xfrm>
          </xdr:grpSpPr>
          <xdr:grpSp>
            <xdr:nvGrpSpPr>
              <xdr:cNvPr id="1588" name="グループ化 1587">
                <a:extLst>
                  <a:ext uri="{FF2B5EF4-FFF2-40B4-BE49-F238E27FC236}">
                    <a16:creationId xmlns:a16="http://schemas.microsoft.com/office/drawing/2014/main" id="{00000000-0008-0000-0E00-000034060000}"/>
                  </a:ext>
                </a:extLst>
              </xdr:cNvPr>
              <xdr:cNvGrpSpPr/>
            </xdr:nvGrpSpPr>
            <xdr:grpSpPr>
              <a:xfrm>
                <a:off x="8031034" y="2531803"/>
                <a:ext cx="615309" cy="1075036"/>
                <a:chOff x="8008836" y="2531635"/>
                <a:chExt cx="613433" cy="1080086"/>
              </a:xfrm>
            </xdr:grpSpPr>
            <xdr:grpSp>
              <xdr:nvGrpSpPr>
                <xdr:cNvPr id="1593" name="グループ化 1592">
                  <a:extLst>
                    <a:ext uri="{FF2B5EF4-FFF2-40B4-BE49-F238E27FC236}">
                      <a16:creationId xmlns:a16="http://schemas.microsoft.com/office/drawing/2014/main" id="{00000000-0008-0000-0E00-000039060000}"/>
                    </a:ext>
                  </a:extLst>
                </xdr:cNvPr>
                <xdr:cNvGrpSpPr/>
              </xdr:nvGrpSpPr>
              <xdr:grpSpPr>
                <a:xfrm>
                  <a:off x="8149144" y="2816250"/>
                  <a:ext cx="380962" cy="795471"/>
                  <a:chOff x="8396017" y="2159787"/>
                  <a:chExt cx="384282" cy="802990"/>
                </a:xfrm>
              </xdr:grpSpPr>
              <xdr:sp macro="" textlink="">
                <xdr:nvSpPr>
                  <xdr:cNvPr id="1595" name="正方形/長方形 1594">
                    <a:extLst>
                      <a:ext uri="{FF2B5EF4-FFF2-40B4-BE49-F238E27FC236}">
                        <a16:creationId xmlns:a16="http://schemas.microsoft.com/office/drawing/2014/main" id="{00000000-0008-0000-0E00-00003B06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96" name="四角形: 角を丸くする 1595">
                    <a:extLst>
                      <a:ext uri="{FF2B5EF4-FFF2-40B4-BE49-F238E27FC236}">
                        <a16:creationId xmlns:a16="http://schemas.microsoft.com/office/drawing/2014/main" id="{00000000-0008-0000-0E00-00003C06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594" name="テキスト ボックス 1593">
                  <a:extLst>
                    <a:ext uri="{FF2B5EF4-FFF2-40B4-BE49-F238E27FC236}">
                      <a16:creationId xmlns:a16="http://schemas.microsoft.com/office/drawing/2014/main" id="{00000000-0008-0000-0E00-00003A060000}"/>
                    </a:ext>
                  </a:extLst>
                </xdr:cNvPr>
                <xdr:cNvSpPr txBox="1"/>
              </xdr:nvSpPr>
              <xdr:spPr>
                <a:xfrm rot="10800000">
                  <a:off x="8008836" y="2531635"/>
                  <a:ext cx="613433" cy="2127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ユニック</a:t>
                  </a:r>
                </a:p>
              </xdr:txBody>
            </xdr:sp>
          </xdr:grpSp>
          <xdr:sp macro="" textlink="">
            <xdr:nvSpPr>
              <xdr:cNvPr id="1589" name="正方形/長方形 1588">
                <a:extLst>
                  <a:ext uri="{FF2B5EF4-FFF2-40B4-BE49-F238E27FC236}">
                    <a16:creationId xmlns:a16="http://schemas.microsoft.com/office/drawing/2014/main" id="{00000000-0008-0000-0E00-000035060000}"/>
                  </a:ext>
                </a:extLst>
              </xdr:cNvPr>
              <xdr:cNvSpPr/>
            </xdr:nvSpPr>
            <xdr:spPr>
              <a:xfrm>
                <a:off x="8000307"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90" name="直線コネクタ 1589">
                <a:extLst>
                  <a:ext uri="{FF2B5EF4-FFF2-40B4-BE49-F238E27FC236}">
                    <a16:creationId xmlns:a16="http://schemas.microsoft.com/office/drawing/2014/main" id="{00000000-0008-0000-0E00-000036060000}"/>
                  </a:ext>
                </a:extLst>
              </xdr:cNvPr>
              <xdr:cNvCxnSpPr/>
            </xdr:nvCxnSpPr>
            <xdr:spPr>
              <a:xfrm flipH="1">
                <a:off x="8059290" y="3299063"/>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591" name="正方形/長方形 1590">
                <a:extLst>
                  <a:ext uri="{FF2B5EF4-FFF2-40B4-BE49-F238E27FC236}">
                    <a16:creationId xmlns:a16="http://schemas.microsoft.com/office/drawing/2014/main" id="{00000000-0008-0000-0E00-000037060000}"/>
                  </a:ext>
                </a:extLst>
              </xdr:cNvPr>
              <xdr:cNvSpPr/>
            </xdr:nvSpPr>
            <xdr:spPr>
              <a:xfrm>
                <a:off x="8633100" y="3256294"/>
                <a:ext cx="90000" cy="9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592" name="直線コネクタ 1591">
                <a:extLst>
                  <a:ext uri="{FF2B5EF4-FFF2-40B4-BE49-F238E27FC236}">
                    <a16:creationId xmlns:a16="http://schemas.microsoft.com/office/drawing/2014/main" id="{00000000-0008-0000-0E00-000038060000}"/>
                  </a:ext>
                </a:extLst>
              </xdr:cNvPr>
              <xdr:cNvCxnSpPr/>
            </xdr:nvCxnSpPr>
            <xdr:spPr>
              <a:xfrm flipH="1">
                <a:off x="8525902" y="3303116"/>
                <a:ext cx="144000"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1587" name="直線コネクタ 1586">
              <a:extLst>
                <a:ext uri="{FF2B5EF4-FFF2-40B4-BE49-F238E27FC236}">
                  <a16:creationId xmlns:a16="http://schemas.microsoft.com/office/drawing/2014/main" id="{00000000-0008-0000-0E00-000033060000}"/>
                </a:ext>
              </a:extLst>
            </xdr:cNvPr>
            <xdr:cNvCxnSpPr/>
          </xdr:nvCxnSpPr>
          <xdr:spPr>
            <a:xfrm rot="10800000">
              <a:off x="14994566" y="2908806"/>
              <a:ext cx="525832" cy="477835"/>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585" name="テキスト ボックス 1584">
            <a:extLst>
              <a:ext uri="{FF2B5EF4-FFF2-40B4-BE49-F238E27FC236}">
                <a16:creationId xmlns:a16="http://schemas.microsoft.com/office/drawing/2014/main" id="{00000000-0008-0000-0E00-000031060000}"/>
              </a:ext>
            </a:extLst>
          </xdr:cNvPr>
          <xdr:cNvSpPr txBox="1"/>
        </xdr:nvSpPr>
        <xdr:spPr>
          <a:xfrm rot="16200000">
            <a:off x="18893494" y="939327"/>
            <a:ext cx="720763" cy="1891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49</xdr:col>
      <xdr:colOff>318655</xdr:colOff>
      <xdr:row>13</xdr:row>
      <xdr:rowOff>103806</xdr:rowOff>
    </xdr:from>
    <xdr:to>
      <xdr:col>51</xdr:col>
      <xdr:colOff>392308</xdr:colOff>
      <xdr:row>17</xdr:row>
      <xdr:rowOff>205077</xdr:rowOff>
    </xdr:to>
    <xdr:grpSp>
      <xdr:nvGrpSpPr>
        <xdr:cNvPr id="1597" name="グループ化 1596">
          <a:extLst>
            <a:ext uri="{FF2B5EF4-FFF2-40B4-BE49-F238E27FC236}">
              <a16:creationId xmlns:a16="http://schemas.microsoft.com/office/drawing/2014/main" id="{00000000-0008-0000-0E00-00003D060000}"/>
            </a:ext>
          </a:extLst>
        </xdr:cNvPr>
        <xdr:cNvGrpSpPr/>
      </xdr:nvGrpSpPr>
      <xdr:grpSpPr>
        <a:xfrm>
          <a:off x="19876655" y="3232624"/>
          <a:ext cx="1436017" cy="1024908"/>
          <a:chOff x="18545175" y="2513632"/>
          <a:chExt cx="1445255" cy="1053771"/>
        </a:xfrm>
      </xdr:grpSpPr>
      <xdr:grpSp>
        <xdr:nvGrpSpPr>
          <xdr:cNvPr id="1598" name="グループ化 1597">
            <a:extLst>
              <a:ext uri="{FF2B5EF4-FFF2-40B4-BE49-F238E27FC236}">
                <a16:creationId xmlns:a16="http://schemas.microsoft.com/office/drawing/2014/main" id="{00000000-0008-0000-0E00-00003E060000}"/>
              </a:ext>
            </a:extLst>
          </xdr:cNvPr>
          <xdr:cNvGrpSpPr/>
        </xdr:nvGrpSpPr>
        <xdr:grpSpPr>
          <a:xfrm flipV="1">
            <a:off x="18552400" y="2513632"/>
            <a:ext cx="912591" cy="776408"/>
            <a:chOff x="9167184" y="4840782"/>
            <a:chExt cx="913469" cy="793663"/>
          </a:xfrm>
        </xdr:grpSpPr>
        <xdr:grpSp>
          <xdr:nvGrpSpPr>
            <xdr:cNvPr id="1601" name="グループ化 1600">
              <a:extLst>
                <a:ext uri="{FF2B5EF4-FFF2-40B4-BE49-F238E27FC236}">
                  <a16:creationId xmlns:a16="http://schemas.microsoft.com/office/drawing/2014/main" id="{00000000-0008-0000-0E00-000041060000}"/>
                </a:ext>
              </a:extLst>
            </xdr:cNvPr>
            <xdr:cNvGrpSpPr/>
          </xdr:nvGrpSpPr>
          <xdr:grpSpPr>
            <a:xfrm>
              <a:off x="9342756" y="4841080"/>
              <a:ext cx="358159" cy="793365"/>
              <a:chOff x="8396017" y="2159787"/>
              <a:chExt cx="384282" cy="802990"/>
            </a:xfrm>
          </xdr:grpSpPr>
          <xdr:sp macro="" textlink="">
            <xdr:nvSpPr>
              <xdr:cNvPr id="1613" name="正方形/長方形 1612">
                <a:extLst>
                  <a:ext uri="{FF2B5EF4-FFF2-40B4-BE49-F238E27FC236}">
                    <a16:creationId xmlns:a16="http://schemas.microsoft.com/office/drawing/2014/main" id="{00000000-0008-0000-0E00-00004D06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14" name="四角形: 角を丸くする 1613">
                <a:extLst>
                  <a:ext uri="{FF2B5EF4-FFF2-40B4-BE49-F238E27FC236}">
                    <a16:creationId xmlns:a16="http://schemas.microsoft.com/office/drawing/2014/main" id="{00000000-0008-0000-0E00-00004E06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602" name="グループ化 1601">
              <a:extLst>
                <a:ext uri="{FF2B5EF4-FFF2-40B4-BE49-F238E27FC236}">
                  <a16:creationId xmlns:a16="http://schemas.microsoft.com/office/drawing/2014/main" id="{00000000-0008-0000-0E00-000042060000}"/>
                </a:ext>
              </a:extLst>
            </xdr:cNvPr>
            <xdr:cNvGrpSpPr/>
          </xdr:nvGrpSpPr>
          <xdr:grpSpPr>
            <a:xfrm>
              <a:off x="9167184" y="4840782"/>
              <a:ext cx="833806" cy="532469"/>
              <a:chOff x="9167184" y="4840782"/>
              <a:chExt cx="833806" cy="532469"/>
            </a:xfrm>
          </xdr:grpSpPr>
          <xdr:sp macro="" textlink="">
            <xdr:nvSpPr>
              <xdr:cNvPr id="1604" name="正方形/長方形 1603">
                <a:extLst>
                  <a:ext uri="{FF2B5EF4-FFF2-40B4-BE49-F238E27FC236}">
                    <a16:creationId xmlns:a16="http://schemas.microsoft.com/office/drawing/2014/main" id="{00000000-0008-0000-0E00-000044060000}"/>
                  </a:ext>
                </a:extLst>
              </xdr:cNvPr>
              <xdr:cNvSpPr/>
            </xdr:nvSpPr>
            <xdr:spPr>
              <a:xfrm>
                <a:off x="9180366"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05" name="直線コネクタ 1604">
                <a:extLst>
                  <a:ext uri="{FF2B5EF4-FFF2-40B4-BE49-F238E27FC236}">
                    <a16:creationId xmlns:a16="http://schemas.microsoft.com/office/drawing/2014/main" id="{00000000-0008-0000-0E00-000045060000}"/>
                  </a:ext>
                </a:extLst>
              </xdr:cNvPr>
              <xdr:cNvCxnSpPr/>
            </xdr:nvCxnSpPr>
            <xdr:spPr>
              <a:xfrm flipH="1">
                <a:off x="9236269" y="5326003"/>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06" name="正方形/長方形 1605">
                <a:extLst>
                  <a:ext uri="{FF2B5EF4-FFF2-40B4-BE49-F238E27FC236}">
                    <a16:creationId xmlns:a16="http://schemas.microsoft.com/office/drawing/2014/main" id="{00000000-0008-0000-0E00-000046060000}"/>
                  </a:ext>
                </a:extLst>
              </xdr:cNvPr>
              <xdr:cNvSpPr/>
            </xdr:nvSpPr>
            <xdr:spPr>
              <a:xfrm>
                <a:off x="9773950"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07" name="直線コネクタ 1606">
                <a:extLst>
                  <a:ext uri="{FF2B5EF4-FFF2-40B4-BE49-F238E27FC236}">
                    <a16:creationId xmlns:a16="http://schemas.microsoft.com/office/drawing/2014/main" id="{00000000-0008-0000-0E00-000047060000}"/>
                  </a:ext>
                </a:extLst>
              </xdr:cNvPr>
              <xdr:cNvCxnSpPr/>
            </xdr:nvCxnSpPr>
            <xdr:spPr>
              <a:xfrm flipH="1">
                <a:off x="9673287" y="5330057"/>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08" name="正方形/長方形 1607">
                <a:extLst>
                  <a:ext uri="{FF2B5EF4-FFF2-40B4-BE49-F238E27FC236}">
                    <a16:creationId xmlns:a16="http://schemas.microsoft.com/office/drawing/2014/main" id="{00000000-0008-0000-0E00-000048060000}"/>
                  </a:ext>
                </a:extLst>
              </xdr:cNvPr>
              <xdr:cNvSpPr/>
            </xdr:nvSpPr>
            <xdr:spPr>
              <a:xfrm>
                <a:off x="9167184" y="4845431"/>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09" name="直線コネクタ 1608">
                <a:extLst>
                  <a:ext uri="{FF2B5EF4-FFF2-40B4-BE49-F238E27FC236}">
                    <a16:creationId xmlns:a16="http://schemas.microsoft.com/office/drawing/2014/main" id="{00000000-0008-0000-0E00-000049060000}"/>
                  </a:ext>
                </a:extLst>
              </xdr:cNvPr>
              <xdr:cNvCxnSpPr/>
            </xdr:nvCxnSpPr>
            <xdr:spPr>
              <a:xfrm flipH="1">
                <a:off x="9223088" y="4888217"/>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10" name="正方形/長方形 1609">
                <a:extLst>
                  <a:ext uri="{FF2B5EF4-FFF2-40B4-BE49-F238E27FC236}">
                    <a16:creationId xmlns:a16="http://schemas.microsoft.com/office/drawing/2014/main" id="{00000000-0008-0000-0E00-00004A060000}"/>
                  </a:ext>
                </a:extLst>
              </xdr:cNvPr>
              <xdr:cNvSpPr/>
            </xdr:nvSpPr>
            <xdr:spPr>
              <a:xfrm>
                <a:off x="9778344" y="4840782"/>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11" name="直線コネクタ 1610">
                <a:extLst>
                  <a:ext uri="{FF2B5EF4-FFF2-40B4-BE49-F238E27FC236}">
                    <a16:creationId xmlns:a16="http://schemas.microsoft.com/office/drawing/2014/main" id="{00000000-0008-0000-0E00-00004B060000}"/>
                  </a:ext>
                </a:extLst>
              </xdr:cNvPr>
              <xdr:cNvCxnSpPr/>
            </xdr:nvCxnSpPr>
            <xdr:spPr>
              <a:xfrm flipH="1">
                <a:off x="9677681" y="4887622"/>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612" name="直線コネクタ 1611">
                <a:extLst>
                  <a:ext uri="{FF2B5EF4-FFF2-40B4-BE49-F238E27FC236}">
                    <a16:creationId xmlns:a16="http://schemas.microsoft.com/office/drawing/2014/main" id="{00000000-0008-0000-0E00-00004C060000}"/>
                  </a:ext>
                </a:extLst>
              </xdr:cNvPr>
              <xdr:cNvCxnSpPr>
                <a:cxnSpLocks/>
                <a:endCxn id="1603" idx="0"/>
              </xdr:cNvCxnSpPr>
            </xdr:nvCxnSpPr>
            <xdr:spPr>
              <a:xfrm>
                <a:off x="9532936" y="4944682"/>
                <a:ext cx="468054" cy="185373"/>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603" name="四角形: 角を丸くする 1602">
              <a:extLst>
                <a:ext uri="{FF2B5EF4-FFF2-40B4-BE49-F238E27FC236}">
                  <a16:creationId xmlns:a16="http://schemas.microsoft.com/office/drawing/2014/main" id="{00000000-0008-0000-0E00-000043060000}"/>
                </a:ext>
              </a:extLst>
            </xdr:cNvPr>
            <xdr:cNvSpPr/>
          </xdr:nvSpPr>
          <xdr:spPr>
            <a:xfrm>
              <a:off x="9921326" y="5130055"/>
              <a:ext cx="159327" cy="117164"/>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599" name="テキスト ボックス 1598">
            <a:extLst>
              <a:ext uri="{FF2B5EF4-FFF2-40B4-BE49-F238E27FC236}">
                <a16:creationId xmlns:a16="http://schemas.microsoft.com/office/drawing/2014/main" id="{00000000-0008-0000-0E00-00003F060000}"/>
              </a:ext>
            </a:extLst>
          </xdr:cNvPr>
          <xdr:cNvSpPr txBox="1"/>
        </xdr:nvSpPr>
        <xdr:spPr>
          <a:xfrm>
            <a:off x="18545175" y="3356463"/>
            <a:ext cx="743158" cy="2109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sp macro="" textlink="">
        <xdr:nvSpPr>
          <xdr:cNvPr id="1600" name="テキスト ボックス 1599">
            <a:extLst>
              <a:ext uri="{FF2B5EF4-FFF2-40B4-BE49-F238E27FC236}">
                <a16:creationId xmlns:a16="http://schemas.microsoft.com/office/drawing/2014/main" id="{00000000-0008-0000-0E00-000040060000}"/>
              </a:ext>
            </a:extLst>
          </xdr:cNvPr>
          <xdr:cNvSpPr txBox="1"/>
        </xdr:nvSpPr>
        <xdr:spPr>
          <a:xfrm>
            <a:off x="19267476" y="3067051"/>
            <a:ext cx="722954" cy="185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52</xdr:col>
      <xdr:colOff>200007</xdr:colOff>
      <xdr:row>13</xdr:row>
      <xdr:rowOff>83995</xdr:rowOff>
    </xdr:from>
    <xdr:to>
      <xdr:col>54</xdr:col>
      <xdr:colOff>39019</xdr:colOff>
      <xdr:row>18</xdr:row>
      <xdr:rowOff>89046</xdr:rowOff>
    </xdr:to>
    <xdr:grpSp>
      <xdr:nvGrpSpPr>
        <xdr:cNvPr id="1615" name="グループ化 1614">
          <a:extLst>
            <a:ext uri="{FF2B5EF4-FFF2-40B4-BE49-F238E27FC236}">
              <a16:creationId xmlns:a16="http://schemas.microsoft.com/office/drawing/2014/main" id="{00000000-0008-0000-0E00-00004F060000}"/>
            </a:ext>
          </a:extLst>
        </xdr:cNvPr>
        <xdr:cNvGrpSpPr/>
      </xdr:nvGrpSpPr>
      <xdr:grpSpPr>
        <a:xfrm>
          <a:off x="21801552" y="3212813"/>
          <a:ext cx="1201376" cy="1159597"/>
          <a:chOff x="20068292" y="2428876"/>
          <a:chExt cx="1217538" cy="1195677"/>
        </a:xfrm>
      </xdr:grpSpPr>
      <xdr:grpSp>
        <xdr:nvGrpSpPr>
          <xdr:cNvPr id="1616" name="グループ化 1615">
            <a:extLst>
              <a:ext uri="{FF2B5EF4-FFF2-40B4-BE49-F238E27FC236}">
                <a16:creationId xmlns:a16="http://schemas.microsoft.com/office/drawing/2014/main" id="{00000000-0008-0000-0E00-000050060000}"/>
              </a:ext>
            </a:extLst>
          </xdr:cNvPr>
          <xdr:cNvGrpSpPr/>
        </xdr:nvGrpSpPr>
        <xdr:grpSpPr>
          <a:xfrm rot="16200000" flipV="1">
            <a:off x="20011340" y="2534301"/>
            <a:ext cx="890312" cy="776408"/>
            <a:chOff x="9167184" y="4840782"/>
            <a:chExt cx="891169" cy="793663"/>
          </a:xfrm>
        </xdr:grpSpPr>
        <xdr:grpSp>
          <xdr:nvGrpSpPr>
            <xdr:cNvPr id="1619" name="グループ化 1618">
              <a:extLst>
                <a:ext uri="{FF2B5EF4-FFF2-40B4-BE49-F238E27FC236}">
                  <a16:creationId xmlns:a16="http://schemas.microsoft.com/office/drawing/2014/main" id="{00000000-0008-0000-0E00-000053060000}"/>
                </a:ext>
              </a:extLst>
            </xdr:cNvPr>
            <xdr:cNvGrpSpPr/>
          </xdr:nvGrpSpPr>
          <xdr:grpSpPr>
            <a:xfrm>
              <a:off x="9342756" y="4841080"/>
              <a:ext cx="358159" cy="793365"/>
              <a:chOff x="8396017" y="2159787"/>
              <a:chExt cx="384282" cy="802990"/>
            </a:xfrm>
          </xdr:grpSpPr>
          <xdr:sp macro="" textlink="">
            <xdr:nvSpPr>
              <xdr:cNvPr id="1631" name="正方形/長方形 1630">
                <a:extLst>
                  <a:ext uri="{FF2B5EF4-FFF2-40B4-BE49-F238E27FC236}">
                    <a16:creationId xmlns:a16="http://schemas.microsoft.com/office/drawing/2014/main" id="{00000000-0008-0000-0E00-00005F060000}"/>
                  </a:ext>
                </a:extLst>
              </xdr:cNvPr>
              <xdr:cNvSpPr/>
            </xdr:nvSpPr>
            <xdr:spPr>
              <a:xfrm>
                <a:off x="8425054" y="2159787"/>
                <a:ext cx="324971" cy="537292"/>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32" name="四角形: 角を丸くする 1631">
                <a:extLst>
                  <a:ext uri="{FF2B5EF4-FFF2-40B4-BE49-F238E27FC236}">
                    <a16:creationId xmlns:a16="http://schemas.microsoft.com/office/drawing/2014/main" id="{00000000-0008-0000-0E00-000060060000}"/>
                  </a:ext>
                </a:extLst>
              </xdr:cNvPr>
              <xdr:cNvSpPr/>
            </xdr:nvSpPr>
            <xdr:spPr>
              <a:xfrm>
                <a:off x="8396017" y="2703649"/>
                <a:ext cx="384282" cy="259128"/>
              </a:xfrm>
              <a:prstGeom prst="round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1620" name="グループ化 1619">
              <a:extLst>
                <a:ext uri="{FF2B5EF4-FFF2-40B4-BE49-F238E27FC236}">
                  <a16:creationId xmlns:a16="http://schemas.microsoft.com/office/drawing/2014/main" id="{00000000-0008-0000-0E00-000054060000}"/>
                </a:ext>
              </a:extLst>
            </xdr:cNvPr>
            <xdr:cNvGrpSpPr/>
          </xdr:nvGrpSpPr>
          <xdr:grpSpPr>
            <a:xfrm>
              <a:off x="9167184" y="4840782"/>
              <a:ext cx="776443" cy="532469"/>
              <a:chOff x="9167184" y="4840782"/>
              <a:chExt cx="776443" cy="532469"/>
            </a:xfrm>
          </xdr:grpSpPr>
          <xdr:sp macro="" textlink="">
            <xdr:nvSpPr>
              <xdr:cNvPr id="1622" name="正方形/長方形 1621">
                <a:extLst>
                  <a:ext uri="{FF2B5EF4-FFF2-40B4-BE49-F238E27FC236}">
                    <a16:creationId xmlns:a16="http://schemas.microsoft.com/office/drawing/2014/main" id="{00000000-0008-0000-0E00-000056060000}"/>
                  </a:ext>
                </a:extLst>
              </xdr:cNvPr>
              <xdr:cNvSpPr/>
            </xdr:nvSpPr>
            <xdr:spPr>
              <a:xfrm>
                <a:off x="9180366"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23" name="直線コネクタ 1622">
                <a:extLst>
                  <a:ext uri="{FF2B5EF4-FFF2-40B4-BE49-F238E27FC236}">
                    <a16:creationId xmlns:a16="http://schemas.microsoft.com/office/drawing/2014/main" id="{00000000-0008-0000-0E00-000057060000}"/>
                  </a:ext>
                </a:extLst>
              </xdr:cNvPr>
              <xdr:cNvCxnSpPr/>
            </xdr:nvCxnSpPr>
            <xdr:spPr>
              <a:xfrm flipH="1">
                <a:off x="9236269" y="5326003"/>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24" name="正方形/長方形 1623">
                <a:extLst>
                  <a:ext uri="{FF2B5EF4-FFF2-40B4-BE49-F238E27FC236}">
                    <a16:creationId xmlns:a16="http://schemas.microsoft.com/office/drawing/2014/main" id="{00000000-0008-0000-0E00-000058060000}"/>
                  </a:ext>
                </a:extLst>
              </xdr:cNvPr>
              <xdr:cNvSpPr/>
            </xdr:nvSpPr>
            <xdr:spPr>
              <a:xfrm>
                <a:off x="9773950" y="5283217"/>
                <a:ext cx="85301" cy="900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25" name="直線コネクタ 1624">
                <a:extLst>
                  <a:ext uri="{FF2B5EF4-FFF2-40B4-BE49-F238E27FC236}">
                    <a16:creationId xmlns:a16="http://schemas.microsoft.com/office/drawing/2014/main" id="{00000000-0008-0000-0E00-000059060000}"/>
                  </a:ext>
                </a:extLst>
              </xdr:cNvPr>
              <xdr:cNvCxnSpPr/>
            </xdr:nvCxnSpPr>
            <xdr:spPr>
              <a:xfrm flipH="1">
                <a:off x="9673287" y="5330057"/>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26" name="正方形/長方形 1625">
                <a:extLst>
                  <a:ext uri="{FF2B5EF4-FFF2-40B4-BE49-F238E27FC236}">
                    <a16:creationId xmlns:a16="http://schemas.microsoft.com/office/drawing/2014/main" id="{00000000-0008-0000-0E00-00005A060000}"/>
                  </a:ext>
                </a:extLst>
              </xdr:cNvPr>
              <xdr:cNvSpPr/>
            </xdr:nvSpPr>
            <xdr:spPr>
              <a:xfrm>
                <a:off x="9167184" y="4845431"/>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27" name="直線コネクタ 1626">
                <a:extLst>
                  <a:ext uri="{FF2B5EF4-FFF2-40B4-BE49-F238E27FC236}">
                    <a16:creationId xmlns:a16="http://schemas.microsoft.com/office/drawing/2014/main" id="{00000000-0008-0000-0E00-00005B060000}"/>
                  </a:ext>
                </a:extLst>
              </xdr:cNvPr>
              <xdr:cNvCxnSpPr/>
            </xdr:nvCxnSpPr>
            <xdr:spPr>
              <a:xfrm flipH="1">
                <a:off x="9223088" y="4888217"/>
                <a:ext cx="136481"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628" name="正方形/長方形 1627">
                <a:extLst>
                  <a:ext uri="{FF2B5EF4-FFF2-40B4-BE49-F238E27FC236}">
                    <a16:creationId xmlns:a16="http://schemas.microsoft.com/office/drawing/2014/main" id="{00000000-0008-0000-0E00-00005C060000}"/>
                  </a:ext>
                </a:extLst>
              </xdr:cNvPr>
              <xdr:cNvSpPr/>
            </xdr:nvSpPr>
            <xdr:spPr>
              <a:xfrm>
                <a:off x="9778344" y="4840782"/>
                <a:ext cx="85301" cy="904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29" name="直線コネクタ 1628">
                <a:extLst>
                  <a:ext uri="{FF2B5EF4-FFF2-40B4-BE49-F238E27FC236}">
                    <a16:creationId xmlns:a16="http://schemas.microsoft.com/office/drawing/2014/main" id="{00000000-0008-0000-0E00-00005D060000}"/>
                  </a:ext>
                </a:extLst>
              </xdr:cNvPr>
              <xdr:cNvCxnSpPr/>
            </xdr:nvCxnSpPr>
            <xdr:spPr>
              <a:xfrm flipH="1">
                <a:off x="9677681" y="4887622"/>
                <a:ext cx="135543" cy="0"/>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630" name="直線コネクタ 1629">
                <a:extLst>
                  <a:ext uri="{FF2B5EF4-FFF2-40B4-BE49-F238E27FC236}">
                    <a16:creationId xmlns:a16="http://schemas.microsoft.com/office/drawing/2014/main" id="{00000000-0008-0000-0E00-00005E060000}"/>
                  </a:ext>
                </a:extLst>
              </xdr:cNvPr>
              <xdr:cNvCxnSpPr>
                <a:endCxn id="1621" idx="0"/>
              </xdr:cNvCxnSpPr>
            </xdr:nvCxnSpPr>
            <xdr:spPr>
              <a:xfrm rot="16200000" flipH="1">
                <a:off x="9616303" y="4861315"/>
                <a:ext cx="243957" cy="41069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621" name="四角形: 角を丸くする 1620">
              <a:extLst>
                <a:ext uri="{FF2B5EF4-FFF2-40B4-BE49-F238E27FC236}">
                  <a16:creationId xmlns:a16="http://schemas.microsoft.com/office/drawing/2014/main" id="{00000000-0008-0000-0E00-000055060000}"/>
                </a:ext>
              </a:extLst>
            </xdr:cNvPr>
            <xdr:cNvSpPr/>
          </xdr:nvSpPr>
          <xdr:spPr>
            <a:xfrm rot="16200000">
              <a:off x="9919634" y="5131274"/>
              <a:ext cx="162712" cy="114727"/>
            </a:xfrm>
            <a:prstGeom prst="roundRect">
              <a:avLst/>
            </a:prstGeom>
            <a:solidFill>
              <a:schemeClr val="bg1"/>
            </a:solidFill>
            <a:ln w="285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17" name="テキスト ボックス 1616">
            <a:extLst>
              <a:ext uri="{FF2B5EF4-FFF2-40B4-BE49-F238E27FC236}">
                <a16:creationId xmlns:a16="http://schemas.microsoft.com/office/drawing/2014/main" id="{00000000-0008-0000-0E00-000051060000}"/>
              </a:ext>
            </a:extLst>
          </xdr:cNvPr>
          <xdr:cNvSpPr txBox="1"/>
        </xdr:nvSpPr>
        <xdr:spPr>
          <a:xfrm>
            <a:off x="20145375" y="3413613"/>
            <a:ext cx="743158" cy="2109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高所作業車</a:t>
            </a:r>
          </a:p>
        </xdr:txBody>
      </xdr:sp>
      <xdr:sp macro="" textlink="">
        <xdr:nvSpPr>
          <xdr:cNvPr id="1618" name="テキスト ボックス 1617">
            <a:extLst>
              <a:ext uri="{FF2B5EF4-FFF2-40B4-BE49-F238E27FC236}">
                <a16:creationId xmlns:a16="http://schemas.microsoft.com/office/drawing/2014/main" id="{00000000-0008-0000-0E00-000052060000}"/>
              </a:ext>
            </a:extLst>
          </xdr:cNvPr>
          <xdr:cNvSpPr txBox="1"/>
        </xdr:nvSpPr>
        <xdr:spPr>
          <a:xfrm>
            <a:off x="20562876" y="2428876"/>
            <a:ext cx="722954" cy="185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54</xdr:col>
      <xdr:colOff>470190</xdr:colOff>
      <xdr:row>13</xdr:row>
      <xdr:rowOff>138835</xdr:rowOff>
    </xdr:from>
    <xdr:to>
      <xdr:col>57</xdr:col>
      <xdr:colOff>45151</xdr:colOff>
      <xdr:row>18</xdr:row>
      <xdr:rowOff>222353</xdr:rowOff>
    </xdr:to>
    <xdr:grpSp>
      <xdr:nvGrpSpPr>
        <xdr:cNvPr id="1633" name="グループ化 1632">
          <a:extLst>
            <a:ext uri="{FF2B5EF4-FFF2-40B4-BE49-F238E27FC236}">
              <a16:creationId xmlns:a16="http://schemas.microsoft.com/office/drawing/2014/main" id="{00000000-0008-0000-0E00-000061060000}"/>
            </a:ext>
          </a:extLst>
        </xdr:cNvPr>
        <xdr:cNvGrpSpPr/>
      </xdr:nvGrpSpPr>
      <xdr:grpSpPr>
        <a:xfrm>
          <a:off x="23434099" y="3267653"/>
          <a:ext cx="1618507" cy="1238064"/>
          <a:chOff x="21336000" y="2397125"/>
          <a:chExt cx="1625434" cy="1274144"/>
        </a:xfrm>
      </xdr:grpSpPr>
      <xdr:grpSp>
        <xdr:nvGrpSpPr>
          <xdr:cNvPr id="1634" name="グループ化 1633">
            <a:extLst>
              <a:ext uri="{FF2B5EF4-FFF2-40B4-BE49-F238E27FC236}">
                <a16:creationId xmlns:a16="http://schemas.microsoft.com/office/drawing/2014/main" id="{00000000-0008-0000-0E00-000062060000}"/>
              </a:ext>
            </a:extLst>
          </xdr:cNvPr>
          <xdr:cNvGrpSpPr/>
        </xdr:nvGrpSpPr>
        <xdr:grpSpPr>
          <a:xfrm>
            <a:off x="21398919" y="2443909"/>
            <a:ext cx="1283710" cy="947972"/>
            <a:chOff x="9001125" y="4731036"/>
            <a:chExt cx="1537985" cy="956227"/>
          </a:xfrm>
        </xdr:grpSpPr>
        <xdr:sp macro="" textlink="">
          <xdr:nvSpPr>
            <xdr:cNvPr id="1637" name="正方形/長方形 1636">
              <a:extLst>
                <a:ext uri="{FF2B5EF4-FFF2-40B4-BE49-F238E27FC236}">
                  <a16:creationId xmlns:a16="http://schemas.microsoft.com/office/drawing/2014/main" id="{00000000-0008-0000-0E00-00006506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38" name="正方形/長方形 1637">
              <a:extLst>
                <a:ext uri="{FF2B5EF4-FFF2-40B4-BE49-F238E27FC236}">
                  <a16:creationId xmlns:a16="http://schemas.microsoft.com/office/drawing/2014/main" id="{00000000-0008-0000-0E00-00006606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39" name="正方形/長方形 1638">
              <a:extLst>
                <a:ext uri="{FF2B5EF4-FFF2-40B4-BE49-F238E27FC236}">
                  <a16:creationId xmlns:a16="http://schemas.microsoft.com/office/drawing/2014/main" id="{00000000-0008-0000-0E00-00006706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0" name="正方形/長方形 1639">
              <a:extLst>
                <a:ext uri="{FF2B5EF4-FFF2-40B4-BE49-F238E27FC236}">
                  <a16:creationId xmlns:a16="http://schemas.microsoft.com/office/drawing/2014/main" id="{00000000-0008-0000-0E00-00006806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1" name="正方形/長方形 1640">
              <a:extLst>
                <a:ext uri="{FF2B5EF4-FFF2-40B4-BE49-F238E27FC236}">
                  <a16:creationId xmlns:a16="http://schemas.microsoft.com/office/drawing/2014/main" id="{00000000-0008-0000-0E00-00006906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2" name="正方形/長方形 1641">
              <a:extLst>
                <a:ext uri="{FF2B5EF4-FFF2-40B4-BE49-F238E27FC236}">
                  <a16:creationId xmlns:a16="http://schemas.microsoft.com/office/drawing/2014/main" id="{00000000-0008-0000-0E00-00006A06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3" name="正方形/長方形 1642">
              <a:extLst>
                <a:ext uri="{FF2B5EF4-FFF2-40B4-BE49-F238E27FC236}">
                  <a16:creationId xmlns:a16="http://schemas.microsoft.com/office/drawing/2014/main" id="{00000000-0008-0000-0E00-00006B06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4" name="正方形/長方形 1643">
              <a:extLst>
                <a:ext uri="{FF2B5EF4-FFF2-40B4-BE49-F238E27FC236}">
                  <a16:creationId xmlns:a16="http://schemas.microsoft.com/office/drawing/2014/main" id="{00000000-0008-0000-0E00-00006C06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5" name="正方形/長方形 1644">
              <a:extLst>
                <a:ext uri="{FF2B5EF4-FFF2-40B4-BE49-F238E27FC236}">
                  <a16:creationId xmlns:a16="http://schemas.microsoft.com/office/drawing/2014/main" id="{00000000-0008-0000-0E00-00006D06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46" name="正方形/長方形 1645">
              <a:extLst>
                <a:ext uri="{FF2B5EF4-FFF2-40B4-BE49-F238E27FC236}">
                  <a16:creationId xmlns:a16="http://schemas.microsoft.com/office/drawing/2014/main" id="{00000000-0008-0000-0E00-00006E06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35" name="テキスト ボックス 1634">
            <a:extLst>
              <a:ext uri="{FF2B5EF4-FFF2-40B4-BE49-F238E27FC236}">
                <a16:creationId xmlns:a16="http://schemas.microsoft.com/office/drawing/2014/main" id="{00000000-0008-0000-0E00-000063060000}"/>
              </a:ext>
            </a:extLst>
          </xdr:cNvPr>
          <xdr:cNvSpPr txBox="1"/>
        </xdr:nvSpPr>
        <xdr:spPr>
          <a:xfrm>
            <a:off x="21336000" y="3419475"/>
            <a:ext cx="1046105" cy="25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sp macro="" textlink="">
        <xdr:nvSpPr>
          <xdr:cNvPr id="1636" name="テキスト ボックス 1635">
            <a:extLst>
              <a:ext uri="{FF2B5EF4-FFF2-40B4-BE49-F238E27FC236}">
                <a16:creationId xmlns:a16="http://schemas.microsoft.com/office/drawing/2014/main" id="{00000000-0008-0000-0E00-000064060000}"/>
              </a:ext>
            </a:extLst>
          </xdr:cNvPr>
          <xdr:cNvSpPr txBox="1"/>
        </xdr:nvSpPr>
        <xdr:spPr>
          <a:xfrm>
            <a:off x="22240266" y="2397125"/>
            <a:ext cx="721168" cy="1862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57</xdr:col>
      <xdr:colOff>122351</xdr:colOff>
      <xdr:row>12</xdr:row>
      <xdr:rowOff>79228</xdr:rowOff>
    </xdr:from>
    <xdr:to>
      <xdr:col>59</xdr:col>
      <xdr:colOff>311813</xdr:colOff>
      <xdr:row>19</xdr:row>
      <xdr:rowOff>11071</xdr:rowOff>
    </xdr:to>
    <xdr:grpSp>
      <xdr:nvGrpSpPr>
        <xdr:cNvPr id="1647" name="グループ化 1646">
          <a:extLst>
            <a:ext uri="{FF2B5EF4-FFF2-40B4-BE49-F238E27FC236}">
              <a16:creationId xmlns:a16="http://schemas.microsoft.com/office/drawing/2014/main" id="{00000000-0008-0000-0E00-00006F060000}"/>
            </a:ext>
          </a:extLst>
        </xdr:cNvPr>
        <xdr:cNvGrpSpPr/>
      </xdr:nvGrpSpPr>
      <xdr:grpSpPr>
        <a:xfrm>
          <a:off x="25129806" y="2977137"/>
          <a:ext cx="1551825" cy="1548207"/>
          <a:chOff x="23002266" y="2247465"/>
          <a:chExt cx="1561064" cy="1595254"/>
        </a:xfrm>
      </xdr:grpSpPr>
      <xdr:grpSp>
        <xdr:nvGrpSpPr>
          <xdr:cNvPr id="1648" name="グループ化 1647">
            <a:extLst>
              <a:ext uri="{FF2B5EF4-FFF2-40B4-BE49-F238E27FC236}">
                <a16:creationId xmlns:a16="http://schemas.microsoft.com/office/drawing/2014/main" id="{00000000-0008-0000-0E00-000070060000}"/>
              </a:ext>
            </a:extLst>
          </xdr:cNvPr>
          <xdr:cNvGrpSpPr/>
        </xdr:nvGrpSpPr>
        <xdr:grpSpPr>
          <a:xfrm rot="16200000">
            <a:off x="23284869" y="2415334"/>
            <a:ext cx="1283710" cy="947972"/>
            <a:chOff x="9001125" y="4731036"/>
            <a:chExt cx="1537985" cy="956227"/>
          </a:xfrm>
        </xdr:grpSpPr>
        <xdr:sp macro="" textlink="">
          <xdr:nvSpPr>
            <xdr:cNvPr id="1651" name="正方形/長方形 1650">
              <a:extLst>
                <a:ext uri="{FF2B5EF4-FFF2-40B4-BE49-F238E27FC236}">
                  <a16:creationId xmlns:a16="http://schemas.microsoft.com/office/drawing/2014/main" id="{00000000-0008-0000-0E00-000073060000}"/>
                </a:ext>
              </a:extLst>
            </xdr:cNvPr>
            <xdr:cNvSpPr/>
          </xdr:nvSpPr>
          <xdr:spPr>
            <a:xfrm>
              <a:off x="9989344" y="5536407"/>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2" name="正方形/長方形 1651">
              <a:extLst>
                <a:ext uri="{FF2B5EF4-FFF2-40B4-BE49-F238E27FC236}">
                  <a16:creationId xmlns:a16="http://schemas.microsoft.com/office/drawing/2014/main" id="{00000000-0008-0000-0E00-000074060000}"/>
                </a:ext>
              </a:extLst>
            </xdr:cNvPr>
            <xdr:cNvSpPr/>
          </xdr:nvSpPr>
          <xdr:spPr>
            <a:xfrm>
              <a:off x="9983391" y="4988719"/>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3" name="正方形/長方形 1652">
              <a:extLst>
                <a:ext uri="{FF2B5EF4-FFF2-40B4-BE49-F238E27FC236}">
                  <a16:creationId xmlns:a16="http://schemas.microsoft.com/office/drawing/2014/main" id="{00000000-0008-0000-0E00-000075060000}"/>
                </a:ext>
              </a:extLst>
            </xdr:cNvPr>
            <xdr:cNvSpPr/>
          </xdr:nvSpPr>
          <xdr:spPr>
            <a:xfrm>
              <a:off x="9001125" y="5542360"/>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4" name="正方形/長方形 1653">
              <a:extLst>
                <a:ext uri="{FF2B5EF4-FFF2-40B4-BE49-F238E27FC236}">
                  <a16:creationId xmlns:a16="http://schemas.microsoft.com/office/drawing/2014/main" id="{00000000-0008-0000-0E00-000076060000}"/>
                </a:ext>
              </a:extLst>
            </xdr:cNvPr>
            <xdr:cNvSpPr/>
          </xdr:nvSpPr>
          <xdr:spPr>
            <a:xfrm>
              <a:off x="9024937" y="4982766"/>
              <a:ext cx="90199" cy="904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5" name="正方形/長方形 1654">
              <a:extLst>
                <a:ext uri="{FF2B5EF4-FFF2-40B4-BE49-F238E27FC236}">
                  <a16:creationId xmlns:a16="http://schemas.microsoft.com/office/drawing/2014/main" id="{00000000-0008-0000-0E00-000077060000}"/>
                </a:ext>
              </a:extLst>
            </xdr:cNvPr>
            <xdr:cNvSpPr/>
          </xdr:nvSpPr>
          <xdr:spPr>
            <a:xfrm>
              <a:off x="9328940" y="4899620"/>
              <a:ext cx="414038" cy="787643"/>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6" name="正方形/長方形 1655">
              <a:extLst>
                <a:ext uri="{FF2B5EF4-FFF2-40B4-BE49-F238E27FC236}">
                  <a16:creationId xmlns:a16="http://schemas.microsoft.com/office/drawing/2014/main" id="{00000000-0008-0000-0E00-000078060000}"/>
                </a:ext>
              </a:extLst>
            </xdr:cNvPr>
            <xdr:cNvSpPr/>
          </xdr:nvSpPr>
          <xdr:spPr>
            <a:xfrm rot="5400000">
              <a:off x="9853014" y="544770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7" name="正方形/長方形 1656">
              <a:extLst>
                <a:ext uri="{FF2B5EF4-FFF2-40B4-BE49-F238E27FC236}">
                  <a16:creationId xmlns:a16="http://schemas.microsoft.com/office/drawing/2014/main" id="{00000000-0008-0000-0E00-000079060000}"/>
                </a:ext>
              </a:extLst>
            </xdr:cNvPr>
            <xdr:cNvSpPr/>
          </xdr:nvSpPr>
          <xdr:spPr>
            <a:xfrm rot="5400000">
              <a:off x="9853014" y="4900019"/>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8" name="正方形/長方形 1657">
              <a:extLst>
                <a:ext uri="{FF2B5EF4-FFF2-40B4-BE49-F238E27FC236}">
                  <a16:creationId xmlns:a16="http://schemas.microsoft.com/office/drawing/2014/main" id="{00000000-0008-0000-0E00-00007A060000}"/>
                </a:ext>
              </a:extLst>
            </xdr:cNvPr>
            <xdr:cNvSpPr/>
          </xdr:nvSpPr>
          <xdr:spPr>
            <a:xfrm rot="5400000">
              <a:off x="9174358" y="4894066"/>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9" name="正方形/長方形 1658">
              <a:extLst>
                <a:ext uri="{FF2B5EF4-FFF2-40B4-BE49-F238E27FC236}">
                  <a16:creationId xmlns:a16="http://schemas.microsoft.com/office/drawing/2014/main" id="{00000000-0008-0000-0E00-00007B060000}"/>
                </a:ext>
              </a:extLst>
            </xdr:cNvPr>
            <xdr:cNvSpPr/>
          </xdr:nvSpPr>
          <xdr:spPr>
            <a:xfrm rot="5400000">
              <a:off x="9174358" y="5459613"/>
              <a:ext cx="45719" cy="262655"/>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0" name="正方形/長方形 1659">
              <a:extLst>
                <a:ext uri="{FF2B5EF4-FFF2-40B4-BE49-F238E27FC236}">
                  <a16:creationId xmlns:a16="http://schemas.microsoft.com/office/drawing/2014/main" id="{00000000-0008-0000-0E00-00007C060000}"/>
                </a:ext>
              </a:extLst>
            </xdr:cNvPr>
            <xdr:cNvSpPr/>
          </xdr:nvSpPr>
          <xdr:spPr>
            <a:xfrm rot="2907148" flipH="1">
              <a:off x="9936425" y="4174413"/>
              <a:ext cx="46061" cy="1159308"/>
            </a:xfrm>
            <a:prstGeom prst="rect">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49" name="テキスト ボックス 1648">
            <a:extLst>
              <a:ext uri="{FF2B5EF4-FFF2-40B4-BE49-F238E27FC236}">
                <a16:creationId xmlns:a16="http://schemas.microsoft.com/office/drawing/2014/main" id="{00000000-0008-0000-0E00-000071060000}"/>
              </a:ext>
            </a:extLst>
          </xdr:cNvPr>
          <xdr:cNvSpPr txBox="1"/>
        </xdr:nvSpPr>
        <xdr:spPr>
          <a:xfrm>
            <a:off x="23517225" y="3590925"/>
            <a:ext cx="1046105" cy="25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ラフタークレーン</a:t>
            </a:r>
          </a:p>
        </xdr:txBody>
      </xdr:sp>
      <xdr:sp macro="" textlink="">
        <xdr:nvSpPr>
          <xdr:cNvPr id="1650" name="テキスト ボックス 1649">
            <a:extLst>
              <a:ext uri="{FF2B5EF4-FFF2-40B4-BE49-F238E27FC236}">
                <a16:creationId xmlns:a16="http://schemas.microsoft.com/office/drawing/2014/main" id="{00000000-0008-0000-0E00-000072060000}"/>
              </a:ext>
            </a:extLst>
          </xdr:cNvPr>
          <xdr:cNvSpPr txBox="1"/>
        </xdr:nvSpPr>
        <xdr:spPr>
          <a:xfrm>
            <a:off x="23002266" y="2854325"/>
            <a:ext cx="721168" cy="1862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t>(            )m</a:t>
            </a:r>
            <a:endParaRPr kumimoji="1" lang="ja-JP" altLang="en-US" sz="800"/>
          </a:p>
        </xdr:txBody>
      </xdr:sp>
    </xdr:grpSp>
    <xdr:clientData/>
  </xdr:twoCellAnchor>
  <xdr:twoCellAnchor>
    <xdr:from>
      <xdr:col>48</xdr:col>
      <xdr:colOff>554180</xdr:colOff>
      <xdr:row>2</xdr:row>
      <xdr:rowOff>190501</xdr:rowOff>
    </xdr:from>
    <xdr:to>
      <xdr:col>59</xdr:col>
      <xdr:colOff>554186</xdr:colOff>
      <xdr:row>34</xdr:row>
      <xdr:rowOff>138549</xdr:rowOff>
    </xdr:to>
    <xdr:grpSp>
      <xdr:nvGrpSpPr>
        <xdr:cNvPr id="1661" name="グループ化 1660">
          <a:extLst>
            <a:ext uri="{FF2B5EF4-FFF2-40B4-BE49-F238E27FC236}">
              <a16:creationId xmlns:a16="http://schemas.microsoft.com/office/drawing/2014/main" id="{00000000-0008-0000-0E00-00007D060000}"/>
            </a:ext>
          </a:extLst>
        </xdr:cNvPr>
        <xdr:cNvGrpSpPr/>
      </xdr:nvGrpSpPr>
      <xdr:grpSpPr>
        <a:xfrm>
          <a:off x="19430998" y="652319"/>
          <a:ext cx="7493006" cy="7464139"/>
          <a:chOff x="18253362" y="51955"/>
          <a:chExt cx="7620006" cy="7689276"/>
        </a:xfrm>
      </xdr:grpSpPr>
      <xdr:grpSp>
        <xdr:nvGrpSpPr>
          <xdr:cNvPr id="1662" name="グループ化 1661">
            <a:extLst>
              <a:ext uri="{FF2B5EF4-FFF2-40B4-BE49-F238E27FC236}">
                <a16:creationId xmlns:a16="http://schemas.microsoft.com/office/drawing/2014/main" id="{00000000-0008-0000-0E00-00007E060000}"/>
              </a:ext>
            </a:extLst>
          </xdr:cNvPr>
          <xdr:cNvGrpSpPr/>
        </xdr:nvGrpSpPr>
        <xdr:grpSpPr>
          <a:xfrm>
            <a:off x="18253365" y="467592"/>
            <a:ext cx="7620003" cy="7273639"/>
            <a:chOff x="17820410" y="467592"/>
            <a:chExt cx="7620003" cy="7273639"/>
          </a:xfrm>
        </xdr:grpSpPr>
        <xdr:sp macro="" textlink="">
          <xdr:nvSpPr>
            <xdr:cNvPr id="1664" name="正方形/長方形 1663">
              <a:extLst>
                <a:ext uri="{FF2B5EF4-FFF2-40B4-BE49-F238E27FC236}">
                  <a16:creationId xmlns:a16="http://schemas.microsoft.com/office/drawing/2014/main" id="{00000000-0008-0000-0E00-000080060000}"/>
                </a:ext>
              </a:extLst>
            </xdr:cNvPr>
            <xdr:cNvSpPr/>
          </xdr:nvSpPr>
          <xdr:spPr>
            <a:xfrm>
              <a:off x="17820410"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5" name="正方形/長方形 1664">
              <a:extLst>
                <a:ext uri="{FF2B5EF4-FFF2-40B4-BE49-F238E27FC236}">
                  <a16:creationId xmlns:a16="http://schemas.microsoft.com/office/drawing/2014/main" id="{00000000-0008-0000-0E00-000081060000}"/>
                </a:ext>
              </a:extLst>
            </xdr:cNvPr>
            <xdr:cNvSpPr/>
          </xdr:nvSpPr>
          <xdr:spPr>
            <a:xfrm>
              <a:off x="19725411"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6" name="正方形/長方形 1665">
              <a:extLst>
                <a:ext uri="{FF2B5EF4-FFF2-40B4-BE49-F238E27FC236}">
                  <a16:creationId xmlns:a16="http://schemas.microsoft.com/office/drawing/2014/main" id="{00000000-0008-0000-0E00-000082060000}"/>
                </a:ext>
              </a:extLst>
            </xdr:cNvPr>
            <xdr:cNvSpPr/>
          </xdr:nvSpPr>
          <xdr:spPr>
            <a:xfrm>
              <a:off x="21630411"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7" name="正方形/長方形 1666">
              <a:extLst>
                <a:ext uri="{FF2B5EF4-FFF2-40B4-BE49-F238E27FC236}">
                  <a16:creationId xmlns:a16="http://schemas.microsoft.com/office/drawing/2014/main" id="{00000000-0008-0000-0E00-000083060000}"/>
                </a:ext>
              </a:extLst>
            </xdr:cNvPr>
            <xdr:cNvSpPr/>
          </xdr:nvSpPr>
          <xdr:spPr>
            <a:xfrm>
              <a:off x="23535412" y="46759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8" name="正方形/長方形 1667">
              <a:extLst>
                <a:ext uri="{FF2B5EF4-FFF2-40B4-BE49-F238E27FC236}">
                  <a16:creationId xmlns:a16="http://schemas.microsoft.com/office/drawing/2014/main" id="{00000000-0008-0000-0E00-000084060000}"/>
                </a:ext>
              </a:extLst>
            </xdr:cNvPr>
            <xdr:cNvSpPr/>
          </xdr:nvSpPr>
          <xdr:spPr>
            <a:xfrm>
              <a:off x="17820410"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69" name="正方形/長方形 1668">
              <a:extLst>
                <a:ext uri="{FF2B5EF4-FFF2-40B4-BE49-F238E27FC236}">
                  <a16:creationId xmlns:a16="http://schemas.microsoft.com/office/drawing/2014/main" id="{00000000-0008-0000-0E00-000085060000}"/>
                </a:ext>
              </a:extLst>
            </xdr:cNvPr>
            <xdr:cNvSpPr/>
          </xdr:nvSpPr>
          <xdr:spPr>
            <a:xfrm>
              <a:off x="19725411"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0" name="正方形/長方形 1669">
              <a:extLst>
                <a:ext uri="{FF2B5EF4-FFF2-40B4-BE49-F238E27FC236}">
                  <a16:creationId xmlns:a16="http://schemas.microsoft.com/office/drawing/2014/main" id="{00000000-0008-0000-0E00-000086060000}"/>
                </a:ext>
              </a:extLst>
            </xdr:cNvPr>
            <xdr:cNvSpPr/>
          </xdr:nvSpPr>
          <xdr:spPr>
            <a:xfrm>
              <a:off x="21630411"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1" name="正方形/長方形 1670">
              <a:extLst>
                <a:ext uri="{FF2B5EF4-FFF2-40B4-BE49-F238E27FC236}">
                  <a16:creationId xmlns:a16="http://schemas.microsoft.com/office/drawing/2014/main" id="{00000000-0008-0000-0E00-000087060000}"/>
                </a:ext>
              </a:extLst>
            </xdr:cNvPr>
            <xdr:cNvSpPr/>
          </xdr:nvSpPr>
          <xdr:spPr>
            <a:xfrm>
              <a:off x="23535412" y="2286002"/>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2" name="正方形/長方形 1671">
              <a:extLst>
                <a:ext uri="{FF2B5EF4-FFF2-40B4-BE49-F238E27FC236}">
                  <a16:creationId xmlns:a16="http://schemas.microsoft.com/office/drawing/2014/main" id="{00000000-0008-0000-0E00-000088060000}"/>
                </a:ext>
              </a:extLst>
            </xdr:cNvPr>
            <xdr:cNvSpPr/>
          </xdr:nvSpPr>
          <xdr:spPr>
            <a:xfrm>
              <a:off x="17820411"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3" name="正方形/長方形 1672">
              <a:extLst>
                <a:ext uri="{FF2B5EF4-FFF2-40B4-BE49-F238E27FC236}">
                  <a16:creationId xmlns:a16="http://schemas.microsoft.com/office/drawing/2014/main" id="{00000000-0008-0000-0E00-000089060000}"/>
                </a:ext>
              </a:extLst>
            </xdr:cNvPr>
            <xdr:cNvSpPr/>
          </xdr:nvSpPr>
          <xdr:spPr>
            <a:xfrm>
              <a:off x="21630412"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4" name="正方形/長方形 1673">
              <a:extLst>
                <a:ext uri="{FF2B5EF4-FFF2-40B4-BE49-F238E27FC236}">
                  <a16:creationId xmlns:a16="http://schemas.microsoft.com/office/drawing/2014/main" id="{00000000-0008-0000-0E00-00008A060000}"/>
                </a:ext>
              </a:extLst>
            </xdr:cNvPr>
            <xdr:cNvSpPr/>
          </xdr:nvSpPr>
          <xdr:spPr>
            <a:xfrm>
              <a:off x="23535413" y="410441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5" name="正方形/長方形 1674">
              <a:extLst>
                <a:ext uri="{FF2B5EF4-FFF2-40B4-BE49-F238E27FC236}">
                  <a16:creationId xmlns:a16="http://schemas.microsoft.com/office/drawing/2014/main" id="{00000000-0008-0000-0E00-00008B060000}"/>
                </a:ext>
              </a:extLst>
            </xdr:cNvPr>
            <xdr:cNvSpPr/>
          </xdr:nvSpPr>
          <xdr:spPr>
            <a:xfrm>
              <a:off x="17820411"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6" name="正方形/長方形 1675">
              <a:extLst>
                <a:ext uri="{FF2B5EF4-FFF2-40B4-BE49-F238E27FC236}">
                  <a16:creationId xmlns:a16="http://schemas.microsoft.com/office/drawing/2014/main" id="{00000000-0008-0000-0E00-00008C060000}"/>
                </a:ext>
              </a:extLst>
            </xdr:cNvPr>
            <xdr:cNvSpPr/>
          </xdr:nvSpPr>
          <xdr:spPr>
            <a:xfrm>
              <a:off x="19725412"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7" name="正方形/長方形 1676">
              <a:extLst>
                <a:ext uri="{FF2B5EF4-FFF2-40B4-BE49-F238E27FC236}">
                  <a16:creationId xmlns:a16="http://schemas.microsoft.com/office/drawing/2014/main" id="{00000000-0008-0000-0E00-00008D060000}"/>
                </a:ext>
              </a:extLst>
            </xdr:cNvPr>
            <xdr:cNvSpPr/>
          </xdr:nvSpPr>
          <xdr:spPr>
            <a:xfrm>
              <a:off x="21630412"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78" name="正方形/長方形 1677">
              <a:extLst>
                <a:ext uri="{FF2B5EF4-FFF2-40B4-BE49-F238E27FC236}">
                  <a16:creationId xmlns:a16="http://schemas.microsoft.com/office/drawing/2014/main" id="{00000000-0008-0000-0E00-00008E060000}"/>
                </a:ext>
              </a:extLst>
            </xdr:cNvPr>
            <xdr:cNvSpPr/>
          </xdr:nvSpPr>
          <xdr:spPr>
            <a:xfrm>
              <a:off x="23535413" y="5922823"/>
              <a:ext cx="1905000" cy="1818408"/>
            </a:xfrm>
            <a:prstGeom prst="rect">
              <a:avLst/>
            </a:prstGeom>
            <a:noFill/>
            <a:ln w="571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663" name="テキスト ボックス 1662">
            <a:extLst>
              <a:ext uri="{FF2B5EF4-FFF2-40B4-BE49-F238E27FC236}">
                <a16:creationId xmlns:a16="http://schemas.microsoft.com/office/drawing/2014/main" id="{00000000-0008-0000-0E00-00007F060000}"/>
              </a:ext>
            </a:extLst>
          </xdr:cNvPr>
          <xdr:cNvSpPr txBox="1"/>
        </xdr:nvSpPr>
        <xdr:spPr>
          <a:xfrm>
            <a:off x="18253362" y="51955"/>
            <a:ext cx="848592" cy="3636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500" b="1"/>
              <a:t>標準図</a:t>
            </a:r>
          </a:p>
        </xdr:txBody>
      </xdr:sp>
    </xdr:grpSp>
    <xdr:clientData/>
  </xdr:twoCellAnchor>
  <xdr:twoCellAnchor>
    <xdr:from>
      <xdr:col>52</xdr:col>
      <xdr:colOff>223461</xdr:colOff>
      <xdr:row>31</xdr:row>
      <xdr:rowOff>1682</xdr:rowOff>
    </xdr:from>
    <xdr:to>
      <xdr:col>53</xdr:col>
      <xdr:colOff>424960</xdr:colOff>
      <xdr:row>32</xdr:row>
      <xdr:rowOff>207247</xdr:rowOff>
    </xdr:to>
    <xdr:sp macro="" textlink="">
      <xdr:nvSpPr>
        <xdr:cNvPr id="1679" name="テキスト ボックス 1678">
          <a:extLst>
            <a:ext uri="{FF2B5EF4-FFF2-40B4-BE49-F238E27FC236}">
              <a16:creationId xmlns:a16="http://schemas.microsoft.com/office/drawing/2014/main" id="{00000000-0008-0000-0E00-00008F060000}"/>
            </a:ext>
          </a:extLst>
        </xdr:cNvPr>
        <xdr:cNvSpPr txBox="1"/>
      </xdr:nvSpPr>
      <xdr:spPr>
        <a:xfrm>
          <a:off x="22121436" y="7478807"/>
          <a:ext cx="887299" cy="443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カラーコーン</a:t>
          </a:r>
          <a:endParaRPr kumimoji="1" lang="en-US" altLang="ja-JP" sz="800"/>
        </a:p>
        <a:p>
          <a:r>
            <a:rPr kumimoji="1" lang="ja-JP" altLang="en-US" sz="800"/>
            <a:t>カラーバー</a:t>
          </a:r>
        </a:p>
      </xdr:txBody>
    </xdr:sp>
    <xdr:clientData/>
  </xdr:twoCellAnchor>
  <xdr:twoCellAnchor>
    <xdr:from>
      <xdr:col>49</xdr:col>
      <xdr:colOff>490904</xdr:colOff>
      <xdr:row>29</xdr:row>
      <xdr:rowOff>98390</xdr:rowOff>
    </xdr:from>
    <xdr:to>
      <xdr:col>50</xdr:col>
      <xdr:colOff>125064</xdr:colOff>
      <xdr:row>30</xdr:row>
      <xdr:rowOff>167474</xdr:rowOff>
    </xdr:to>
    <xdr:grpSp>
      <xdr:nvGrpSpPr>
        <xdr:cNvPr id="1680" name="Group 192">
          <a:extLst>
            <a:ext uri="{FF2B5EF4-FFF2-40B4-BE49-F238E27FC236}">
              <a16:creationId xmlns:a16="http://schemas.microsoft.com/office/drawing/2014/main" id="{00000000-0008-0000-0E00-000090060000}"/>
            </a:ext>
          </a:extLst>
        </xdr:cNvPr>
        <xdr:cNvGrpSpPr>
          <a:grpSpLocks noChangeAspect="1"/>
        </xdr:cNvGrpSpPr>
      </xdr:nvGrpSpPr>
      <xdr:grpSpPr bwMode="auto">
        <a:xfrm>
          <a:off x="20048904" y="6921754"/>
          <a:ext cx="315342" cy="299993"/>
          <a:chOff x="0" y="0"/>
          <a:chExt cx="355" cy="314"/>
        </a:xfrm>
      </xdr:grpSpPr>
      <xdr:sp macro="" textlink="">
        <xdr:nvSpPr>
          <xdr:cNvPr id="1681" name="AutoShape 193">
            <a:extLst>
              <a:ext uri="{FF2B5EF4-FFF2-40B4-BE49-F238E27FC236}">
                <a16:creationId xmlns:a16="http://schemas.microsoft.com/office/drawing/2014/main" id="{00000000-0008-0000-0E00-000091060000}"/>
              </a:ext>
            </a:extLst>
          </xdr:cNvPr>
          <xdr:cNvSpPr>
            <a:spLocks noChangeArrowheads="1"/>
          </xdr:cNvSpPr>
        </xdr:nvSpPr>
        <xdr:spPr bwMode="auto">
          <a:xfrm rot="-5369290">
            <a:off x="58" y="32"/>
            <a:ext cx="4" cy="98"/>
          </a:xfrm>
          <a:prstGeom prst="roundRect">
            <a:avLst>
              <a:gd name="adj" fmla="val 50000"/>
            </a:avLst>
          </a:prstGeom>
          <a:gradFill rotWithShape="0">
            <a:gsLst>
              <a:gs pos="0">
                <a:srgbClr val="471800"/>
              </a:gs>
              <a:gs pos="50000">
                <a:srgbClr val="993300"/>
              </a:gs>
              <a:gs pos="100000">
                <a:srgbClr val="471800"/>
              </a:gs>
            </a:gsLst>
            <a:lin ang="5400000" scaled="1"/>
          </a:gra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2" name="Freeform 194">
            <a:extLst>
              <a:ext uri="{FF2B5EF4-FFF2-40B4-BE49-F238E27FC236}">
                <a16:creationId xmlns:a16="http://schemas.microsoft.com/office/drawing/2014/main" id="{00000000-0008-0000-0E00-000092060000}"/>
              </a:ext>
            </a:extLst>
          </xdr:cNvPr>
          <xdr:cNvSpPr>
            <a:spLocks/>
          </xdr:cNvSpPr>
        </xdr:nvSpPr>
        <xdr:spPr bwMode="auto">
          <a:xfrm>
            <a:off x="86" y="69"/>
            <a:ext cx="33" cy="16"/>
          </a:xfrm>
          <a:custGeom>
            <a:avLst/>
            <a:gdLst>
              <a:gd name="T0" fmla="*/ 26 w 33"/>
              <a:gd name="T1" fmla="*/ 8 h 16"/>
              <a:gd name="T2" fmla="*/ 33 w 33"/>
              <a:gd name="T3" fmla="*/ 10 h 16"/>
              <a:gd name="T4" fmla="*/ 20 w 33"/>
              <a:gd name="T5" fmla="*/ 11 h 16"/>
              <a:gd name="T6" fmla="*/ 13 w 33"/>
              <a:gd name="T7" fmla="*/ 13 h 16"/>
              <a:gd name="T8" fmla="*/ 7 w 33"/>
              <a:gd name="T9" fmla="*/ 16 h 16"/>
              <a:gd name="T10" fmla="*/ 7 w 33"/>
              <a:gd name="T11" fmla="*/ 13 h 16"/>
              <a:gd name="T12" fmla="*/ 12 w 33"/>
              <a:gd name="T13" fmla="*/ 8 h 16"/>
              <a:gd name="T14" fmla="*/ 10 w 33"/>
              <a:gd name="T15" fmla="*/ 10 h 16"/>
              <a:gd name="T16" fmla="*/ 0 w 33"/>
              <a:gd name="T17" fmla="*/ 10 h 16"/>
              <a:gd name="T18" fmla="*/ 3 w 33"/>
              <a:gd name="T19" fmla="*/ 7 h 16"/>
              <a:gd name="T20" fmla="*/ 16 w 33"/>
              <a:gd name="T21" fmla="*/ 2 h 16"/>
              <a:gd name="T22" fmla="*/ 20 w 33"/>
              <a:gd name="T23" fmla="*/ 1 h 16"/>
              <a:gd name="T24" fmla="*/ 25 w 33"/>
              <a:gd name="T25" fmla="*/ 0 h 16"/>
              <a:gd name="T26" fmla="*/ 26 w 33"/>
              <a:gd name="T27" fmla="*/ 8 h 1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w 33"/>
              <a:gd name="T43" fmla="*/ 0 h 16"/>
              <a:gd name="T44" fmla="*/ 33 w 33"/>
              <a:gd name="T45" fmla="*/ 16 h 1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T42" t="T43" r="T44" b="T45"/>
            <a:pathLst>
              <a:path w="33" h="16">
                <a:moveTo>
                  <a:pt x="26" y="8"/>
                </a:moveTo>
                <a:lnTo>
                  <a:pt x="33" y="10"/>
                </a:lnTo>
                <a:lnTo>
                  <a:pt x="20" y="11"/>
                </a:lnTo>
                <a:lnTo>
                  <a:pt x="13" y="13"/>
                </a:lnTo>
                <a:lnTo>
                  <a:pt x="7" y="16"/>
                </a:lnTo>
                <a:lnTo>
                  <a:pt x="7" y="13"/>
                </a:lnTo>
                <a:lnTo>
                  <a:pt x="12" y="8"/>
                </a:lnTo>
                <a:lnTo>
                  <a:pt x="10" y="10"/>
                </a:lnTo>
                <a:lnTo>
                  <a:pt x="0" y="10"/>
                </a:lnTo>
                <a:lnTo>
                  <a:pt x="3" y="7"/>
                </a:lnTo>
                <a:lnTo>
                  <a:pt x="16" y="2"/>
                </a:lnTo>
                <a:lnTo>
                  <a:pt x="20" y="1"/>
                </a:lnTo>
                <a:lnTo>
                  <a:pt x="25" y="0"/>
                </a:lnTo>
                <a:lnTo>
                  <a:pt x="26" y="8"/>
                </a:lnTo>
              </a:path>
            </a:pathLst>
          </a:custGeom>
          <a:solidFill>
            <a:srgbClr val="FFCC99"/>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3" name="Freeform 195">
            <a:extLst>
              <a:ext uri="{FF2B5EF4-FFF2-40B4-BE49-F238E27FC236}">
                <a16:creationId xmlns:a16="http://schemas.microsoft.com/office/drawing/2014/main" id="{00000000-0008-0000-0E00-000093060000}"/>
              </a:ext>
            </a:extLst>
          </xdr:cNvPr>
          <xdr:cNvSpPr>
            <a:spLocks/>
          </xdr:cNvSpPr>
        </xdr:nvSpPr>
        <xdr:spPr bwMode="auto">
          <a:xfrm>
            <a:off x="247" y="296"/>
            <a:ext cx="45" cy="18"/>
          </a:xfrm>
          <a:custGeom>
            <a:avLst/>
            <a:gdLst>
              <a:gd name="T0" fmla="*/ 0 w 19"/>
              <a:gd name="T1" fmla="*/ 0 h 8"/>
              <a:gd name="T2" fmla="*/ 0 w 19"/>
              <a:gd name="T3" fmla="*/ 419859 h 8"/>
              <a:gd name="T4" fmla="*/ 527554 w 19"/>
              <a:gd name="T5" fmla="*/ 539233 h 8"/>
              <a:gd name="T6" fmla="*/ 1026725 w 19"/>
              <a:gd name="T7" fmla="*/ 539233 h 8"/>
              <a:gd name="T8" fmla="*/ 1550399 w 19"/>
              <a:gd name="T9" fmla="*/ 688986 h 8"/>
              <a:gd name="T10" fmla="*/ 3327636 w 19"/>
              <a:gd name="T11" fmla="*/ 688986 h 8"/>
              <a:gd name="T12" fmla="*/ 3327636 w 19"/>
              <a:gd name="T13" fmla="*/ 539233 h 8"/>
              <a:gd name="T14" fmla="*/ 3182016 w 19"/>
              <a:gd name="T15" fmla="*/ 335797 h 8"/>
              <a:gd name="T16" fmla="*/ 1777024 w 19"/>
              <a:gd name="T17" fmla="*/ 0 h 8"/>
              <a:gd name="T18" fmla="*/ 0 w 19"/>
              <a:gd name="T19" fmla="*/ 0 h 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 name="T30" fmla="*/ 0 w 19"/>
              <a:gd name="T31" fmla="*/ 0 h 8"/>
              <a:gd name="T32" fmla="*/ 19 w 19"/>
              <a:gd name="T33" fmla="*/ 8 h 8"/>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T30" t="T31" r="T32" b="T33"/>
            <a:pathLst>
              <a:path w="19" h="8">
                <a:moveTo>
                  <a:pt x="0" y="0"/>
                </a:moveTo>
                <a:lnTo>
                  <a:pt x="0" y="5"/>
                </a:lnTo>
                <a:lnTo>
                  <a:pt x="3" y="6"/>
                </a:lnTo>
                <a:lnTo>
                  <a:pt x="6" y="6"/>
                </a:lnTo>
                <a:lnTo>
                  <a:pt x="9" y="8"/>
                </a:lnTo>
                <a:lnTo>
                  <a:pt x="19" y="8"/>
                </a:lnTo>
                <a:lnTo>
                  <a:pt x="19" y="6"/>
                </a:lnTo>
                <a:lnTo>
                  <a:pt x="18" y="4"/>
                </a:lnTo>
                <a:lnTo>
                  <a:pt x="10" y="0"/>
                </a:lnTo>
                <a:lnTo>
                  <a:pt x="0" y="0"/>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4" name="Oval 196">
            <a:extLst>
              <a:ext uri="{FF2B5EF4-FFF2-40B4-BE49-F238E27FC236}">
                <a16:creationId xmlns:a16="http://schemas.microsoft.com/office/drawing/2014/main" id="{00000000-0008-0000-0E00-000094060000}"/>
              </a:ext>
            </a:extLst>
          </xdr:cNvPr>
          <xdr:cNvSpPr>
            <a:spLocks noChangeArrowheads="1"/>
          </xdr:cNvSpPr>
        </xdr:nvSpPr>
        <xdr:spPr bwMode="auto">
          <a:xfrm>
            <a:off x="230" y="85"/>
            <a:ext cx="7" cy="7"/>
          </a:xfrm>
          <a:prstGeom prst="ellipse">
            <a:avLst/>
          </a:prstGeom>
          <a:solidFill>
            <a:srgbClr val="FFFFFF"/>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5" name="Freeform 197">
            <a:extLst>
              <a:ext uri="{FF2B5EF4-FFF2-40B4-BE49-F238E27FC236}">
                <a16:creationId xmlns:a16="http://schemas.microsoft.com/office/drawing/2014/main" id="{00000000-0008-0000-0E00-000095060000}"/>
              </a:ext>
            </a:extLst>
          </xdr:cNvPr>
          <xdr:cNvSpPr>
            <a:spLocks/>
          </xdr:cNvSpPr>
        </xdr:nvSpPr>
        <xdr:spPr bwMode="auto">
          <a:xfrm>
            <a:off x="194" y="53"/>
            <a:ext cx="77" cy="80"/>
          </a:xfrm>
          <a:custGeom>
            <a:avLst/>
            <a:gdLst>
              <a:gd name="T0" fmla="*/ 0 w 32"/>
              <a:gd name="T1" fmla="*/ 999091 h 36"/>
              <a:gd name="T2" fmla="*/ 453985 w 32"/>
              <a:gd name="T3" fmla="*/ 1292311 h 36"/>
              <a:gd name="T4" fmla="*/ 644079 w 32"/>
              <a:gd name="T5" fmla="*/ 1800262 h 36"/>
              <a:gd name="T6" fmla="*/ 911295 w 32"/>
              <a:gd name="T7" fmla="*/ 2349664 h 36"/>
              <a:gd name="T8" fmla="*/ 4979104 w 32"/>
              <a:gd name="T9" fmla="*/ 2505373 h 36"/>
              <a:gd name="T10" fmla="*/ 6057951 w 32"/>
              <a:gd name="T11" fmla="*/ 2585196 h 36"/>
              <a:gd name="T12" fmla="*/ 6779602 w 32"/>
              <a:gd name="T13" fmla="*/ 1873867 h 36"/>
              <a:gd name="T14" fmla="*/ 6969292 w 32"/>
              <a:gd name="T15" fmla="*/ 1350696 h 36"/>
              <a:gd name="T16" fmla="*/ 6779602 w 32"/>
              <a:gd name="T17" fmla="*/ 999091 h 36"/>
              <a:gd name="T18" fmla="*/ 6969292 w 32"/>
              <a:gd name="T19" fmla="*/ 287936 h 36"/>
              <a:gd name="T20" fmla="*/ 6325045 w 32"/>
              <a:gd name="T21" fmla="*/ 129571 h 36"/>
              <a:gd name="T22" fmla="*/ 4821644 w 32"/>
              <a:gd name="T23" fmla="*/ 0 h 36"/>
              <a:gd name="T24" fmla="*/ 1549815 w 32"/>
              <a:gd name="T25" fmla="*/ 58307 h 36"/>
              <a:gd name="T26" fmla="*/ 0 w 32"/>
              <a:gd name="T27" fmla="*/ 999091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w 32"/>
              <a:gd name="T43" fmla="*/ 0 h 36"/>
              <a:gd name="T44" fmla="*/ 32 w 32"/>
              <a:gd name="T45" fmla="*/ 36 h 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T42" t="T43" r="T44" b="T45"/>
            <a:pathLst>
              <a:path w="32" h="36">
                <a:moveTo>
                  <a:pt x="0" y="14"/>
                </a:moveTo>
                <a:lnTo>
                  <a:pt x="2" y="18"/>
                </a:lnTo>
                <a:lnTo>
                  <a:pt x="3" y="25"/>
                </a:lnTo>
                <a:lnTo>
                  <a:pt x="4" y="33"/>
                </a:lnTo>
                <a:lnTo>
                  <a:pt x="23" y="35"/>
                </a:lnTo>
                <a:lnTo>
                  <a:pt x="28" y="36"/>
                </a:lnTo>
                <a:lnTo>
                  <a:pt x="31" y="26"/>
                </a:lnTo>
                <a:lnTo>
                  <a:pt x="32" y="19"/>
                </a:lnTo>
                <a:lnTo>
                  <a:pt x="31" y="14"/>
                </a:lnTo>
                <a:lnTo>
                  <a:pt x="32" y="4"/>
                </a:lnTo>
                <a:lnTo>
                  <a:pt x="29" y="2"/>
                </a:lnTo>
                <a:lnTo>
                  <a:pt x="22" y="0"/>
                </a:lnTo>
                <a:lnTo>
                  <a:pt x="7" y="1"/>
                </a:lnTo>
                <a:lnTo>
                  <a:pt x="0" y="14"/>
                </a:lnTo>
              </a:path>
            </a:pathLst>
          </a:custGeom>
          <a:gradFill rotWithShape="0">
            <a:gsLst>
              <a:gs pos="0">
                <a:srgbClr val="000080"/>
              </a:gs>
              <a:gs pos="100000">
                <a:srgbClr val="00003B"/>
              </a:gs>
            </a:gsLst>
            <a:lin ang="2700000" scaled="1"/>
          </a:gra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6" name="Rectangle 198">
            <a:extLst>
              <a:ext uri="{FF2B5EF4-FFF2-40B4-BE49-F238E27FC236}">
                <a16:creationId xmlns:a16="http://schemas.microsoft.com/office/drawing/2014/main" id="{00000000-0008-0000-0E00-000096060000}"/>
              </a:ext>
            </a:extLst>
          </xdr:cNvPr>
          <xdr:cNvSpPr>
            <a:spLocks noChangeArrowheads="1"/>
          </xdr:cNvSpPr>
        </xdr:nvSpPr>
        <xdr:spPr bwMode="auto">
          <a:xfrm>
            <a:off x="213" y="53"/>
            <a:ext cx="12" cy="74"/>
          </a:xfrm>
          <a:prstGeom prst="rect">
            <a:avLst/>
          </a:prstGeom>
          <a:gradFill rotWithShape="0">
            <a:gsLst>
              <a:gs pos="0">
                <a:srgbClr val="765E00"/>
              </a:gs>
              <a:gs pos="50000">
                <a:srgbClr val="FFCC00"/>
              </a:gs>
              <a:gs pos="100000">
                <a:srgbClr val="765E00"/>
              </a:gs>
            </a:gsLst>
            <a:lin ang="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7" name="Rectangle 199">
            <a:extLst>
              <a:ext uri="{FF2B5EF4-FFF2-40B4-BE49-F238E27FC236}">
                <a16:creationId xmlns:a16="http://schemas.microsoft.com/office/drawing/2014/main" id="{00000000-0008-0000-0E00-000097060000}"/>
              </a:ext>
            </a:extLst>
          </xdr:cNvPr>
          <xdr:cNvSpPr>
            <a:spLocks noChangeArrowheads="1"/>
          </xdr:cNvSpPr>
        </xdr:nvSpPr>
        <xdr:spPr bwMode="auto">
          <a:xfrm>
            <a:off x="223" y="45"/>
            <a:ext cx="19" cy="15"/>
          </a:xfrm>
          <a:prstGeom prst="rect">
            <a:avLst/>
          </a:prstGeom>
          <a:solidFill>
            <a:srgbClr val="FFCC99"/>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8" name="Line 200">
            <a:extLst>
              <a:ext uri="{FF2B5EF4-FFF2-40B4-BE49-F238E27FC236}">
                <a16:creationId xmlns:a16="http://schemas.microsoft.com/office/drawing/2014/main" id="{00000000-0008-0000-0E00-000098060000}"/>
              </a:ext>
            </a:extLst>
          </xdr:cNvPr>
          <xdr:cNvSpPr>
            <a:spLocks noChangeShapeType="1"/>
          </xdr:cNvSpPr>
        </xdr:nvSpPr>
        <xdr:spPr bwMode="auto">
          <a:xfrm flipH="1">
            <a:off x="242" y="26"/>
            <a:ext cx="9" cy="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89" name="Line 201">
            <a:extLst>
              <a:ext uri="{FF2B5EF4-FFF2-40B4-BE49-F238E27FC236}">
                <a16:creationId xmlns:a16="http://schemas.microsoft.com/office/drawing/2014/main" id="{00000000-0008-0000-0E00-000099060000}"/>
              </a:ext>
            </a:extLst>
          </xdr:cNvPr>
          <xdr:cNvSpPr>
            <a:spLocks noChangeShapeType="1"/>
          </xdr:cNvSpPr>
        </xdr:nvSpPr>
        <xdr:spPr bwMode="auto">
          <a:xfrm>
            <a:off x="213" y="26"/>
            <a:ext cx="12" cy="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0" name="Oval 202">
            <a:extLst>
              <a:ext uri="{FF2B5EF4-FFF2-40B4-BE49-F238E27FC236}">
                <a16:creationId xmlns:a16="http://schemas.microsoft.com/office/drawing/2014/main" id="{00000000-0008-0000-0E00-00009A060000}"/>
              </a:ext>
            </a:extLst>
          </xdr:cNvPr>
          <xdr:cNvSpPr>
            <a:spLocks noChangeArrowheads="1"/>
          </xdr:cNvSpPr>
        </xdr:nvSpPr>
        <xdr:spPr bwMode="auto">
          <a:xfrm>
            <a:off x="218" y="10"/>
            <a:ext cx="29" cy="41"/>
          </a:xfrm>
          <a:prstGeom prst="ellipse">
            <a:avLst/>
          </a:prstGeom>
          <a:solidFill>
            <a:srgbClr val="FFCC99"/>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1" name="Freeform 203">
            <a:extLst>
              <a:ext uri="{FF2B5EF4-FFF2-40B4-BE49-F238E27FC236}">
                <a16:creationId xmlns:a16="http://schemas.microsoft.com/office/drawing/2014/main" id="{00000000-0008-0000-0E00-00009B060000}"/>
              </a:ext>
            </a:extLst>
          </xdr:cNvPr>
          <xdr:cNvSpPr>
            <a:spLocks/>
          </xdr:cNvSpPr>
        </xdr:nvSpPr>
        <xdr:spPr bwMode="auto">
          <a:xfrm>
            <a:off x="232" y="49"/>
            <a:ext cx="21" cy="15"/>
          </a:xfrm>
          <a:custGeom>
            <a:avLst/>
            <a:gdLst>
              <a:gd name="T0" fmla="*/ 545648 w 9"/>
              <a:gd name="T1" fmla="*/ 0 h 7"/>
              <a:gd name="T2" fmla="*/ 1273179 w 9"/>
              <a:gd name="T3" fmla="*/ 122593 h 7"/>
              <a:gd name="T4" fmla="*/ 0 w 9"/>
              <a:gd name="T5" fmla="*/ 301849 h 7"/>
              <a:gd name="T6" fmla="*/ 545648 w 9"/>
              <a:gd name="T7" fmla="*/ 84041 h 7"/>
              <a:gd name="T8" fmla="*/ 545648 w 9"/>
              <a:gd name="T9" fmla="*/ 0 h 7"/>
              <a:gd name="T10" fmla="*/ 0 60000 65536"/>
              <a:gd name="T11" fmla="*/ 0 60000 65536"/>
              <a:gd name="T12" fmla="*/ 0 60000 65536"/>
              <a:gd name="T13" fmla="*/ 0 60000 65536"/>
              <a:gd name="T14" fmla="*/ 0 60000 65536"/>
              <a:gd name="T15" fmla="*/ 0 w 9"/>
              <a:gd name="T16" fmla="*/ 0 h 7"/>
              <a:gd name="T17" fmla="*/ 9 w 9"/>
              <a:gd name="T18" fmla="*/ 7 h 7"/>
            </a:gdLst>
            <a:ahLst/>
            <a:cxnLst>
              <a:cxn ang="T10">
                <a:pos x="T0" y="T1"/>
              </a:cxn>
              <a:cxn ang="T11">
                <a:pos x="T2" y="T3"/>
              </a:cxn>
              <a:cxn ang="T12">
                <a:pos x="T4" y="T5"/>
              </a:cxn>
              <a:cxn ang="T13">
                <a:pos x="T6" y="T7"/>
              </a:cxn>
              <a:cxn ang="T14">
                <a:pos x="T8" y="T9"/>
              </a:cxn>
            </a:cxnLst>
            <a:rect l="T15" t="T16" r="T17" b="T18"/>
            <a:pathLst>
              <a:path w="9" h="7">
                <a:moveTo>
                  <a:pt x="4" y="0"/>
                </a:moveTo>
                <a:lnTo>
                  <a:pt x="9" y="3"/>
                </a:lnTo>
                <a:lnTo>
                  <a:pt x="0" y="7"/>
                </a:lnTo>
                <a:lnTo>
                  <a:pt x="4" y="2"/>
                </a:lnTo>
                <a:lnTo>
                  <a:pt x="4"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2" name="Freeform 204">
            <a:extLst>
              <a:ext uri="{FF2B5EF4-FFF2-40B4-BE49-F238E27FC236}">
                <a16:creationId xmlns:a16="http://schemas.microsoft.com/office/drawing/2014/main" id="{00000000-0008-0000-0E00-00009C060000}"/>
              </a:ext>
            </a:extLst>
          </xdr:cNvPr>
          <xdr:cNvSpPr>
            <a:spLocks/>
          </xdr:cNvSpPr>
        </xdr:nvSpPr>
        <xdr:spPr bwMode="auto">
          <a:xfrm flipH="1">
            <a:off x="211" y="49"/>
            <a:ext cx="21" cy="15"/>
          </a:xfrm>
          <a:custGeom>
            <a:avLst/>
            <a:gdLst>
              <a:gd name="T0" fmla="*/ 545648 w 9"/>
              <a:gd name="T1" fmla="*/ 0 h 7"/>
              <a:gd name="T2" fmla="*/ 1273179 w 9"/>
              <a:gd name="T3" fmla="*/ 122593 h 7"/>
              <a:gd name="T4" fmla="*/ 0 w 9"/>
              <a:gd name="T5" fmla="*/ 301849 h 7"/>
              <a:gd name="T6" fmla="*/ 545648 w 9"/>
              <a:gd name="T7" fmla="*/ 84041 h 7"/>
              <a:gd name="T8" fmla="*/ 545648 w 9"/>
              <a:gd name="T9" fmla="*/ 0 h 7"/>
              <a:gd name="T10" fmla="*/ 0 60000 65536"/>
              <a:gd name="T11" fmla="*/ 0 60000 65536"/>
              <a:gd name="T12" fmla="*/ 0 60000 65536"/>
              <a:gd name="T13" fmla="*/ 0 60000 65536"/>
              <a:gd name="T14" fmla="*/ 0 60000 65536"/>
              <a:gd name="T15" fmla="*/ 0 w 9"/>
              <a:gd name="T16" fmla="*/ 0 h 7"/>
              <a:gd name="T17" fmla="*/ 9 w 9"/>
              <a:gd name="T18" fmla="*/ 7 h 7"/>
            </a:gdLst>
            <a:ahLst/>
            <a:cxnLst>
              <a:cxn ang="T10">
                <a:pos x="T0" y="T1"/>
              </a:cxn>
              <a:cxn ang="T11">
                <a:pos x="T2" y="T3"/>
              </a:cxn>
              <a:cxn ang="T12">
                <a:pos x="T4" y="T5"/>
              </a:cxn>
              <a:cxn ang="T13">
                <a:pos x="T6" y="T7"/>
              </a:cxn>
              <a:cxn ang="T14">
                <a:pos x="T8" y="T9"/>
              </a:cxn>
            </a:cxnLst>
            <a:rect l="T15" t="T16" r="T17" b="T18"/>
            <a:pathLst>
              <a:path w="9" h="7">
                <a:moveTo>
                  <a:pt x="4" y="0"/>
                </a:moveTo>
                <a:lnTo>
                  <a:pt x="9" y="3"/>
                </a:lnTo>
                <a:lnTo>
                  <a:pt x="0" y="7"/>
                </a:lnTo>
                <a:lnTo>
                  <a:pt x="4" y="2"/>
                </a:lnTo>
                <a:lnTo>
                  <a:pt x="4"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3" name="Rectangle 205">
            <a:extLst>
              <a:ext uri="{FF2B5EF4-FFF2-40B4-BE49-F238E27FC236}">
                <a16:creationId xmlns:a16="http://schemas.microsoft.com/office/drawing/2014/main" id="{00000000-0008-0000-0E00-00009D060000}"/>
              </a:ext>
            </a:extLst>
          </xdr:cNvPr>
          <xdr:cNvSpPr>
            <a:spLocks noChangeArrowheads="1"/>
          </xdr:cNvSpPr>
        </xdr:nvSpPr>
        <xdr:spPr bwMode="auto">
          <a:xfrm rot="855002">
            <a:off x="242" y="55"/>
            <a:ext cx="11" cy="74"/>
          </a:xfrm>
          <a:prstGeom prst="rect">
            <a:avLst/>
          </a:prstGeom>
          <a:gradFill rotWithShape="0">
            <a:gsLst>
              <a:gs pos="0">
                <a:srgbClr val="765E00"/>
              </a:gs>
              <a:gs pos="50000">
                <a:srgbClr val="FFCC00"/>
              </a:gs>
              <a:gs pos="100000">
                <a:srgbClr val="765E00"/>
              </a:gs>
            </a:gsLst>
            <a:lin ang="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4" name="Rectangle 206">
            <a:extLst>
              <a:ext uri="{FF2B5EF4-FFF2-40B4-BE49-F238E27FC236}">
                <a16:creationId xmlns:a16="http://schemas.microsoft.com/office/drawing/2014/main" id="{00000000-0008-0000-0E00-00009E060000}"/>
              </a:ext>
            </a:extLst>
          </xdr:cNvPr>
          <xdr:cNvSpPr>
            <a:spLocks noChangeArrowheads="1"/>
          </xdr:cNvSpPr>
        </xdr:nvSpPr>
        <xdr:spPr bwMode="auto">
          <a:xfrm>
            <a:off x="249" y="82"/>
            <a:ext cx="14" cy="13"/>
          </a:xfrm>
          <a:prstGeom prst="rect">
            <a:avLst/>
          </a:prstGeom>
          <a:solidFill>
            <a:srgbClr val="99CC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5" name="Rectangle 207">
            <a:extLst>
              <a:ext uri="{FF2B5EF4-FFF2-40B4-BE49-F238E27FC236}">
                <a16:creationId xmlns:a16="http://schemas.microsoft.com/office/drawing/2014/main" id="{00000000-0008-0000-0E00-00009F060000}"/>
              </a:ext>
            </a:extLst>
          </xdr:cNvPr>
          <xdr:cNvSpPr>
            <a:spLocks noChangeArrowheads="1"/>
          </xdr:cNvSpPr>
        </xdr:nvSpPr>
        <xdr:spPr bwMode="auto">
          <a:xfrm>
            <a:off x="202" y="125"/>
            <a:ext cx="63" cy="10"/>
          </a:xfrm>
          <a:prstGeom prst="rect">
            <a:avLst/>
          </a:prstGeom>
          <a:gradFill rotWithShape="0">
            <a:gsLst>
              <a:gs pos="0">
                <a:srgbClr val="FFCC00"/>
              </a:gs>
              <a:gs pos="100000">
                <a:srgbClr val="765E00"/>
              </a:gs>
            </a:gsLst>
            <a:lin ang="5400000" scaled="1"/>
          </a:gra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6" name="Freeform 208">
            <a:extLst>
              <a:ext uri="{FF2B5EF4-FFF2-40B4-BE49-F238E27FC236}">
                <a16:creationId xmlns:a16="http://schemas.microsoft.com/office/drawing/2014/main" id="{00000000-0008-0000-0E00-0000A0060000}"/>
              </a:ext>
            </a:extLst>
          </xdr:cNvPr>
          <xdr:cNvSpPr>
            <a:spLocks/>
          </xdr:cNvSpPr>
        </xdr:nvSpPr>
        <xdr:spPr bwMode="auto">
          <a:xfrm>
            <a:off x="230" y="64"/>
            <a:ext cx="2" cy="63"/>
          </a:xfrm>
          <a:custGeom>
            <a:avLst/>
            <a:gdLst>
              <a:gd name="T0" fmla="*/ 16384 w 1"/>
              <a:gd name="T1" fmla="*/ 0 h 28"/>
              <a:gd name="T2" fmla="*/ 16384 w 1"/>
              <a:gd name="T3" fmla="*/ 419859 h 28"/>
              <a:gd name="T4" fmla="*/ 0 w 1"/>
              <a:gd name="T5" fmla="*/ 944683 h 28"/>
              <a:gd name="T6" fmla="*/ 0 w 1"/>
              <a:gd name="T7" fmla="*/ 1699972 h 28"/>
              <a:gd name="T8" fmla="*/ 0 w 1"/>
              <a:gd name="T9" fmla="*/ 2394072 h 28"/>
              <a:gd name="T10" fmla="*/ 0 60000 65536"/>
              <a:gd name="T11" fmla="*/ 0 60000 65536"/>
              <a:gd name="T12" fmla="*/ 0 60000 65536"/>
              <a:gd name="T13" fmla="*/ 0 60000 65536"/>
              <a:gd name="T14" fmla="*/ 0 60000 65536"/>
              <a:gd name="T15" fmla="*/ 0 w 1"/>
              <a:gd name="T16" fmla="*/ 0 h 28"/>
              <a:gd name="T17" fmla="*/ 1 w 1"/>
              <a:gd name="T18" fmla="*/ 28 h 28"/>
            </a:gdLst>
            <a:ahLst/>
            <a:cxnLst>
              <a:cxn ang="T10">
                <a:pos x="T0" y="T1"/>
              </a:cxn>
              <a:cxn ang="T11">
                <a:pos x="T2" y="T3"/>
              </a:cxn>
              <a:cxn ang="T12">
                <a:pos x="T4" y="T5"/>
              </a:cxn>
              <a:cxn ang="T13">
                <a:pos x="T6" y="T7"/>
              </a:cxn>
              <a:cxn ang="T14">
                <a:pos x="T8" y="T9"/>
              </a:cxn>
            </a:cxnLst>
            <a:rect l="T15" t="T16" r="T17" b="T18"/>
            <a:pathLst>
              <a:path w="1" h="28">
                <a:moveTo>
                  <a:pt x="1" y="0"/>
                </a:moveTo>
                <a:lnTo>
                  <a:pt x="1" y="5"/>
                </a:lnTo>
                <a:lnTo>
                  <a:pt x="0" y="11"/>
                </a:lnTo>
                <a:lnTo>
                  <a:pt x="0" y="20"/>
                </a:lnTo>
                <a:lnTo>
                  <a:pt x="0" y="28"/>
                </a:lnTo>
              </a:path>
            </a:pathLst>
          </a:custGeom>
          <a:noFill/>
          <a:ln w="3175" cap="flat" cmpd="sng">
            <a:solidFill>
              <a:srgbClr val="000000"/>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7" name="Oval 209">
            <a:extLst>
              <a:ext uri="{FF2B5EF4-FFF2-40B4-BE49-F238E27FC236}">
                <a16:creationId xmlns:a16="http://schemas.microsoft.com/office/drawing/2014/main" id="{00000000-0008-0000-0E00-0000A1060000}"/>
              </a:ext>
            </a:extLst>
          </xdr:cNvPr>
          <xdr:cNvSpPr>
            <a:spLocks noChangeArrowheads="1"/>
          </xdr:cNvSpPr>
        </xdr:nvSpPr>
        <xdr:spPr bwMode="auto">
          <a:xfrm>
            <a:off x="232" y="71"/>
            <a:ext cx="7" cy="7"/>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8" name="Oval 210">
            <a:extLst>
              <a:ext uri="{FF2B5EF4-FFF2-40B4-BE49-F238E27FC236}">
                <a16:creationId xmlns:a16="http://schemas.microsoft.com/office/drawing/2014/main" id="{00000000-0008-0000-0E00-0000A2060000}"/>
              </a:ext>
            </a:extLst>
          </xdr:cNvPr>
          <xdr:cNvSpPr>
            <a:spLocks noChangeArrowheads="1"/>
          </xdr:cNvSpPr>
        </xdr:nvSpPr>
        <xdr:spPr bwMode="auto">
          <a:xfrm>
            <a:off x="230" y="87"/>
            <a:ext cx="7" cy="6"/>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699" name="Oval 211">
            <a:extLst>
              <a:ext uri="{FF2B5EF4-FFF2-40B4-BE49-F238E27FC236}">
                <a16:creationId xmlns:a16="http://schemas.microsoft.com/office/drawing/2014/main" id="{00000000-0008-0000-0E00-0000A3060000}"/>
              </a:ext>
            </a:extLst>
          </xdr:cNvPr>
          <xdr:cNvSpPr>
            <a:spLocks noChangeArrowheads="1"/>
          </xdr:cNvSpPr>
        </xdr:nvSpPr>
        <xdr:spPr bwMode="auto">
          <a:xfrm>
            <a:off x="230" y="102"/>
            <a:ext cx="7" cy="7"/>
          </a:xfrm>
          <a:prstGeom prst="ellipse">
            <a:avLst/>
          </a:prstGeom>
          <a:solidFill>
            <a:srgbClr val="333333"/>
          </a:soli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00" name="AutoShape 212">
            <a:extLst>
              <a:ext uri="{FF2B5EF4-FFF2-40B4-BE49-F238E27FC236}">
                <a16:creationId xmlns:a16="http://schemas.microsoft.com/office/drawing/2014/main" id="{00000000-0008-0000-0E00-0000A4060000}"/>
              </a:ext>
            </a:extLst>
          </xdr:cNvPr>
          <xdr:cNvSpPr>
            <a:spLocks noChangeArrowheads="1"/>
          </xdr:cNvSpPr>
        </xdr:nvSpPr>
        <xdr:spPr bwMode="auto">
          <a:xfrm rot="5465830">
            <a:off x="0" y="78"/>
            <a:ext cx="61" cy="61"/>
          </a:xfrm>
          <a:prstGeom prst="flowChartPunchedTape">
            <a:avLst/>
          </a:prstGeom>
          <a:solidFill>
            <a:srgbClr val="FF0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1701" name="Group 213">
            <a:extLst>
              <a:ext uri="{FF2B5EF4-FFF2-40B4-BE49-F238E27FC236}">
                <a16:creationId xmlns:a16="http://schemas.microsoft.com/office/drawing/2014/main" id="{00000000-0008-0000-0E00-0000A5060000}"/>
              </a:ext>
            </a:extLst>
          </xdr:cNvPr>
          <xdr:cNvGrpSpPr>
            <a:grpSpLocks/>
          </xdr:cNvGrpSpPr>
        </xdr:nvGrpSpPr>
        <xdr:grpSpPr bwMode="auto">
          <a:xfrm>
            <a:off x="198" y="290"/>
            <a:ext cx="32" cy="22"/>
            <a:chOff x="198" y="290"/>
            <a:chExt cx="13" cy="10"/>
          </a:xfrm>
        </xdr:grpSpPr>
        <xdr:sp macro="" textlink="">
          <xdr:nvSpPr>
            <xdr:cNvPr id="1735" name="Freeform 214">
              <a:extLst>
                <a:ext uri="{FF2B5EF4-FFF2-40B4-BE49-F238E27FC236}">
                  <a16:creationId xmlns:a16="http://schemas.microsoft.com/office/drawing/2014/main" id="{00000000-0008-0000-0E00-0000C7060000}"/>
                </a:ext>
              </a:extLst>
            </xdr:cNvPr>
            <xdr:cNvSpPr>
              <a:spLocks/>
            </xdr:cNvSpPr>
          </xdr:nvSpPr>
          <xdr:spPr bwMode="auto">
            <a:xfrm>
              <a:off x="198" y="290"/>
              <a:ext cx="13" cy="10"/>
            </a:xfrm>
            <a:custGeom>
              <a:avLst/>
              <a:gdLst>
                <a:gd name="T0" fmla="*/ 3 w 13"/>
                <a:gd name="T1" fmla="*/ 2 h 10"/>
                <a:gd name="T2" fmla="*/ 0 w 13"/>
                <a:gd name="T3" fmla="*/ 6 h 10"/>
                <a:gd name="T4" fmla="*/ 0 w 13"/>
                <a:gd name="T5" fmla="*/ 10 h 10"/>
                <a:gd name="T6" fmla="*/ 12 w 13"/>
                <a:gd name="T7" fmla="*/ 10 h 10"/>
                <a:gd name="T8" fmla="*/ 13 w 13"/>
                <a:gd name="T9" fmla="*/ 6 h 10"/>
                <a:gd name="T10" fmla="*/ 13 w 13"/>
                <a:gd name="T11" fmla="*/ 3 h 10"/>
                <a:gd name="T12" fmla="*/ 12 w 13"/>
                <a:gd name="T13" fmla="*/ 0 h 10"/>
                <a:gd name="T14" fmla="*/ 3 w 13"/>
                <a:gd name="T15" fmla="*/ 2 h 10"/>
                <a:gd name="T16" fmla="*/ 0 60000 65536"/>
                <a:gd name="T17" fmla="*/ 0 60000 65536"/>
                <a:gd name="T18" fmla="*/ 0 60000 65536"/>
                <a:gd name="T19" fmla="*/ 0 60000 65536"/>
                <a:gd name="T20" fmla="*/ 0 60000 65536"/>
                <a:gd name="T21" fmla="*/ 0 60000 65536"/>
                <a:gd name="T22" fmla="*/ 0 60000 65536"/>
                <a:gd name="T23" fmla="*/ 0 60000 65536"/>
                <a:gd name="T24" fmla="*/ 0 w 13"/>
                <a:gd name="T25" fmla="*/ 0 h 10"/>
                <a:gd name="T26" fmla="*/ 13 w 13"/>
                <a:gd name="T27" fmla="*/ 10 h 1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13" h="10">
                  <a:moveTo>
                    <a:pt x="3" y="2"/>
                  </a:moveTo>
                  <a:lnTo>
                    <a:pt x="0" y="6"/>
                  </a:lnTo>
                  <a:lnTo>
                    <a:pt x="0" y="10"/>
                  </a:lnTo>
                  <a:lnTo>
                    <a:pt x="12" y="10"/>
                  </a:lnTo>
                  <a:lnTo>
                    <a:pt x="13" y="6"/>
                  </a:lnTo>
                  <a:lnTo>
                    <a:pt x="13" y="3"/>
                  </a:lnTo>
                  <a:lnTo>
                    <a:pt x="12" y="0"/>
                  </a:lnTo>
                  <a:lnTo>
                    <a:pt x="3" y="2"/>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36" name="Freeform 215">
              <a:extLst>
                <a:ext uri="{FF2B5EF4-FFF2-40B4-BE49-F238E27FC236}">
                  <a16:creationId xmlns:a16="http://schemas.microsoft.com/office/drawing/2014/main" id="{00000000-0008-0000-0E00-0000C8060000}"/>
                </a:ext>
              </a:extLst>
            </xdr:cNvPr>
            <xdr:cNvSpPr>
              <a:spLocks/>
            </xdr:cNvSpPr>
          </xdr:nvSpPr>
          <xdr:spPr bwMode="auto">
            <a:xfrm>
              <a:off x="198" y="294"/>
              <a:ext cx="12" cy="2"/>
            </a:xfrm>
            <a:custGeom>
              <a:avLst/>
              <a:gdLst>
                <a:gd name="T0" fmla="*/ 0 w 12"/>
                <a:gd name="T1" fmla="*/ 2 h 2"/>
                <a:gd name="T2" fmla="*/ 9 w 12"/>
                <a:gd name="T3" fmla="*/ 2 h 2"/>
                <a:gd name="T4" fmla="*/ 12 w 12"/>
                <a:gd name="T5" fmla="*/ 0 h 2"/>
                <a:gd name="T6" fmla="*/ 0 60000 65536"/>
                <a:gd name="T7" fmla="*/ 0 60000 65536"/>
                <a:gd name="T8" fmla="*/ 0 60000 65536"/>
                <a:gd name="T9" fmla="*/ 0 w 12"/>
                <a:gd name="T10" fmla="*/ 0 h 2"/>
                <a:gd name="T11" fmla="*/ 12 w 12"/>
                <a:gd name="T12" fmla="*/ 2 h 2"/>
              </a:gdLst>
              <a:ahLst/>
              <a:cxnLst>
                <a:cxn ang="T6">
                  <a:pos x="T0" y="T1"/>
                </a:cxn>
                <a:cxn ang="T7">
                  <a:pos x="T2" y="T3"/>
                </a:cxn>
                <a:cxn ang="T8">
                  <a:pos x="T4" y="T5"/>
                </a:cxn>
              </a:cxnLst>
              <a:rect l="T9" t="T10" r="T11" b="T12"/>
              <a:pathLst>
                <a:path w="12" h="2">
                  <a:moveTo>
                    <a:pt x="0" y="2"/>
                  </a:moveTo>
                  <a:lnTo>
                    <a:pt x="9" y="2"/>
                  </a:lnTo>
                  <a:lnTo>
                    <a:pt x="12" y="0"/>
                  </a:lnTo>
                </a:path>
              </a:pathLst>
            </a:custGeom>
            <a:solidFill>
              <a:srgbClr val="333333"/>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grpSp>
        <xdr:nvGrpSpPr>
          <xdr:cNvPr id="1702" name="Group 216">
            <a:extLst>
              <a:ext uri="{FF2B5EF4-FFF2-40B4-BE49-F238E27FC236}">
                <a16:creationId xmlns:a16="http://schemas.microsoft.com/office/drawing/2014/main" id="{00000000-0008-0000-0E00-0000A6060000}"/>
              </a:ext>
            </a:extLst>
          </xdr:cNvPr>
          <xdr:cNvGrpSpPr>
            <a:grpSpLocks/>
          </xdr:cNvGrpSpPr>
        </xdr:nvGrpSpPr>
        <xdr:grpSpPr bwMode="auto">
          <a:xfrm>
            <a:off x="198" y="135"/>
            <a:ext cx="79" cy="165"/>
            <a:chOff x="198" y="135"/>
            <a:chExt cx="33" cy="74"/>
          </a:xfrm>
        </xdr:grpSpPr>
        <xdr:sp macro="" textlink="">
          <xdr:nvSpPr>
            <xdr:cNvPr id="1732" name="Freeform 217">
              <a:extLst>
                <a:ext uri="{FF2B5EF4-FFF2-40B4-BE49-F238E27FC236}">
                  <a16:creationId xmlns:a16="http://schemas.microsoft.com/office/drawing/2014/main" id="{00000000-0008-0000-0E00-0000C4060000}"/>
                </a:ext>
              </a:extLst>
            </xdr:cNvPr>
            <xdr:cNvSpPr>
              <a:spLocks/>
            </xdr:cNvSpPr>
          </xdr:nvSpPr>
          <xdr:spPr bwMode="auto">
            <a:xfrm>
              <a:off x="198" y="135"/>
              <a:ext cx="33" cy="74"/>
            </a:xfrm>
            <a:custGeom>
              <a:avLst/>
              <a:gdLst>
                <a:gd name="T0" fmla="*/ 2 w 33"/>
                <a:gd name="T1" fmla="*/ 0 h 74"/>
                <a:gd name="T2" fmla="*/ 0 w 33"/>
                <a:gd name="T3" fmla="*/ 9 h 74"/>
                <a:gd name="T4" fmla="*/ 0 w 33"/>
                <a:gd name="T5" fmla="*/ 16 h 74"/>
                <a:gd name="T6" fmla="*/ 0 w 33"/>
                <a:gd name="T7" fmla="*/ 32 h 74"/>
                <a:gd name="T8" fmla="*/ 1 w 33"/>
                <a:gd name="T9" fmla="*/ 46 h 74"/>
                <a:gd name="T10" fmla="*/ 2 w 33"/>
                <a:gd name="T11" fmla="*/ 67 h 74"/>
                <a:gd name="T12" fmla="*/ 2 w 33"/>
                <a:gd name="T13" fmla="*/ 70 h 74"/>
                <a:gd name="T14" fmla="*/ 5 w 33"/>
                <a:gd name="T15" fmla="*/ 72 h 74"/>
                <a:gd name="T16" fmla="*/ 10 w 33"/>
                <a:gd name="T17" fmla="*/ 70 h 74"/>
                <a:gd name="T18" fmla="*/ 13 w 33"/>
                <a:gd name="T19" fmla="*/ 69 h 74"/>
                <a:gd name="T20" fmla="*/ 12 w 33"/>
                <a:gd name="T21" fmla="*/ 45 h 74"/>
                <a:gd name="T22" fmla="*/ 15 w 33"/>
                <a:gd name="T23" fmla="*/ 14 h 74"/>
                <a:gd name="T24" fmla="*/ 18 w 33"/>
                <a:gd name="T25" fmla="*/ 45 h 74"/>
                <a:gd name="T26" fmla="*/ 19 w 33"/>
                <a:gd name="T27" fmla="*/ 72 h 74"/>
                <a:gd name="T28" fmla="*/ 22 w 33"/>
                <a:gd name="T29" fmla="*/ 73 h 74"/>
                <a:gd name="T30" fmla="*/ 28 w 33"/>
                <a:gd name="T31" fmla="*/ 74 h 74"/>
                <a:gd name="T32" fmla="*/ 33 w 33"/>
                <a:gd name="T33" fmla="*/ 72 h 74"/>
                <a:gd name="T34" fmla="*/ 30 w 33"/>
                <a:gd name="T35" fmla="*/ 63 h 74"/>
                <a:gd name="T36" fmla="*/ 29 w 33"/>
                <a:gd name="T37" fmla="*/ 44 h 74"/>
                <a:gd name="T38" fmla="*/ 30 w 33"/>
                <a:gd name="T39" fmla="*/ 29 h 74"/>
                <a:gd name="T40" fmla="*/ 30 w 33"/>
                <a:gd name="T41" fmla="*/ 14 h 74"/>
                <a:gd name="T42" fmla="*/ 29 w 33"/>
                <a:gd name="T43" fmla="*/ 4 h 74"/>
                <a:gd name="T44" fmla="*/ 28 w 33"/>
                <a:gd name="T45" fmla="*/ 0 h 74"/>
                <a:gd name="T46" fmla="*/ 2 w 33"/>
                <a:gd name="T47" fmla="*/ 0 h 74"/>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w 33"/>
                <a:gd name="T73" fmla="*/ 0 h 74"/>
                <a:gd name="T74" fmla="*/ 33 w 33"/>
                <a:gd name="T75" fmla="*/ 74 h 74"/>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T72" t="T73" r="T74" b="T75"/>
              <a:pathLst>
                <a:path w="33" h="74">
                  <a:moveTo>
                    <a:pt x="2" y="0"/>
                  </a:moveTo>
                  <a:lnTo>
                    <a:pt x="0" y="9"/>
                  </a:lnTo>
                  <a:lnTo>
                    <a:pt x="0" y="16"/>
                  </a:lnTo>
                  <a:lnTo>
                    <a:pt x="0" y="32"/>
                  </a:lnTo>
                  <a:lnTo>
                    <a:pt x="1" y="46"/>
                  </a:lnTo>
                  <a:lnTo>
                    <a:pt x="2" y="67"/>
                  </a:lnTo>
                  <a:lnTo>
                    <a:pt x="2" y="70"/>
                  </a:lnTo>
                  <a:lnTo>
                    <a:pt x="5" y="72"/>
                  </a:lnTo>
                  <a:lnTo>
                    <a:pt x="10" y="70"/>
                  </a:lnTo>
                  <a:lnTo>
                    <a:pt x="13" y="69"/>
                  </a:lnTo>
                  <a:lnTo>
                    <a:pt x="12" y="45"/>
                  </a:lnTo>
                  <a:lnTo>
                    <a:pt x="15" y="14"/>
                  </a:lnTo>
                  <a:lnTo>
                    <a:pt x="18" y="45"/>
                  </a:lnTo>
                  <a:lnTo>
                    <a:pt x="19" y="72"/>
                  </a:lnTo>
                  <a:lnTo>
                    <a:pt x="22" y="73"/>
                  </a:lnTo>
                  <a:lnTo>
                    <a:pt x="28" y="74"/>
                  </a:lnTo>
                  <a:lnTo>
                    <a:pt x="33" y="72"/>
                  </a:lnTo>
                  <a:lnTo>
                    <a:pt x="30" y="63"/>
                  </a:lnTo>
                  <a:lnTo>
                    <a:pt x="29" y="44"/>
                  </a:lnTo>
                  <a:lnTo>
                    <a:pt x="30" y="29"/>
                  </a:lnTo>
                  <a:lnTo>
                    <a:pt x="30" y="14"/>
                  </a:lnTo>
                  <a:lnTo>
                    <a:pt x="29" y="4"/>
                  </a:lnTo>
                  <a:lnTo>
                    <a:pt x="28" y="0"/>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33" name="Line 218">
              <a:extLst>
                <a:ext uri="{FF2B5EF4-FFF2-40B4-BE49-F238E27FC236}">
                  <a16:creationId xmlns:a16="http://schemas.microsoft.com/office/drawing/2014/main" id="{00000000-0008-0000-0E00-0000C5060000}"/>
                </a:ext>
              </a:extLst>
            </xdr:cNvPr>
            <xdr:cNvSpPr>
              <a:spLocks noChangeShapeType="1"/>
            </xdr:cNvSpPr>
          </xdr:nvSpPr>
          <xdr:spPr bwMode="auto">
            <a:xfrm>
              <a:off x="213" y="135"/>
              <a:ext cx="0" cy="13"/>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34" name="Freeform 219">
              <a:extLst>
                <a:ext uri="{FF2B5EF4-FFF2-40B4-BE49-F238E27FC236}">
                  <a16:creationId xmlns:a16="http://schemas.microsoft.com/office/drawing/2014/main" id="{00000000-0008-0000-0E00-0000C6060000}"/>
                </a:ext>
              </a:extLst>
            </xdr:cNvPr>
            <xdr:cNvSpPr>
              <a:spLocks/>
            </xdr:cNvSpPr>
          </xdr:nvSpPr>
          <xdr:spPr bwMode="auto">
            <a:xfrm>
              <a:off x="214" y="135"/>
              <a:ext cx="1" cy="13"/>
            </a:xfrm>
            <a:custGeom>
              <a:avLst/>
              <a:gdLst>
                <a:gd name="T0" fmla="*/ 1 w 1"/>
                <a:gd name="T1" fmla="*/ 0 h 13"/>
                <a:gd name="T2" fmla="*/ 1 w 1"/>
                <a:gd name="T3" fmla="*/ 10 h 13"/>
                <a:gd name="T4" fmla="*/ 0 w 1"/>
                <a:gd name="T5" fmla="*/ 13 h 13"/>
                <a:gd name="T6" fmla="*/ 0 60000 65536"/>
                <a:gd name="T7" fmla="*/ 0 60000 65536"/>
                <a:gd name="T8" fmla="*/ 0 60000 65536"/>
                <a:gd name="T9" fmla="*/ 0 w 1"/>
                <a:gd name="T10" fmla="*/ 0 h 13"/>
                <a:gd name="T11" fmla="*/ 1 w 1"/>
                <a:gd name="T12" fmla="*/ 13 h 13"/>
              </a:gdLst>
              <a:ahLst/>
              <a:cxnLst>
                <a:cxn ang="T6">
                  <a:pos x="T0" y="T1"/>
                </a:cxn>
                <a:cxn ang="T7">
                  <a:pos x="T2" y="T3"/>
                </a:cxn>
                <a:cxn ang="T8">
                  <a:pos x="T4" y="T5"/>
                </a:cxn>
              </a:cxnLst>
              <a:rect l="T9" t="T10" r="T11" b="T12"/>
              <a:pathLst>
                <a:path w="1" h="13">
                  <a:moveTo>
                    <a:pt x="1" y="0"/>
                  </a:moveTo>
                  <a:lnTo>
                    <a:pt x="1" y="10"/>
                  </a:lnTo>
                  <a:lnTo>
                    <a:pt x="0" y="13"/>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1703" name="Line 220">
            <a:extLst>
              <a:ext uri="{FF2B5EF4-FFF2-40B4-BE49-F238E27FC236}">
                <a16:creationId xmlns:a16="http://schemas.microsoft.com/office/drawing/2014/main" id="{00000000-0008-0000-0E00-0000A7060000}"/>
              </a:ext>
            </a:extLst>
          </xdr:cNvPr>
          <xdr:cNvSpPr>
            <a:spLocks noChangeShapeType="1"/>
          </xdr:cNvSpPr>
        </xdr:nvSpPr>
        <xdr:spPr bwMode="auto">
          <a:xfrm>
            <a:off x="280" y="156"/>
            <a:ext cx="14"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1704" name="Group 221">
            <a:extLst>
              <a:ext uri="{FF2B5EF4-FFF2-40B4-BE49-F238E27FC236}">
                <a16:creationId xmlns:a16="http://schemas.microsoft.com/office/drawing/2014/main" id="{00000000-0008-0000-0E00-0000A8060000}"/>
              </a:ext>
            </a:extLst>
          </xdr:cNvPr>
          <xdr:cNvGrpSpPr>
            <a:grpSpLocks/>
          </xdr:cNvGrpSpPr>
        </xdr:nvGrpSpPr>
        <xdr:grpSpPr bwMode="auto">
          <a:xfrm>
            <a:off x="265" y="62"/>
            <a:ext cx="32" cy="105"/>
            <a:chOff x="265" y="62"/>
            <a:chExt cx="13" cy="47"/>
          </a:xfrm>
        </xdr:grpSpPr>
        <xdr:sp macro="" textlink="">
          <xdr:nvSpPr>
            <xdr:cNvPr id="1730" name="Freeform 222">
              <a:extLst>
                <a:ext uri="{FF2B5EF4-FFF2-40B4-BE49-F238E27FC236}">
                  <a16:creationId xmlns:a16="http://schemas.microsoft.com/office/drawing/2014/main" id="{00000000-0008-0000-0E00-0000C2060000}"/>
                </a:ext>
              </a:extLst>
            </xdr:cNvPr>
            <xdr:cNvSpPr>
              <a:spLocks/>
            </xdr:cNvSpPr>
          </xdr:nvSpPr>
          <xdr:spPr bwMode="auto">
            <a:xfrm>
              <a:off x="265" y="62"/>
              <a:ext cx="13" cy="47"/>
            </a:xfrm>
            <a:custGeom>
              <a:avLst/>
              <a:gdLst>
                <a:gd name="T0" fmla="*/ 2 w 13"/>
                <a:gd name="T1" fmla="*/ 0 h 47"/>
                <a:gd name="T2" fmla="*/ 5 w 13"/>
                <a:gd name="T3" fmla="*/ 2 h 47"/>
                <a:gd name="T4" fmla="*/ 7 w 13"/>
                <a:gd name="T5" fmla="*/ 5 h 47"/>
                <a:gd name="T6" fmla="*/ 8 w 13"/>
                <a:gd name="T7" fmla="*/ 8 h 47"/>
                <a:gd name="T8" fmla="*/ 9 w 13"/>
                <a:gd name="T9" fmla="*/ 17 h 47"/>
                <a:gd name="T10" fmla="*/ 11 w 13"/>
                <a:gd name="T11" fmla="*/ 25 h 47"/>
                <a:gd name="T12" fmla="*/ 11 w 13"/>
                <a:gd name="T13" fmla="*/ 33 h 47"/>
                <a:gd name="T14" fmla="*/ 12 w 13"/>
                <a:gd name="T15" fmla="*/ 32 h 47"/>
                <a:gd name="T16" fmla="*/ 12 w 13"/>
                <a:gd name="T17" fmla="*/ 38 h 47"/>
                <a:gd name="T18" fmla="*/ 13 w 13"/>
                <a:gd name="T19" fmla="*/ 38 h 47"/>
                <a:gd name="T20" fmla="*/ 13 w 13"/>
                <a:gd name="T21" fmla="*/ 40 h 47"/>
                <a:gd name="T22" fmla="*/ 12 w 13"/>
                <a:gd name="T23" fmla="*/ 41 h 47"/>
                <a:gd name="T24" fmla="*/ 12 w 13"/>
                <a:gd name="T25" fmla="*/ 46 h 47"/>
                <a:gd name="T26" fmla="*/ 11 w 13"/>
                <a:gd name="T27" fmla="*/ 47 h 47"/>
                <a:gd name="T28" fmla="*/ 7 w 13"/>
                <a:gd name="T29" fmla="*/ 46 h 47"/>
                <a:gd name="T30" fmla="*/ 6 w 13"/>
                <a:gd name="T31" fmla="*/ 42 h 47"/>
                <a:gd name="T32" fmla="*/ 5 w 13"/>
                <a:gd name="T33" fmla="*/ 41 h 47"/>
                <a:gd name="T34" fmla="*/ 4 w 13"/>
                <a:gd name="T35" fmla="*/ 40 h 47"/>
                <a:gd name="T36" fmla="*/ 3 w 13"/>
                <a:gd name="T37" fmla="*/ 35 h 47"/>
                <a:gd name="T38" fmla="*/ 2 w 13"/>
                <a:gd name="T39" fmla="*/ 28 h 47"/>
                <a:gd name="T40" fmla="*/ 0 w 13"/>
                <a:gd name="T41" fmla="*/ 21 h 47"/>
                <a:gd name="T42" fmla="*/ 1 w 13"/>
                <a:gd name="T43" fmla="*/ 12 h 47"/>
                <a:gd name="T44" fmla="*/ 2 w 13"/>
                <a:gd name="T45" fmla="*/ 0 h 47"/>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w 13"/>
                <a:gd name="T70" fmla="*/ 0 h 47"/>
                <a:gd name="T71" fmla="*/ 13 w 13"/>
                <a:gd name="T72" fmla="*/ 47 h 47"/>
              </a:gdLst>
              <a:ahLst/>
              <a:cxnLst>
                <a:cxn ang="T46">
                  <a:pos x="T0" y="T1"/>
                </a:cxn>
                <a:cxn ang="T47">
                  <a:pos x="T2" y="T3"/>
                </a:cxn>
                <a:cxn ang="T48">
                  <a:pos x="T4" y="T5"/>
                </a:cxn>
                <a:cxn ang="T49">
                  <a:pos x="T6" y="T7"/>
                </a:cxn>
                <a:cxn ang="T50">
                  <a:pos x="T8" y="T9"/>
                </a:cxn>
                <a:cxn ang="T51">
                  <a:pos x="T10" y="T11"/>
                </a:cxn>
                <a:cxn ang="T52">
                  <a:pos x="T12" y="T13"/>
                </a:cxn>
                <a:cxn ang="T53">
                  <a:pos x="T14" y="T15"/>
                </a:cxn>
                <a:cxn ang="T54">
                  <a:pos x="T16" y="T17"/>
                </a:cxn>
                <a:cxn ang="T55">
                  <a:pos x="T18" y="T19"/>
                </a:cxn>
                <a:cxn ang="T56">
                  <a:pos x="T20" y="T21"/>
                </a:cxn>
                <a:cxn ang="T57">
                  <a:pos x="T22" y="T23"/>
                </a:cxn>
                <a:cxn ang="T58">
                  <a:pos x="T24" y="T25"/>
                </a:cxn>
                <a:cxn ang="T59">
                  <a:pos x="T26" y="T27"/>
                </a:cxn>
                <a:cxn ang="T60">
                  <a:pos x="T28" y="T29"/>
                </a:cxn>
                <a:cxn ang="T61">
                  <a:pos x="T30" y="T31"/>
                </a:cxn>
                <a:cxn ang="T62">
                  <a:pos x="T32" y="T33"/>
                </a:cxn>
                <a:cxn ang="T63">
                  <a:pos x="T34" y="T35"/>
                </a:cxn>
                <a:cxn ang="T64">
                  <a:pos x="T36" y="T37"/>
                </a:cxn>
                <a:cxn ang="T65">
                  <a:pos x="T38" y="T39"/>
                </a:cxn>
                <a:cxn ang="T66">
                  <a:pos x="T40" y="T41"/>
                </a:cxn>
                <a:cxn ang="T67">
                  <a:pos x="T42" y="T43"/>
                </a:cxn>
                <a:cxn ang="T68">
                  <a:pos x="T44" y="T45"/>
                </a:cxn>
              </a:cxnLst>
              <a:rect l="T69" t="T70" r="T71" b="T72"/>
              <a:pathLst>
                <a:path w="13" h="47">
                  <a:moveTo>
                    <a:pt x="2" y="0"/>
                  </a:moveTo>
                  <a:lnTo>
                    <a:pt x="5" y="2"/>
                  </a:lnTo>
                  <a:lnTo>
                    <a:pt x="7" y="5"/>
                  </a:lnTo>
                  <a:lnTo>
                    <a:pt x="8" y="8"/>
                  </a:lnTo>
                  <a:lnTo>
                    <a:pt x="9" y="17"/>
                  </a:lnTo>
                  <a:lnTo>
                    <a:pt x="11" y="25"/>
                  </a:lnTo>
                  <a:lnTo>
                    <a:pt x="11" y="33"/>
                  </a:lnTo>
                  <a:lnTo>
                    <a:pt x="12" y="32"/>
                  </a:lnTo>
                  <a:lnTo>
                    <a:pt x="12" y="38"/>
                  </a:lnTo>
                  <a:lnTo>
                    <a:pt x="13" y="38"/>
                  </a:lnTo>
                  <a:lnTo>
                    <a:pt x="13" y="40"/>
                  </a:lnTo>
                  <a:lnTo>
                    <a:pt x="12" y="41"/>
                  </a:lnTo>
                  <a:lnTo>
                    <a:pt x="12" y="46"/>
                  </a:lnTo>
                  <a:lnTo>
                    <a:pt x="11" y="47"/>
                  </a:lnTo>
                  <a:lnTo>
                    <a:pt x="7" y="46"/>
                  </a:lnTo>
                  <a:lnTo>
                    <a:pt x="6" y="42"/>
                  </a:lnTo>
                  <a:lnTo>
                    <a:pt x="5" y="41"/>
                  </a:lnTo>
                  <a:lnTo>
                    <a:pt x="4" y="40"/>
                  </a:lnTo>
                  <a:lnTo>
                    <a:pt x="3" y="35"/>
                  </a:lnTo>
                  <a:lnTo>
                    <a:pt x="2" y="28"/>
                  </a:lnTo>
                  <a:lnTo>
                    <a:pt x="0" y="21"/>
                  </a:lnTo>
                  <a:lnTo>
                    <a:pt x="1" y="12"/>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31" name="Line 223">
              <a:extLst>
                <a:ext uri="{FF2B5EF4-FFF2-40B4-BE49-F238E27FC236}">
                  <a16:creationId xmlns:a16="http://schemas.microsoft.com/office/drawing/2014/main" id="{00000000-0008-0000-0E00-0000C3060000}"/>
                </a:ext>
              </a:extLst>
            </xdr:cNvPr>
            <xdr:cNvSpPr>
              <a:spLocks noChangeShapeType="1"/>
            </xdr:cNvSpPr>
          </xdr:nvSpPr>
          <xdr:spPr bwMode="auto">
            <a:xfrm flipV="1">
              <a:off x="266" y="68"/>
              <a:ext cx="2" cy="6"/>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grpSp>
        <xdr:nvGrpSpPr>
          <xdr:cNvPr id="1705" name="Group 224">
            <a:extLst>
              <a:ext uri="{FF2B5EF4-FFF2-40B4-BE49-F238E27FC236}">
                <a16:creationId xmlns:a16="http://schemas.microsoft.com/office/drawing/2014/main" id="{00000000-0008-0000-0E00-0000A9060000}"/>
              </a:ext>
            </a:extLst>
          </xdr:cNvPr>
          <xdr:cNvGrpSpPr>
            <a:grpSpLocks/>
          </xdr:cNvGrpSpPr>
        </xdr:nvGrpSpPr>
        <xdr:grpSpPr bwMode="auto">
          <a:xfrm rot="1207282">
            <a:off x="224" y="90"/>
            <a:ext cx="31" cy="22"/>
            <a:chOff x="261" y="95"/>
            <a:chExt cx="14" cy="11"/>
          </a:xfrm>
        </xdr:grpSpPr>
        <xdr:sp macro="" textlink="">
          <xdr:nvSpPr>
            <xdr:cNvPr id="1725" name="Rectangle 225">
              <a:extLst>
                <a:ext uri="{FF2B5EF4-FFF2-40B4-BE49-F238E27FC236}">
                  <a16:creationId xmlns:a16="http://schemas.microsoft.com/office/drawing/2014/main" id="{00000000-0008-0000-0E00-0000BD060000}"/>
                </a:ext>
              </a:extLst>
            </xdr:cNvPr>
            <xdr:cNvSpPr>
              <a:spLocks noChangeArrowheads="1"/>
            </xdr:cNvSpPr>
          </xdr:nvSpPr>
          <xdr:spPr bwMode="auto">
            <a:xfrm rot="-1751849">
              <a:off x="261" y="95"/>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6" name="Rectangle 226">
              <a:extLst>
                <a:ext uri="{FF2B5EF4-FFF2-40B4-BE49-F238E27FC236}">
                  <a16:creationId xmlns:a16="http://schemas.microsoft.com/office/drawing/2014/main" id="{00000000-0008-0000-0E00-0000BE060000}"/>
                </a:ext>
              </a:extLst>
            </xdr:cNvPr>
            <xdr:cNvSpPr>
              <a:spLocks noChangeArrowheads="1"/>
            </xdr:cNvSpPr>
          </xdr:nvSpPr>
          <xdr:spPr bwMode="auto">
            <a:xfrm rot="-1751849">
              <a:off x="262" y="97"/>
              <a:ext cx="10" cy="3"/>
            </a:xfrm>
            <a:prstGeom prst="rect">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7" name="Rectangle 227">
              <a:extLst>
                <a:ext uri="{FF2B5EF4-FFF2-40B4-BE49-F238E27FC236}">
                  <a16:creationId xmlns:a16="http://schemas.microsoft.com/office/drawing/2014/main" id="{00000000-0008-0000-0E00-0000BF060000}"/>
                </a:ext>
              </a:extLst>
            </xdr:cNvPr>
            <xdr:cNvSpPr>
              <a:spLocks noChangeArrowheads="1"/>
            </xdr:cNvSpPr>
          </xdr:nvSpPr>
          <xdr:spPr bwMode="auto">
            <a:xfrm rot="-1751849">
              <a:off x="263" y="99"/>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8" name="Rectangle 228">
              <a:extLst>
                <a:ext uri="{FF2B5EF4-FFF2-40B4-BE49-F238E27FC236}">
                  <a16:creationId xmlns:a16="http://schemas.microsoft.com/office/drawing/2014/main" id="{00000000-0008-0000-0E00-0000C0060000}"/>
                </a:ext>
              </a:extLst>
            </xdr:cNvPr>
            <xdr:cNvSpPr>
              <a:spLocks noChangeArrowheads="1"/>
            </xdr:cNvSpPr>
          </xdr:nvSpPr>
          <xdr:spPr bwMode="auto">
            <a:xfrm rot="-1751849">
              <a:off x="264" y="101"/>
              <a:ext cx="10" cy="3"/>
            </a:xfrm>
            <a:prstGeom prst="rect">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9" name="Rectangle 229">
              <a:extLst>
                <a:ext uri="{FF2B5EF4-FFF2-40B4-BE49-F238E27FC236}">
                  <a16:creationId xmlns:a16="http://schemas.microsoft.com/office/drawing/2014/main" id="{00000000-0008-0000-0E00-0000C1060000}"/>
                </a:ext>
              </a:extLst>
            </xdr:cNvPr>
            <xdr:cNvSpPr>
              <a:spLocks noChangeArrowheads="1"/>
            </xdr:cNvSpPr>
          </xdr:nvSpPr>
          <xdr:spPr bwMode="auto">
            <a:xfrm rot="-1751849">
              <a:off x="265" y="103"/>
              <a:ext cx="10" cy="3"/>
            </a:xfrm>
            <a:prstGeom prst="rect">
              <a:avLst/>
            </a:prstGeom>
            <a:solidFill>
              <a:srgbClr val="00800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1706" name="Line 230">
            <a:extLst>
              <a:ext uri="{FF2B5EF4-FFF2-40B4-BE49-F238E27FC236}">
                <a16:creationId xmlns:a16="http://schemas.microsoft.com/office/drawing/2014/main" id="{00000000-0008-0000-0E00-0000AA060000}"/>
              </a:ext>
            </a:extLst>
          </xdr:cNvPr>
          <xdr:cNvSpPr>
            <a:spLocks noChangeShapeType="1"/>
          </xdr:cNvSpPr>
        </xdr:nvSpPr>
        <xdr:spPr bwMode="auto">
          <a:xfrm flipV="1">
            <a:off x="198" y="76"/>
            <a:ext cx="8" cy="1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07" name="AutoShape 231">
            <a:extLst>
              <a:ext uri="{FF2B5EF4-FFF2-40B4-BE49-F238E27FC236}">
                <a16:creationId xmlns:a16="http://schemas.microsoft.com/office/drawing/2014/main" id="{00000000-0008-0000-0E00-0000AB060000}"/>
              </a:ext>
            </a:extLst>
          </xdr:cNvPr>
          <xdr:cNvSpPr>
            <a:spLocks noChangeArrowheads="1"/>
          </xdr:cNvSpPr>
        </xdr:nvSpPr>
        <xdr:spPr bwMode="auto">
          <a:xfrm>
            <a:off x="247" y="97"/>
            <a:ext cx="18" cy="19"/>
          </a:xfrm>
          <a:prstGeom prst="hexagon">
            <a:avLst>
              <a:gd name="adj" fmla="val 25000"/>
              <a:gd name="vf" fmla="val 115470"/>
            </a:avLst>
          </a:prstGeom>
          <a:solidFill>
            <a:srgbClr val="C0C0C0"/>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08" name="AutoShape 232">
            <a:extLst>
              <a:ext uri="{FF2B5EF4-FFF2-40B4-BE49-F238E27FC236}">
                <a16:creationId xmlns:a16="http://schemas.microsoft.com/office/drawing/2014/main" id="{00000000-0008-0000-0E00-0000AC060000}"/>
              </a:ext>
            </a:extLst>
          </xdr:cNvPr>
          <xdr:cNvSpPr>
            <a:spLocks noChangeArrowheads="1"/>
          </xdr:cNvSpPr>
        </xdr:nvSpPr>
        <xdr:spPr bwMode="auto">
          <a:xfrm>
            <a:off x="247" y="97"/>
            <a:ext cx="18" cy="19"/>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5898240 60000 65536"/>
              <a:gd name="T10" fmla="*/ 11796480 60000 65536"/>
              <a:gd name="T11" fmla="*/ 17694720 60000 65536"/>
              <a:gd name="T12" fmla="*/ 6000 w 21600"/>
              <a:gd name="T13" fmla="*/ 5684 h 21600"/>
              <a:gd name="T14" fmla="*/ 16800 w 21600"/>
              <a:gd name="T15" fmla="*/ 15916 h 21600"/>
            </a:gdLst>
            <a:ahLst/>
            <a:cxnLst>
              <a:cxn ang="T8">
                <a:pos x="T0" y="T1"/>
              </a:cxn>
              <a:cxn ang="T9">
                <a:pos x="T2" y="T3"/>
              </a:cxn>
              <a:cxn ang="T10">
                <a:pos x="T4" y="T5"/>
              </a:cxn>
              <a:cxn ang="T11">
                <a:pos x="T6" y="T7"/>
              </a:cxn>
            </a:cxnLst>
            <a:rect l="T12" t="T13" r="T14" b="T15"/>
            <a:pathLst>
              <a:path w="21600" h="21600">
                <a:moveTo>
                  <a:pt x="5400" y="5400"/>
                </a:moveTo>
                <a:lnTo>
                  <a:pt x="9450" y="5400"/>
                </a:lnTo>
                <a:lnTo>
                  <a:pt x="9450" y="2700"/>
                </a:lnTo>
                <a:lnTo>
                  <a:pt x="8100" y="2700"/>
                </a:lnTo>
                <a:lnTo>
                  <a:pt x="10800" y="0"/>
                </a:lnTo>
                <a:lnTo>
                  <a:pt x="13500" y="2700"/>
                </a:lnTo>
                <a:lnTo>
                  <a:pt x="12150" y="2700"/>
                </a:lnTo>
                <a:lnTo>
                  <a:pt x="12150" y="5400"/>
                </a:lnTo>
                <a:lnTo>
                  <a:pt x="16200" y="5400"/>
                </a:lnTo>
                <a:lnTo>
                  <a:pt x="16200" y="9450"/>
                </a:lnTo>
                <a:lnTo>
                  <a:pt x="18900" y="9450"/>
                </a:lnTo>
                <a:lnTo>
                  <a:pt x="18900" y="8100"/>
                </a:lnTo>
                <a:lnTo>
                  <a:pt x="21600" y="10800"/>
                </a:lnTo>
                <a:lnTo>
                  <a:pt x="18900" y="13500"/>
                </a:lnTo>
                <a:lnTo>
                  <a:pt x="18900" y="12150"/>
                </a:lnTo>
                <a:lnTo>
                  <a:pt x="16200" y="12150"/>
                </a:lnTo>
                <a:lnTo>
                  <a:pt x="16200" y="16200"/>
                </a:lnTo>
                <a:lnTo>
                  <a:pt x="12150" y="16200"/>
                </a:lnTo>
                <a:lnTo>
                  <a:pt x="12150" y="18900"/>
                </a:lnTo>
                <a:lnTo>
                  <a:pt x="13500" y="18900"/>
                </a:lnTo>
                <a:lnTo>
                  <a:pt x="10800" y="21600"/>
                </a:lnTo>
                <a:lnTo>
                  <a:pt x="8100" y="18900"/>
                </a:lnTo>
                <a:lnTo>
                  <a:pt x="9450" y="18900"/>
                </a:lnTo>
                <a:lnTo>
                  <a:pt x="9450" y="16200"/>
                </a:lnTo>
                <a:lnTo>
                  <a:pt x="5400" y="16200"/>
                </a:lnTo>
                <a:lnTo>
                  <a:pt x="5400" y="12150"/>
                </a:lnTo>
                <a:lnTo>
                  <a:pt x="2700" y="12150"/>
                </a:lnTo>
                <a:lnTo>
                  <a:pt x="2700" y="13500"/>
                </a:lnTo>
                <a:lnTo>
                  <a:pt x="0" y="10800"/>
                </a:lnTo>
                <a:lnTo>
                  <a:pt x="2700" y="8100"/>
                </a:lnTo>
                <a:lnTo>
                  <a:pt x="2700" y="9450"/>
                </a:lnTo>
                <a:lnTo>
                  <a:pt x="5400" y="9450"/>
                </a:lnTo>
                <a:lnTo>
                  <a:pt x="5400" y="5400"/>
                </a:lnTo>
                <a:close/>
              </a:path>
            </a:pathLst>
          </a:custGeom>
          <a:solidFill>
            <a:srgbClr val="333333"/>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1709" name="Group 233">
            <a:extLst>
              <a:ext uri="{FF2B5EF4-FFF2-40B4-BE49-F238E27FC236}">
                <a16:creationId xmlns:a16="http://schemas.microsoft.com/office/drawing/2014/main" id="{00000000-0008-0000-0E00-0000AD060000}"/>
              </a:ext>
            </a:extLst>
          </xdr:cNvPr>
          <xdr:cNvGrpSpPr>
            <a:grpSpLocks/>
          </xdr:cNvGrpSpPr>
        </xdr:nvGrpSpPr>
        <xdr:grpSpPr bwMode="auto">
          <a:xfrm>
            <a:off x="211" y="0"/>
            <a:ext cx="43" cy="35"/>
            <a:chOff x="211" y="0"/>
            <a:chExt cx="39" cy="30"/>
          </a:xfrm>
        </xdr:grpSpPr>
        <xdr:sp macro="" textlink="">
          <xdr:nvSpPr>
            <xdr:cNvPr id="1721" name="Freeform 234">
              <a:extLst>
                <a:ext uri="{FF2B5EF4-FFF2-40B4-BE49-F238E27FC236}">
                  <a16:creationId xmlns:a16="http://schemas.microsoft.com/office/drawing/2014/main" id="{00000000-0008-0000-0E00-0000B9060000}"/>
                </a:ext>
              </a:extLst>
            </xdr:cNvPr>
            <xdr:cNvSpPr>
              <a:spLocks/>
            </xdr:cNvSpPr>
          </xdr:nvSpPr>
          <xdr:spPr bwMode="auto">
            <a:xfrm>
              <a:off x="211" y="0"/>
              <a:ext cx="39" cy="30"/>
            </a:xfrm>
            <a:custGeom>
              <a:avLst/>
              <a:gdLst>
                <a:gd name="T0" fmla="*/ 394981 w 18"/>
                <a:gd name="T1" fmla="*/ 0 h 13"/>
                <a:gd name="T2" fmla="*/ 258044 w 18"/>
                <a:gd name="T3" fmla="*/ 120558 h 13"/>
                <a:gd name="T4" fmla="*/ 164075 w 18"/>
                <a:gd name="T5" fmla="*/ 278211 h 13"/>
                <a:gd name="T6" fmla="*/ 98185 w 18"/>
                <a:gd name="T7" fmla="*/ 475456 h 13"/>
                <a:gd name="T8" fmla="*/ 45316 w 18"/>
                <a:gd name="T9" fmla="*/ 838955 h 13"/>
                <a:gd name="T10" fmla="*/ 0 w 18"/>
                <a:gd name="T11" fmla="*/ 1207959 h 13"/>
                <a:gd name="T12" fmla="*/ 98185 w 18"/>
                <a:gd name="T13" fmla="*/ 1481596 h 13"/>
                <a:gd name="T14" fmla="*/ 258044 w 18"/>
                <a:gd name="T15" fmla="*/ 1572549 h 13"/>
                <a:gd name="T16" fmla="*/ 597870 w 18"/>
                <a:gd name="T17" fmla="*/ 1572549 h 13"/>
                <a:gd name="T18" fmla="*/ 770241 w 18"/>
                <a:gd name="T19" fmla="*/ 1481596 h 13"/>
                <a:gd name="T20" fmla="*/ 910098 w 18"/>
                <a:gd name="T21" fmla="*/ 1207959 h 13"/>
                <a:gd name="T22" fmla="*/ 855792 w 18"/>
                <a:gd name="T23" fmla="*/ 959511 h 13"/>
                <a:gd name="T24" fmla="*/ 816370 w 18"/>
                <a:gd name="T25" fmla="*/ 642025 h 13"/>
                <a:gd name="T26" fmla="*/ 770241 w 18"/>
                <a:gd name="T27" fmla="*/ 363547 h 13"/>
                <a:gd name="T28" fmla="*/ 652299 w 18"/>
                <a:gd name="T29" fmla="*/ 120558 h 13"/>
                <a:gd name="T30" fmla="*/ 513346 w 18"/>
                <a:gd name="T31" fmla="*/ 0 h 13"/>
                <a:gd name="T32" fmla="*/ 394981 w 18"/>
                <a:gd name="T33" fmla="*/ 0 h 13"/>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w 18"/>
                <a:gd name="T52" fmla="*/ 0 h 13"/>
                <a:gd name="T53" fmla="*/ 18 w 18"/>
                <a:gd name="T54" fmla="*/ 13 h 13"/>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T51" t="T52" r="T53" b="T54"/>
              <a:pathLst>
                <a:path w="18" h="13">
                  <a:moveTo>
                    <a:pt x="8" y="0"/>
                  </a:moveTo>
                  <a:lnTo>
                    <a:pt x="5" y="1"/>
                  </a:lnTo>
                  <a:lnTo>
                    <a:pt x="3" y="2"/>
                  </a:lnTo>
                  <a:lnTo>
                    <a:pt x="2" y="4"/>
                  </a:lnTo>
                  <a:lnTo>
                    <a:pt x="1" y="7"/>
                  </a:lnTo>
                  <a:lnTo>
                    <a:pt x="0" y="10"/>
                  </a:lnTo>
                  <a:lnTo>
                    <a:pt x="2" y="12"/>
                  </a:lnTo>
                  <a:lnTo>
                    <a:pt x="5" y="13"/>
                  </a:lnTo>
                  <a:lnTo>
                    <a:pt x="12" y="13"/>
                  </a:lnTo>
                  <a:lnTo>
                    <a:pt x="15" y="12"/>
                  </a:lnTo>
                  <a:lnTo>
                    <a:pt x="18" y="10"/>
                  </a:lnTo>
                  <a:lnTo>
                    <a:pt x="17" y="8"/>
                  </a:lnTo>
                  <a:lnTo>
                    <a:pt x="16" y="5"/>
                  </a:lnTo>
                  <a:lnTo>
                    <a:pt x="15" y="3"/>
                  </a:lnTo>
                  <a:lnTo>
                    <a:pt x="13" y="1"/>
                  </a:lnTo>
                  <a:lnTo>
                    <a:pt x="10" y="0"/>
                  </a:lnTo>
                  <a:lnTo>
                    <a:pt x="8" y="0"/>
                  </a:lnTo>
                </a:path>
              </a:pathLst>
            </a:custGeom>
            <a:gradFill rotWithShape="0">
              <a:gsLst>
                <a:gs pos="0">
                  <a:srgbClr val="000080"/>
                </a:gs>
                <a:gs pos="100000">
                  <a:srgbClr val="00003B"/>
                </a:gs>
              </a:gsLst>
              <a:path path="rect">
                <a:fillToRect l="50000" t="50000" r="50000" b="50000"/>
              </a:path>
            </a:gra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2" name="Freeform 235">
              <a:extLst>
                <a:ext uri="{FF2B5EF4-FFF2-40B4-BE49-F238E27FC236}">
                  <a16:creationId xmlns:a16="http://schemas.microsoft.com/office/drawing/2014/main" id="{00000000-0008-0000-0E00-0000BA060000}"/>
                </a:ext>
              </a:extLst>
            </xdr:cNvPr>
            <xdr:cNvSpPr>
              <a:spLocks/>
            </xdr:cNvSpPr>
          </xdr:nvSpPr>
          <xdr:spPr bwMode="auto">
            <a:xfrm>
              <a:off x="211" y="16"/>
              <a:ext cx="11" cy="7"/>
            </a:xfrm>
            <a:custGeom>
              <a:avLst/>
              <a:gdLst>
                <a:gd name="T0" fmla="*/ 1511579 w 4"/>
                <a:gd name="T1" fmla="*/ 0 h 3"/>
                <a:gd name="T2" fmla="*/ 5639136 w 4"/>
                <a:gd name="T3" fmla="*/ 0 h 3"/>
                <a:gd name="T4" fmla="*/ 5639136 w 4"/>
                <a:gd name="T5" fmla="*/ 412020 h 3"/>
                <a:gd name="T6" fmla="*/ 0 w 4"/>
                <a:gd name="T7" fmla="*/ 311799 h 3"/>
                <a:gd name="T8" fmla="*/ 1511579 w 4"/>
                <a:gd name="T9" fmla="*/ 0 h 3"/>
                <a:gd name="T10" fmla="*/ 0 60000 65536"/>
                <a:gd name="T11" fmla="*/ 0 60000 65536"/>
                <a:gd name="T12" fmla="*/ 0 60000 65536"/>
                <a:gd name="T13" fmla="*/ 0 60000 65536"/>
                <a:gd name="T14" fmla="*/ 0 60000 65536"/>
                <a:gd name="T15" fmla="*/ 0 w 4"/>
                <a:gd name="T16" fmla="*/ 0 h 3"/>
                <a:gd name="T17" fmla="*/ 4 w 4"/>
                <a:gd name="T18" fmla="*/ 3 h 3"/>
              </a:gdLst>
              <a:ahLst/>
              <a:cxnLst>
                <a:cxn ang="T10">
                  <a:pos x="T0" y="T1"/>
                </a:cxn>
                <a:cxn ang="T11">
                  <a:pos x="T2" y="T3"/>
                </a:cxn>
                <a:cxn ang="T12">
                  <a:pos x="T4" y="T5"/>
                </a:cxn>
                <a:cxn ang="T13">
                  <a:pos x="T6" y="T7"/>
                </a:cxn>
                <a:cxn ang="T14">
                  <a:pos x="T8" y="T9"/>
                </a:cxn>
              </a:cxnLst>
              <a:rect l="T15" t="T16" r="T17" b="T18"/>
              <a:pathLst>
                <a:path w="4" h="3">
                  <a:moveTo>
                    <a:pt x="1" y="0"/>
                  </a:moveTo>
                  <a:lnTo>
                    <a:pt x="4" y="0"/>
                  </a:lnTo>
                  <a:lnTo>
                    <a:pt x="4" y="3"/>
                  </a:lnTo>
                  <a:lnTo>
                    <a:pt x="0" y="2"/>
                  </a:lnTo>
                  <a:lnTo>
                    <a:pt x="1" y="0"/>
                  </a:lnTo>
                </a:path>
              </a:pathLst>
            </a:custGeom>
            <a:solidFill>
              <a:srgbClr val="FFCC0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3" name="Freeform 236">
              <a:extLst>
                <a:ext uri="{FF2B5EF4-FFF2-40B4-BE49-F238E27FC236}">
                  <a16:creationId xmlns:a16="http://schemas.microsoft.com/office/drawing/2014/main" id="{00000000-0008-0000-0E00-0000BB060000}"/>
                </a:ext>
              </a:extLst>
            </xdr:cNvPr>
            <xdr:cNvSpPr>
              <a:spLocks/>
            </xdr:cNvSpPr>
          </xdr:nvSpPr>
          <xdr:spPr bwMode="auto">
            <a:xfrm>
              <a:off x="237" y="14"/>
              <a:ext cx="11" cy="9"/>
            </a:xfrm>
            <a:custGeom>
              <a:avLst/>
              <a:gdLst>
                <a:gd name="T0" fmla="*/ 0 w 5"/>
                <a:gd name="T1" fmla="*/ 82935 h 4"/>
                <a:gd name="T2" fmla="*/ 257371 w 5"/>
                <a:gd name="T3" fmla="*/ 0 h 4"/>
                <a:gd name="T4" fmla="*/ 310079 w 5"/>
                <a:gd name="T5" fmla="*/ 186604 h 4"/>
                <a:gd name="T6" fmla="*/ 0 w 5"/>
                <a:gd name="T7" fmla="*/ 335797 h 4"/>
                <a:gd name="T8" fmla="*/ 0 w 5"/>
                <a:gd name="T9" fmla="*/ 82935 h 4"/>
                <a:gd name="T10" fmla="*/ 0 60000 65536"/>
                <a:gd name="T11" fmla="*/ 0 60000 65536"/>
                <a:gd name="T12" fmla="*/ 0 60000 65536"/>
                <a:gd name="T13" fmla="*/ 0 60000 65536"/>
                <a:gd name="T14" fmla="*/ 0 60000 65536"/>
                <a:gd name="T15" fmla="*/ 0 w 5"/>
                <a:gd name="T16" fmla="*/ 0 h 4"/>
                <a:gd name="T17" fmla="*/ 5 w 5"/>
                <a:gd name="T18" fmla="*/ 4 h 4"/>
              </a:gdLst>
              <a:ahLst/>
              <a:cxnLst>
                <a:cxn ang="T10">
                  <a:pos x="T0" y="T1"/>
                </a:cxn>
                <a:cxn ang="T11">
                  <a:pos x="T2" y="T3"/>
                </a:cxn>
                <a:cxn ang="T12">
                  <a:pos x="T4" y="T5"/>
                </a:cxn>
                <a:cxn ang="T13">
                  <a:pos x="T6" y="T7"/>
                </a:cxn>
                <a:cxn ang="T14">
                  <a:pos x="T8" y="T9"/>
                </a:cxn>
              </a:cxnLst>
              <a:rect l="T15" t="T16" r="T17" b="T18"/>
              <a:pathLst>
                <a:path w="5" h="4">
                  <a:moveTo>
                    <a:pt x="0" y="1"/>
                  </a:moveTo>
                  <a:lnTo>
                    <a:pt x="4" y="0"/>
                  </a:lnTo>
                  <a:lnTo>
                    <a:pt x="5" y="2"/>
                  </a:lnTo>
                  <a:lnTo>
                    <a:pt x="0" y="4"/>
                  </a:lnTo>
                  <a:lnTo>
                    <a:pt x="0" y="1"/>
                  </a:lnTo>
                </a:path>
              </a:pathLst>
            </a:custGeom>
            <a:solidFill>
              <a:srgbClr val="FFCC0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4" name="AutoShape 237">
              <a:extLst>
                <a:ext uri="{FF2B5EF4-FFF2-40B4-BE49-F238E27FC236}">
                  <a16:creationId xmlns:a16="http://schemas.microsoft.com/office/drawing/2014/main" id="{00000000-0008-0000-0E00-0000BC060000}"/>
                </a:ext>
              </a:extLst>
            </xdr:cNvPr>
            <xdr:cNvSpPr>
              <a:spLocks noChangeArrowheads="1"/>
            </xdr:cNvSpPr>
          </xdr:nvSpPr>
          <xdr:spPr bwMode="auto">
            <a:xfrm>
              <a:off x="224" y="16"/>
              <a:ext cx="11" cy="9"/>
            </a:xfrm>
            <a:prstGeom prst="hexagon">
              <a:avLst>
                <a:gd name="adj" fmla="val 30556"/>
                <a:gd name="vf" fmla="val 115470"/>
              </a:avLst>
            </a:prstGeom>
            <a:solidFill>
              <a:srgbClr val="FFFF99"/>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1710" name="Line 238">
            <a:extLst>
              <a:ext uri="{FF2B5EF4-FFF2-40B4-BE49-F238E27FC236}">
                <a16:creationId xmlns:a16="http://schemas.microsoft.com/office/drawing/2014/main" id="{00000000-0008-0000-0E00-0000AE060000}"/>
              </a:ext>
            </a:extLst>
          </xdr:cNvPr>
          <xdr:cNvSpPr>
            <a:spLocks noChangeShapeType="1"/>
          </xdr:cNvSpPr>
        </xdr:nvSpPr>
        <xdr:spPr bwMode="auto">
          <a:xfrm>
            <a:off x="219" y="34"/>
            <a:ext cx="4" cy="1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1" name="Line 239">
            <a:extLst>
              <a:ext uri="{FF2B5EF4-FFF2-40B4-BE49-F238E27FC236}">
                <a16:creationId xmlns:a16="http://schemas.microsoft.com/office/drawing/2014/main" id="{00000000-0008-0000-0E00-0000AF060000}"/>
              </a:ext>
            </a:extLst>
          </xdr:cNvPr>
          <xdr:cNvSpPr>
            <a:spLocks noChangeShapeType="1"/>
          </xdr:cNvSpPr>
        </xdr:nvSpPr>
        <xdr:spPr bwMode="auto">
          <a:xfrm flipH="1">
            <a:off x="242" y="33"/>
            <a:ext cx="4" cy="1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2" name="Freeform 240">
            <a:extLst>
              <a:ext uri="{FF2B5EF4-FFF2-40B4-BE49-F238E27FC236}">
                <a16:creationId xmlns:a16="http://schemas.microsoft.com/office/drawing/2014/main" id="{00000000-0008-0000-0E00-0000B0060000}"/>
              </a:ext>
            </a:extLst>
          </xdr:cNvPr>
          <xdr:cNvSpPr>
            <a:spLocks/>
          </xdr:cNvSpPr>
        </xdr:nvSpPr>
        <xdr:spPr bwMode="auto">
          <a:xfrm>
            <a:off x="109" y="54"/>
            <a:ext cx="100" cy="33"/>
          </a:xfrm>
          <a:custGeom>
            <a:avLst/>
            <a:gdLst>
              <a:gd name="T0" fmla="*/ 69 w 100"/>
              <a:gd name="T1" fmla="*/ 28 h 33"/>
              <a:gd name="T2" fmla="*/ 87 w 100"/>
              <a:gd name="T3" fmla="*/ 33 h 33"/>
              <a:gd name="T4" fmla="*/ 97 w 100"/>
              <a:gd name="T5" fmla="*/ 19 h 33"/>
              <a:gd name="T6" fmla="*/ 100 w 100"/>
              <a:gd name="T7" fmla="*/ 0 h 33"/>
              <a:gd name="T8" fmla="*/ 91 w 100"/>
              <a:gd name="T9" fmla="*/ 0 h 33"/>
              <a:gd name="T10" fmla="*/ 55 w 100"/>
              <a:gd name="T11" fmla="*/ 6 h 33"/>
              <a:gd name="T12" fmla="*/ 21 w 100"/>
              <a:gd name="T13" fmla="*/ 12 h 33"/>
              <a:gd name="T14" fmla="*/ 0 w 100"/>
              <a:gd name="T15" fmla="*/ 14 h 33"/>
              <a:gd name="T16" fmla="*/ 1 w 100"/>
              <a:gd name="T17" fmla="*/ 27 h 33"/>
              <a:gd name="T18" fmla="*/ 46 w 100"/>
              <a:gd name="T19" fmla="*/ 27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 name="T30" fmla="*/ 0 w 100"/>
              <a:gd name="T31" fmla="*/ 0 h 33"/>
              <a:gd name="T32" fmla="*/ 100 w 100"/>
              <a:gd name="T33" fmla="*/ 33 h 33"/>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T30" t="T31" r="T32" b="T33"/>
            <a:pathLst>
              <a:path w="100" h="33">
                <a:moveTo>
                  <a:pt x="69" y="28"/>
                </a:moveTo>
                <a:lnTo>
                  <a:pt x="87" y="33"/>
                </a:lnTo>
                <a:lnTo>
                  <a:pt x="97" y="19"/>
                </a:lnTo>
                <a:lnTo>
                  <a:pt x="100" y="0"/>
                </a:lnTo>
                <a:lnTo>
                  <a:pt x="91" y="0"/>
                </a:lnTo>
                <a:lnTo>
                  <a:pt x="55" y="6"/>
                </a:lnTo>
                <a:lnTo>
                  <a:pt x="21" y="12"/>
                </a:lnTo>
                <a:lnTo>
                  <a:pt x="0" y="14"/>
                </a:lnTo>
                <a:lnTo>
                  <a:pt x="1" y="27"/>
                </a:lnTo>
                <a:lnTo>
                  <a:pt x="46" y="27"/>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3" name="Freeform 241">
            <a:extLst>
              <a:ext uri="{FF2B5EF4-FFF2-40B4-BE49-F238E27FC236}">
                <a16:creationId xmlns:a16="http://schemas.microsoft.com/office/drawing/2014/main" id="{00000000-0008-0000-0E00-0000B1060000}"/>
              </a:ext>
            </a:extLst>
          </xdr:cNvPr>
          <xdr:cNvSpPr>
            <a:spLocks/>
          </xdr:cNvSpPr>
        </xdr:nvSpPr>
        <xdr:spPr bwMode="auto">
          <a:xfrm rot="18707153" flipV="1">
            <a:off x="178" y="65"/>
            <a:ext cx="7" cy="26"/>
          </a:xfrm>
          <a:custGeom>
            <a:avLst/>
            <a:gdLst>
              <a:gd name="T0" fmla="*/ 311799 w 3"/>
              <a:gd name="T1" fmla="*/ 0 h 13"/>
              <a:gd name="T2" fmla="*/ 412020 w 3"/>
              <a:gd name="T3" fmla="*/ 65536 h 13"/>
              <a:gd name="T4" fmla="*/ 412020 w 3"/>
              <a:gd name="T5" fmla="*/ 131072 h 13"/>
              <a:gd name="T6" fmla="*/ 311799 w 3"/>
              <a:gd name="T7" fmla="*/ 196608 h 13"/>
              <a:gd name="T8" fmla="*/ 133628 w 3"/>
              <a:gd name="T9" fmla="*/ 212992 h 13"/>
              <a:gd name="T10" fmla="*/ 0 w 3"/>
              <a:gd name="T11" fmla="*/ 196608 h 13"/>
              <a:gd name="T12" fmla="*/ 311799 w 3"/>
              <a:gd name="T13" fmla="*/ 98304 h 13"/>
              <a:gd name="T14" fmla="*/ 311799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3" y="4"/>
                </a:lnTo>
                <a:lnTo>
                  <a:pt x="3" y="8"/>
                </a:lnTo>
                <a:lnTo>
                  <a:pt x="2" y="12"/>
                </a:lnTo>
                <a:lnTo>
                  <a:pt x="1" y="13"/>
                </a:lnTo>
                <a:lnTo>
                  <a:pt x="0" y="12"/>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4" name="Freeform 242">
            <a:extLst>
              <a:ext uri="{FF2B5EF4-FFF2-40B4-BE49-F238E27FC236}">
                <a16:creationId xmlns:a16="http://schemas.microsoft.com/office/drawing/2014/main" id="{00000000-0008-0000-0E00-0000B2060000}"/>
              </a:ext>
            </a:extLst>
          </xdr:cNvPr>
          <xdr:cNvSpPr>
            <a:spLocks/>
          </xdr:cNvSpPr>
        </xdr:nvSpPr>
        <xdr:spPr bwMode="auto">
          <a:xfrm rot="17344288" flipV="1">
            <a:off x="168" y="64"/>
            <a:ext cx="8" cy="29"/>
          </a:xfrm>
          <a:custGeom>
            <a:avLst/>
            <a:gdLst>
              <a:gd name="T0" fmla="*/ 1690432 w 3"/>
              <a:gd name="T1" fmla="*/ 0 h 13"/>
              <a:gd name="T2" fmla="*/ 1015560 w 3"/>
              <a:gd name="T3" fmla="*/ 304890 h 13"/>
              <a:gd name="T4" fmla="*/ 0 w 3"/>
              <a:gd name="T5" fmla="*/ 912449 h 13"/>
              <a:gd name="T6" fmla="*/ 1015560 w 3"/>
              <a:gd name="T7" fmla="*/ 986114 h 13"/>
              <a:gd name="T8" fmla="*/ 1690432 w 3"/>
              <a:gd name="T9" fmla="*/ 680139 h 13"/>
              <a:gd name="T10" fmla="*/ 2708160 w 3"/>
              <a:gd name="T11" fmla="*/ 607064 h 13"/>
              <a:gd name="T12" fmla="*/ 1690432 w 3"/>
              <a:gd name="T13" fmla="*/ 442051 h 13"/>
              <a:gd name="T14" fmla="*/ 1690432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1" y="4"/>
                </a:lnTo>
                <a:lnTo>
                  <a:pt x="0" y="12"/>
                </a:lnTo>
                <a:lnTo>
                  <a:pt x="1" y="13"/>
                </a:lnTo>
                <a:lnTo>
                  <a:pt x="2" y="9"/>
                </a:lnTo>
                <a:lnTo>
                  <a:pt x="3" y="8"/>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nvGrpSpPr>
          <xdr:cNvPr id="1715" name="Group 243">
            <a:extLst>
              <a:ext uri="{FF2B5EF4-FFF2-40B4-BE49-F238E27FC236}">
                <a16:creationId xmlns:a16="http://schemas.microsoft.com/office/drawing/2014/main" id="{00000000-0008-0000-0E00-0000B3060000}"/>
              </a:ext>
            </a:extLst>
          </xdr:cNvPr>
          <xdr:cNvGrpSpPr>
            <a:grpSpLocks/>
          </xdr:cNvGrpSpPr>
        </xdr:nvGrpSpPr>
        <xdr:grpSpPr bwMode="auto">
          <a:xfrm rot="9439384">
            <a:off x="302" y="149"/>
            <a:ext cx="53" cy="111"/>
            <a:chOff x="267" y="162"/>
            <a:chExt cx="71" cy="129"/>
          </a:xfrm>
        </xdr:grpSpPr>
        <xdr:sp macro="" textlink="">
          <xdr:nvSpPr>
            <xdr:cNvPr id="1719" name="AutoShape 244">
              <a:extLst>
                <a:ext uri="{FF2B5EF4-FFF2-40B4-BE49-F238E27FC236}">
                  <a16:creationId xmlns:a16="http://schemas.microsoft.com/office/drawing/2014/main" id="{00000000-0008-0000-0E00-0000B7060000}"/>
                </a:ext>
              </a:extLst>
            </xdr:cNvPr>
            <xdr:cNvSpPr>
              <a:spLocks noChangeArrowheads="1"/>
            </xdr:cNvSpPr>
          </xdr:nvSpPr>
          <xdr:spPr bwMode="auto">
            <a:xfrm rot="-864922">
              <a:off x="280" y="177"/>
              <a:ext cx="4" cy="114"/>
            </a:xfrm>
            <a:prstGeom prst="roundRect">
              <a:avLst>
                <a:gd name="adj" fmla="val 50000"/>
              </a:avLst>
            </a:prstGeom>
            <a:gradFill rotWithShape="0">
              <a:gsLst>
                <a:gs pos="0">
                  <a:srgbClr val="471800"/>
                </a:gs>
                <a:gs pos="50000">
                  <a:srgbClr val="993300"/>
                </a:gs>
                <a:gs pos="100000">
                  <a:srgbClr val="471800"/>
                </a:gs>
              </a:gsLst>
              <a:lin ang="0" scaled="1"/>
            </a:grad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20" name="AutoShape 245">
              <a:extLst>
                <a:ext uri="{FF2B5EF4-FFF2-40B4-BE49-F238E27FC236}">
                  <a16:creationId xmlns:a16="http://schemas.microsoft.com/office/drawing/2014/main" id="{00000000-0008-0000-0E00-0000B8060000}"/>
                </a:ext>
              </a:extLst>
            </xdr:cNvPr>
            <xdr:cNvSpPr>
              <a:spLocks noChangeArrowheads="1"/>
            </xdr:cNvSpPr>
          </xdr:nvSpPr>
          <xdr:spPr bwMode="auto">
            <a:xfrm rot="-844643">
              <a:off x="267" y="162"/>
              <a:ext cx="71" cy="58"/>
            </a:xfrm>
            <a:prstGeom prst="flowChartPunchedTape">
              <a:avLst/>
            </a:prstGeom>
            <a:solidFill>
              <a:srgbClr val="FFFFFF"/>
            </a:solidFill>
            <a:ln w="3175">
              <a:solidFill>
                <a:srgbClr val="000000"/>
              </a:solidFill>
              <a:miter lim="800000"/>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sp macro="" textlink="">
        <xdr:nvSpPr>
          <xdr:cNvPr id="1716" name="Freeform 246">
            <a:extLst>
              <a:ext uri="{FF2B5EF4-FFF2-40B4-BE49-F238E27FC236}">
                <a16:creationId xmlns:a16="http://schemas.microsoft.com/office/drawing/2014/main" id="{00000000-0008-0000-0E00-0000B4060000}"/>
              </a:ext>
            </a:extLst>
          </xdr:cNvPr>
          <xdr:cNvSpPr>
            <a:spLocks/>
          </xdr:cNvSpPr>
        </xdr:nvSpPr>
        <xdr:spPr bwMode="auto">
          <a:xfrm rot="20380990" flipV="1">
            <a:off x="184" y="62"/>
            <a:ext cx="7" cy="26"/>
          </a:xfrm>
          <a:custGeom>
            <a:avLst/>
            <a:gdLst>
              <a:gd name="T0" fmla="*/ 311799 w 3"/>
              <a:gd name="T1" fmla="*/ 0 h 13"/>
              <a:gd name="T2" fmla="*/ 412020 w 3"/>
              <a:gd name="T3" fmla="*/ 65536 h 13"/>
              <a:gd name="T4" fmla="*/ 412020 w 3"/>
              <a:gd name="T5" fmla="*/ 131072 h 13"/>
              <a:gd name="T6" fmla="*/ 311799 w 3"/>
              <a:gd name="T7" fmla="*/ 196608 h 13"/>
              <a:gd name="T8" fmla="*/ 133628 w 3"/>
              <a:gd name="T9" fmla="*/ 212992 h 13"/>
              <a:gd name="T10" fmla="*/ 0 w 3"/>
              <a:gd name="T11" fmla="*/ 196608 h 13"/>
              <a:gd name="T12" fmla="*/ 311799 w 3"/>
              <a:gd name="T13" fmla="*/ 98304 h 13"/>
              <a:gd name="T14" fmla="*/ 311799 w 3"/>
              <a:gd name="T15" fmla="*/ 0 h 13"/>
              <a:gd name="T16" fmla="*/ 0 60000 65536"/>
              <a:gd name="T17" fmla="*/ 0 60000 65536"/>
              <a:gd name="T18" fmla="*/ 0 60000 65536"/>
              <a:gd name="T19" fmla="*/ 0 60000 65536"/>
              <a:gd name="T20" fmla="*/ 0 60000 65536"/>
              <a:gd name="T21" fmla="*/ 0 60000 65536"/>
              <a:gd name="T22" fmla="*/ 0 60000 65536"/>
              <a:gd name="T23" fmla="*/ 0 60000 65536"/>
              <a:gd name="T24" fmla="*/ 0 w 3"/>
              <a:gd name="T25" fmla="*/ 0 h 13"/>
              <a:gd name="T26" fmla="*/ 3 w 3"/>
              <a:gd name="T27" fmla="*/ 13 h 13"/>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3" h="13">
                <a:moveTo>
                  <a:pt x="2" y="0"/>
                </a:moveTo>
                <a:lnTo>
                  <a:pt x="3" y="4"/>
                </a:lnTo>
                <a:lnTo>
                  <a:pt x="3" y="8"/>
                </a:lnTo>
                <a:lnTo>
                  <a:pt x="2" y="12"/>
                </a:lnTo>
                <a:lnTo>
                  <a:pt x="1" y="13"/>
                </a:lnTo>
                <a:lnTo>
                  <a:pt x="0" y="12"/>
                </a:lnTo>
                <a:lnTo>
                  <a:pt x="2" y="6"/>
                </a:lnTo>
                <a:lnTo>
                  <a:pt x="2" y="0"/>
                </a:lnTo>
              </a:path>
            </a:pathLst>
          </a:custGeom>
          <a:solidFill>
            <a:srgbClr val="000080"/>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7" name="AutoShape 247" descr="うろこ">
            <a:extLst>
              <a:ext uri="{FF2B5EF4-FFF2-40B4-BE49-F238E27FC236}">
                <a16:creationId xmlns:a16="http://schemas.microsoft.com/office/drawing/2014/main" id="{00000000-0008-0000-0E00-0000B5060000}"/>
              </a:ext>
            </a:extLst>
          </xdr:cNvPr>
          <xdr:cNvSpPr>
            <a:spLocks noChangeArrowheads="1"/>
          </xdr:cNvSpPr>
        </xdr:nvSpPr>
        <xdr:spPr bwMode="auto">
          <a:xfrm rot="1619750">
            <a:off x="198" y="49"/>
            <a:ext cx="8" cy="40"/>
          </a:xfrm>
          <a:prstGeom prst="roundRect">
            <a:avLst>
              <a:gd name="adj" fmla="val 50000"/>
            </a:avLst>
          </a:prstGeom>
          <a:pattFill prst="shingle">
            <a:fgClr>
              <a:srgbClr val="000000"/>
            </a:fgClr>
            <a:bgClr>
              <a:srgbClr val="33CCCC"/>
            </a:bgClr>
          </a:pattFill>
          <a:ln w="3175">
            <a:solidFill>
              <a:srgbClr val="000000"/>
            </a:solidFill>
            <a:round/>
            <a:headEnd/>
            <a:tailEn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sp macro="" textlink="">
        <xdr:nvSpPr>
          <xdr:cNvPr id="1718" name="Freeform 248">
            <a:extLst>
              <a:ext uri="{FF2B5EF4-FFF2-40B4-BE49-F238E27FC236}">
                <a16:creationId xmlns:a16="http://schemas.microsoft.com/office/drawing/2014/main" id="{00000000-0008-0000-0E00-0000B6060000}"/>
              </a:ext>
            </a:extLst>
          </xdr:cNvPr>
          <xdr:cNvSpPr>
            <a:spLocks/>
          </xdr:cNvSpPr>
        </xdr:nvSpPr>
        <xdr:spPr bwMode="auto">
          <a:xfrm>
            <a:off x="285" y="165"/>
            <a:ext cx="16" cy="20"/>
          </a:xfrm>
          <a:custGeom>
            <a:avLst/>
            <a:gdLst>
              <a:gd name="T0" fmla="*/ 0 w 7"/>
              <a:gd name="T1" fmla="*/ 0 h 9"/>
              <a:gd name="T2" fmla="*/ 96809 w 7"/>
              <a:gd name="T3" fmla="*/ 235576 h 9"/>
              <a:gd name="T4" fmla="*/ 221278 w 7"/>
              <a:gd name="T5" fmla="*/ 417491 h 9"/>
              <a:gd name="T6" fmla="*/ 330105 w 7"/>
              <a:gd name="T7" fmla="*/ 639858 h 9"/>
              <a:gd name="T8" fmla="*/ 427691 w 7"/>
              <a:gd name="T9" fmla="*/ 581540 h 9"/>
              <a:gd name="T10" fmla="*/ 427691 w 7"/>
              <a:gd name="T11" fmla="*/ 345976 h 9"/>
              <a:gd name="T12" fmla="*/ 505778 w 7"/>
              <a:gd name="T13" fmla="*/ 523502 h 9"/>
              <a:gd name="T14" fmla="*/ 754526 w 7"/>
              <a:gd name="T15" fmla="*/ 639858 h 9"/>
              <a:gd name="T16" fmla="*/ 505778 w 7"/>
              <a:gd name="T17" fmla="*/ 129571 h 9"/>
              <a:gd name="T18" fmla="*/ 427691 w 7"/>
              <a:gd name="T19" fmla="*/ 0 h 9"/>
              <a:gd name="T20" fmla="*/ 0 w 7"/>
              <a:gd name="T21" fmla="*/ 0 h 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w 7"/>
              <a:gd name="T34" fmla="*/ 0 h 9"/>
              <a:gd name="T35" fmla="*/ 7 w 7"/>
              <a:gd name="T36" fmla="*/ 9 h 9"/>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T33" t="T34" r="T35" b="T36"/>
            <a:pathLst>
              <a:path w="7" h="9">
                <a:moveTo>
                  <a:pt x="0" y="0"/>
                </a:moveTo>
                <a:lnTo>
                  <a:pt x="1" y="3"/>
                </a:lnTo>
                <a:lnTo>
                  <a:pt x="2" y="6"/>
                </a:lnTo>
                <a:lnTo>
                  <a:pt x="3" y="9"/>
                </a:lnTo>
                <a:lnTo>
                  <a:pt x="4" y="8"/>
                </a:lnTo>
                <a:lnTo>
                  <a:pt x="4" y="5"/>
                </a:lnTo>
                <a:lnTo>
                  <a:pt x="5" y="7"/>
                </a:lnTo>
                <a:lnTo>
                  <a:pt x="7" y="9"/>
                </a:lnTo>
                <a:lnTo>
                  <a:pt x="5" y="2"/>
                </a:lnTo>
                <a:lnTo>
                  <a:pt x="4" y="0"/>
                </a:lnTo>
                <a:lnTo>
                  <a:pt x="0" y="0"/>
                </a:lnTo>
              </a:path>
            </a:pathLst>
          </a:custGeom>
          <a:solidFill>
            <a:srgbClr val="FFCC99"/>
          </a:solidFill>
          <a:ln w="3175" cap="flat" cmpd="sng">
            <a:solidFill>
              <a:srgbClr val="000000"/>
            </a:solidFill>
            <a:prstDash val="solid"/>
            <a:round/>
            <a:headEnd type="none" w="med" len="med"/>
            <a:tailEnd type="none" w="med" len="med"/>
          </a:ln>
        </xdr:spPr>
        <xdr:txBody>
          <a:bodyPr wrap="square"/>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endParaRPr lang="ja-JP" altLang="en-US"/>
          </a:p>
        </xdr:txBody>
      </xdr:sp>
    </xdr:grpSp>
    <xdr:clientData/>
  </xdr:twoCellAnchor>
  <xdr:twoCellAnchor>
    <xdr:from>
      <xdr:col>49</xdr:col>
      <xdr:colOff>337772</xdr:colOff>
      <xdr:row>31</xdr:row>
      <xdr:rowOff>126777</xdr:rowOff>
    </xdr:from>
    <xdr:to>
      <xdr:col>50</xdr:col>
      <xdr:colOff>412462</xdr:colOff>
      <xdr:row>32</xdr:row>
      <xdr:rowOff>156021</xdr:rowOff>
    </xdr:to>
    <xdr:sp macro="" textlink="">
      <xdr:nvSpPr>
        <xdr:cNvPr id="1737" name="テキスト ボックス 1736">
          <a:extLst>
            <a:ext uri="{FF2B5EF4-FFF2-40B4-BE49-F238E27FC236}">
              <a16:creationId xmlns:a16="http://schemas.microsoft.com/office/drawing/2014/main" id="{00000000-0008-0000-0E00-0000C9060000}"/>
            </a:ext>
          </a:extLst>
        </xdr:cNvPr>
        <xdr:cNvSpPr txBox="1"/>
      </xdr:nvSpPr>
      <xdr:spPr>
        <a:xfrm>
          <a:off x="20178347" y="7603902"/>
          <a:ext cx="760490" cy="2673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交通誘導員</a:t>
          </a:r>
        </a:p>
      </xdr:txBody>
    </xdr:sp>
    <xdr:clientData/>
  </xdr:twoCellAnchor>
  <xdr:twoCellAnchor>
    <xdr:from>
      <xdr:col>55</xdr:col>
      <xdr:colOff>358588</xdr:colOff>
      <xdr:row>29</xdr:row>
      <xdr:rowOff>67236</xdr:rowOff>
    </xdr:from>
    <xdr:to>
      <xdr:col>55</xdr:col>
      <xdr:colOff>582706</xdr:colOff>
      <xdr:row>31</xdr:row>
      <xdr:rowOff>179294</xdr:rowOff>
    </xdr:to>
    <xdr:sp macro="" textlink="">
      <xdr:nvSpPr>
        <xdr:cNvPr id="1738" name="テキスト ボックス 1737">
          <a:extLst>
            <a:ext uri="{FF2B5EF4-FFF2-40B4-BE49-F238E27FC236}">
              <a16:creationId xmlns:a16="http://schemas.microsoft.com/office/drawing/2014/main" id="{00000000-0008-0000-0E00-0000CA060000}"/>
            </a:ext>
          </a:extLst>
        </xdr:cNvPr>
        <xdr:cNvSpPr txBox="1"/>
      </xdr:nvSpPr>
      <xdr:spPr>
        <a:xfrm>
          <a:off x="24313963" y="7068111"/>
          <a:ext cx="224118" cy="588308"/>
        </a:xfrm>
        <a:prstGeom prst="rect">
          <a:avLst/>
        </a:prstGeom>
        <a:solidFill>
          <a:schemeClr val="accent1">
            <a:lumMod val="60000"/>
            <a:lumOff val="40000"/>
          </a:schemeClr>
        </a:solidFill>
        <a:ln w="19050"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700" b="1"/>
            <a:t>作業中</a:t>
          </a:r>
        </a:p>
      </xdr:txBody>
    </xdr:sp>
    <xdr:clientData/>
  </xdr:twoCellAnchor>
  <xdr:twoCellAnchor>
    <xdr:from>
      <xdr:col>55</xdr:col>
      <xdr:colOff>93397</xdr:colOff>
      <xdr:row>32</xdr:row>
      <xdr:rowOff>112986</xdr:rowOff>
    </xdr:from>
    <xdr:to>
      <xdr:col>56</xdr:col>
      <xdr:colOff>246531</xdr:colOff>
      <xdr:row>33</xdr:row>
      <xdr:rowOff>168089</xdr:rowOff>
    </xdr:to>
    <xdr:sp macro="" textlink="">
      <xdr:nvSpPr>
        <xdr:cNvPr id="1739" name="テキスト ボックス 1738">
          <a:extLst>
            <a:ext uri="{FF2B5EF4-FFF2-40B4-BE49-F238E27FC236}">
              <a16:creationId xmlns:a16="http://schemas.microsoft.com/office/drawing/2014/main" id="{00000000-0008-0000-0E00-0000CB060000}"/>
            </a:ext>
          </a:extLst>
        </xdr:cNvPr>
        <xdr:cNvSpPr txBox="1"/>
      </xdr:nvSpPr>
      <xdr:spPr>
        <a:xfrm>
          <a:off x="24048772" y="7828236"/>
          <a:ext cx="838934" cy="2932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作業中の看板</a:t>
          </a:r>
        </a:p>
      </xdr:txBody>
    </xdr:sp>
    <xdr:clientData/>
  </xdr:twoCellAnchor>
  <xdr:twoCellAnchor>
    <xdr:from>
      <xdr:col>58</xdr:col>
      <xdr:colOff>543917</xdr:colOff>
      <xdr:row>30</xdr:row>
      <xdr:rowOff>95680</xdr:rowOff>
    </xdr:from>
    <xdr:to>
      <xdr:col>59</xdr:col>
      <xdr:colOff>153867</xdr:colOff>
      <xdr:row>31</xdr:row>
      <xdr:rowOff>28663</xdr:rowOff>
    </xdr:to>
    <xdr:grpSp>
      <xdr:nvGrpSpPr>
        <xdr:cNvPr id="1740" name="グループ化 1739">
          <a:extLst>
            <a:ext uri="{FF2B5EF4-FFF2-40B4-BE49-F238E27FC236}">
              <a16:creationId xmlns:a16="http://schemas.microsoft.com/office/drawing/2014/main" id="{00000000-0008-0000-0E00-0000CC060000}"/>
            </a:ext>
          </a:extLst>
        </xdr:cNvPr>
        <xdr:cNvGrpSpPr>
          <a:grpSpLocks noChangeAspect="1"/>
        </xdr:cNvGrpSpPr>
      </xdr:nvGrpSpPr>
      <xdr:grpSpPr>
        <a:xfrm>
          <a:off x="26232553" y="7149953"/>
          <a:ext cx="291132" cy="163892"/>
          <a:chOff x="24766724" y="7026950"/>
          <a:chExt cx="475819" cy="278424"/>
        </a:xfrm>
      </xdr:grpSpPr>
      <xdr:sp macro="" textlink="">
        <xdr:nvSpPr>
          <xdr:cNvPr id="1741" name="正方形/長方形 1740">
            <a:extLst>
              <a:ext uri="{FF2B5EF4-FFF2-40B4-BE49-F238E27FC236}">
                <a16:creationId xmlns:a16="http://schemas.microsoft.com/office/drawing/2014/main" id="{00000000-0008-0000-0E00-0000CD060000}"/>
              </a:ext>
            </a:extLst>
          </xdr:cNvPr>
          <xdr:cNvSpPr/>
        </xdr:nvSpPr>
        <xdr:spPr>
          <a:xfrm>
            <a:off x="24766724" y="7026950"/>
            <a:ext cx="475819" cy="278424"/>
          </a:xfrm>
          <a:prstGeom prst="rect">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42" name="矢印: 右 1741">
            <a:extLst>
              <a:ext uri="{FF2B5EF4-FFF2-40B4-BE49-F238E27FC236}">
                <a16:creationId xmlns:a16="http://schemas.microsoft.com/office/drawing/2014/main" id="{00000000-0008-0000-0E00-0000CE060000}"/>
              </a:ext>
            </a:extLst>
          </xdr:cNvPr>
          <xdr:cNvSpPr/>
        </xdr:nvSpPr>
        <xdr:spPr>
          <a:xfrm>
            <a:off x="24858095" y="7086428"/>
            <a:ext cx="302559" cy="174554"/>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57</xdr:col>
      <xdr:colOff>565898</xdr:colOff>
      <xdr:row>30</xdr:row>
      <xdr:rowOff>103007</xdr:rowOff>
    </xdr:from>
    <xdr:to>
      <xdr:col>58</xdr:col>
      <xdr:colOff>175847</xdr:colOff>
      <xdr:row>31</xdr:row>
      <xdr:rowOff>35990</xdr:rowOff>
    </xdr:to>
    <xdr:grpSp>
      <xdr:nvGrpSpPr>
        <xdr:cNvPr id="1743" name="グループ化 1742">
          <a:extLst>
            <a:ext uri="{FF2B5EF4-FFF2-40B4-BE49-F238E27FC236}">
              <a16:creationId xmlns:a16="http://schemas.microsoft.com/office/drawing/2014/main" id="{00000000-0008-0000-0E00-0000CF060000}"/>
            </a:ext>
          </a:extLst>
        </xdr:cNvPr>
        <xdr:cNvGrpSpPr>
          <a:grpSpLocks noChangeAspect="1"/>
        </xdr:cNvGrpSpPr>
      </xdr:nvGrpSpPr>
      <xdr:grpSpPr>
        <a:xfrm flipH="1">
          <a:off x="25573353" y="7157280"/>
          <a:ext cx="291130" cy="163892"/>
          <a:chOff x="24766724" y="7026950"/>
          <a:chExt cx="475819" cy="278424"/>
        </a:xfrm>
      </xdr:grpSpPr>
      <xdr:sp macro="" textlink="">
        <xdr:nvSpPr>
          <xdr:cNvPr id="1744" name="正方形/長方形 1743">
            <a:extLst>
              <a:ext uri="{FF2B5EF4-FFF2-40B4-BE49-F238E27FC236}">
                <a16:creationId xmlns:a16="http://schemas.microsoft.com/office/drawing/2014/main" id="{00000000-0008-0000-0E00-0000D0060000}"/>
              </a:ext>
            </a:extLst>
          </xdr:cNvPr>
          <xdr:cNvSpPr/>
        </xdr:nvSpPr>
        <xdr:spPr>
          <a:xfrm>
            <a:off x="24766724" y="7026950"/>
            <a:ext cx="475819" cy="278424"/>
          </a:xfrm>
          <a:prstGeom prst="rect">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45" name="矢印: 右 1744">
            <a:extLst>
              <a:ext uri="{FF2B5EF4-FFF2-40B4-BE49-F238E27FC236}">
                <a16:creationId xmlns:a16="http://schemas.microsoft.com/office/drawing/2014/main" id="{00000000-0008-0000-0E00-0000D1060000}"/>
              </a:ext>
            </a:extLst>
          </xdr:cNvPr>
          <xdr:cNvSpPr/>
        </xdr:nvSpPr>
        <xdr:spPr>
          <a:xfrm>
            <a:off x="24858095" y="7086428"/>
            <a:ext cx="302559" cy="174554"/>
          </a:xfrm>
          <a:prstGeom prst="rightArrow">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58</xdr:col>
      <xdr:colOff>71415</xdr:colOff>
      <xdr:row>32</xdr:row>
      <xdr:rowOff>91005</xdr:rowOff>
    </xdr:from>
    <xdr:to>
      <xdr:col>59</xdr:col>
      <xdr:colOff>73270</xdr:colOff>
      <xdr:row>33</xdr:row>
      <xdr:rowOff>146108</xdr:rowOff>
    </xdr:to>
    <xdr:sp macro="" textlink="">
      <xdr:nvSpPr>
        <xdr:cNvPr id="1746" name="テキスト ボックス 1745">
          <a:extLst>
            <a:ext uri="{FF2B5EF4-FFF2-40B4-BE49-F238E27FC236}">
              <a16:creationId xmlns:a16="http://schemas.microsoft.com/office/drawing/2014/main" id="{00000000-0008-0000-0E00-0000D2060000}"/>
            </a:ext>
          </a:extLst>
        </xdr:cNvPr>
        <xdr:cNvSpPr txBox="1"/>
      </xdr:nvSpPr>
      <xdr:spPr>
        <a:xfrm>
          <a:off x="26084190" y="7806255"/>
          <a:ext cx="687655" cy="2932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矢印看板</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104</xdr:row>
      <xdr:rowOff>9525</xdr:rowOff>
    </xdr:from>
    <xdr:to>
      <xdr:col>5</xdr:col>
      <xdr:colOff>190500</xdr:colOff>
      <xdr:row>108</xdr:row>
      <xdr:rowOff>0</xdr:rowOff>
    </xdr:to>
    <xdr:sp macro="" textlink="">
      <xdr:nvSpPr>
        <xdr:cNvPr id="2" name="Line 1">
          <a:extLst>
            <a:ext uri="{FF2B5EF4-FFF2-40B4-BE49-F238E27FC236}">
              <a16:creationId xmlns:a16="http://schemas.microsoft.com/office/drawing/2014/main" id="{00000000-0008-0000-1100-000002000000}"/>
            </a:ext>
          </a:extLst>
        </xdr:cNvPr>
        <xdr:cNvSpPr>
          <a:spLocks noChangeShapeType="1"/>
        </xdr:cNvSpPr>
      </xdr:nvSpPr>
      <xdr:spPr bwMode="auto">
        <a:xfrm>
          <a:off x="9525" y="11744325"/>
          <a:ext cx="1181100" cy="3333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2020640015\Desktop\&#29694;&#22580;\3_&#27494;&#34101;&#37326;&#12398;&#20844;&#22290;&#12464;&#12523;&#12540;&#12503;\02.&#21508;&#31278;&#12510;&#12491;&#12517;&#12450;&#12523;+&#26360;&#24335;\11_&#12518;&#12491;&#12483;&#12463;&#12539;&#39640;&#25152;&#12398;&#37197;&#32622;&#35336;&#30011;&#26360;\&#37197;&#32622;&#35336;&#30011;&#26360;&#12288;&#26032;&#26360;&#24335;\01_230207&#20462;&#27491;&#65289;&#39640;&#25152;&#20316;&#26989;&#36554;&#37197;&#32622;&#35336;&#30011;&#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新書式"/>
      <sheetName val="性能表"/>
      <sheetName val="重機リスト"/>
      <sheetName val="木材の重さ"/>
    </sheetNames>
    <sheetDataSet>
      <sheetData sheetId="0"/>
      <sheetData sheetId="1"/>
      <sheetData sheetId="2"/>
      <sheetData sheetId="3"/>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17E9DE7-6CAB-4D9D-89BD-46469FF842E4}" name="目通り1052" displayName="目通り1052" ref="C140:E190" totalsRowShown="0" headerRowDxfId="416" dataDxfId="414" headerRowBorderDxfId="415" tableBorderDxfId="413" totalsRowBorderDxfId="412">
  <autoFilter ref="C140:E190" xr:uid="{0D9F043B-D783-4C1F-A1EB-2C993B602048}"/>
  <tableColumns count="3">
    <tableColumn id="1" xr3:uid="{C83AA208-149F-433C-AEF1-98BADC6884B2}" name="重さ（t）" dataDxfId="411">
      <calculatedColumnFormula>($E$139/PI()/2)^2*PI()*D141/1000/1000</calculatedColumnFormula>
    </tableColumn>
    <tableColumn id="2" xr3:uid="{7B5B4633-BC05-493C-91CC-FF0E2B2247B1}" name="木材の長さ（㎝）" dataDxfId="410"/>
    <tableColumn id="3" xr3:uid="{FE1A98E5-8269-4709-961B-F354FAED0AAD}" name="code" dataDxfId="409"/>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CBBBF72-2D1A-44FF-9000-5EEC35101478}" name="目通り2053" displayName="目通り2053" ref="G140:I190" totalsRowShown="0" headerRowDxfId="408" dataDxfId="406" headerRowBorderDxfId="407" tableBorderDxfId="405" totalsRowBorderDxfId="404">
  <autoFilter ref="G140:I190" xr:uid="{6012CE30-361B-4D9C-817A-F960A0A3B811}"/>
  <tableColumns count="3">
    <tableColumn id="1" xr3:uid="{2B8493D3-DFEA-4CDF-8288-FBE3F9768CD9}" name="重さ（t）" dataDxfId="403">
      <calculatedColumnFormula>($I$139/PI()/2)^2*PI()*H141/1000/1000</calculatedColumnFormula>
    </tableColumn>
    <tableColumn id="2" xr3:uid="{C0D03FBF-0400-4FB9-ADDC-A060F69649E7}" name="木材の長さ（㎝）" dataDxfId="402"/>
    <tableColumn id="3" xr3:uid="{9A270F12-8B98-4436-BF49-D8BE8EB9C37B}" name="code" dataDxfId="401"/>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68E04F2-B30E-4DF4-8109-D824952EC69C}" name="目通り3054" displayName="目通り3054" ref="K140:M190" totalsRowShown="0" headerRowDxfId="400" dataDxfId="398" headerRowBorderDxfId="399" tableBorderDxfId="397" totalsRowBorderDxfId="396">
  <autoFilter ref="K140:M190" xr:uid="{909A6EED-BA87-4AC6-A2DB-71C2BC4F6888}"/>
  <tableColumns count="3">
    <tableColumn id="1" xr3:uid="{FCD1E4DA-DA89-4301-A178-77EA271FC16C}" name="重さ（t）" dataDxfId="395">
      <calculatedColumnFormula>($M$139/PI()/2)^2*PI()*L141/1000/1000</calculatedColumnFormula>
    </tableColumn>
    <tableColumn id="2" xr3:uid="{53994DD1-CFA5-4494-99B4-91F6AE2CD864}" name="木材の長さ（㎝）" dataDxfId="394"/>
    <tableColumn id="3" xr3:uid="{7B817F61-3DDA-448E-B448-750886015C12}" name="code" dataDxfId="393"/>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D14515B-4415-43D0-9B72-88E50963E430}" name="目通り4055" displayName="目通り4055" ref="O140:Q190" totalsRowShown="0" headerRowDxfId="392" dataDxfId="390" headerRowBorderDxfId="391" tableBorderDxfId="389" totalsRowBorderDxfId="388">
  <autoFilter ref="O140:Q190" xr:uid="{AD4EE8AD-F794-449D-AB5E-70540CAE6348}"/>
  <tableColumns count="3">
    <tableColumn id="1" xr3:uid="{F386CCD1-0AD8-4DE9-B7BC-AED66DF5C16A}" name="重さ（t）" dataDxfId="387">
      <calculatedColumnFormula>($Q$139/PI()/2)^2*PI()*P141/1000/1000</calculatedColumnFormula>
    </tableColumn>
    <tableColumn id="2" xr3:uid="{4F31F76F-3BFA-4169-ADA0-43D7C31B2C99}" name="木材の長さ（㎝）" dataDxfId="386"/>
    <tableColumn id="3" xr3:uid="{29DD1AFF-30A7-445F-A26E-D0498416C207}" name="code" dataDxfId="385"/>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1F04F94-E686-4CCA-98C8-B9DD07A71A5F}" name="目通り5056" displayName="目通り5056" ref="S140:U190" totalsRowShown="0" headerRowDxfId="384" dataDxfId="382" headerRowBorderDxfId="383" tableBorderDxfId="381" totalsRowBorderDxfId="380">
  <autoFilter ref="S140:U190" xr:uid="{B7F75FD2-6AC6-4306-82E6-08EF5C0B1FB3}"/>
  <tableColumns count="3">
    <tableColumn id="1" xr3:uid="{218D57A2-AB15-47D0-9159-BE8E16A54A2A}" name="重さ（t）" dataDxfId="379">
      <calculatedColumnFormula>($U$139/PI()/2)^2*PI()*T141/1000/1000</calculatedColumnFormula>
    </tableColumn>
    <tableColumn id="2" xr3:uid="{0506C045-A038-4B95-A9A9-161102055767}" name="木材の長さ（㎝）" dataDxfId="378"/>
    <tableColumn id="3" xr3:uid="{291543BD-8797-4C9C-BEA1-860F220C126C}" name="code" dataDxfId="377"/>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193FA46-B932-4133-A189-B239B83B206A}" name="目通り6057" displayName="目通り6057" ref="W140:Y190" totalsRowShown="0" headerRowDxfId="376" dataDxfId="374" headerRowBorderDxfId="375" tableBorderDxfId="373" totalsRowBorderDxfId="372">
  <autoFilter ref="W140:Y190" xr:uid="{E5ED21C7-F8FA-483A-A6B0-16C8311F62F3}"/>
  <tableColumns count="3">
    <tableColumn id="1" xr3:uid="{DF2B484C-852F-44E6-B9ED-E5E3507FD85C}" name="重さ（t）" dataDxfId="371">
      <calculatedColumnFormula>($Y$139/PI()/2)^2*PI()*X141/1000/1000</calculatedColumnFormula>
    </tableColumn>
    <tableColumn id="2" xr3:uid="{423EB543-7BC6-4258-80E6-3D8B52A9AA81}" name="木材の長さ（㎝）" dataDxfId="370"/>
    <tableColumn id="3" xr3:uid="{16AE8BB7-D5A2-4CC7-B55C-109CF8F4B279}" name="code" dataDxfId="369"/>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B6ED90E-5E3F-4533-A129-67DCA460705B}" name="目通り7058" displayName="目通り7058" ref="AA140:AC190" totalsRowShown="0" headerRowDxfId="368" dataDxfId="366" headerRowBorderDxfId="367" tableBorderDxfId="365" totalsRowBorderDxfId="364">
  <autoFilter ref="AA140:AC190" xr:uid="{9B815EB4-3329-4CF7-B417-D601A77256AA}"/>
  <tableColumns count="3">
    <tableColumn id="1" xr3:uid="{6A9803A6-0BD3-4CAE-9A6C-26869604DA6C}" name="重さ（t）" dataDxfId="363">
      <calculatedColumnFormula>($AC$139/PI()/2)^2*PI()*AB141/1000/1000</calculatedColumnFormula>
    </tableColumn>
    <tableColumn id="2" xr3:uid="{E21DD467-9A10-4E8A-9F47-43F3714BB0AA}" name="木材の長さ（㎝）" dataDxfId="362"/>
    <tableColumn id="3" xr3:uid="{C1AE8F69-9CE9-4460-860A-5389C90BC2E2}" name="code" dataDxfId="361"/>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0A49BAD-D9B1-41EB-92EC-2A2731D86527}" name="目通り8059" displayName="目通り8059" ref="AE140:AG190" totalsRowShown="0" headerRowDxfId="360" dataDxfId="358" headerRowBorderDxfId="359" tableBorderDxfId="357" totalsRowBorderDxfId="356">
  <autoFilter ref="AE140:AG190" xr:uid="{7A774D83-CEFD-42E5-ADB3-E074CA7CFDBF}"/>
  <tableColumns count="3">
    <tableColumn id="1" xr3:uid="{ECC31CBF-4F0A-4D83-A991-247BBF6520A7}" name="重さ（t）" dataDxfId="355">
      <calculatedColumnFormula>($AG$139/PI()/2)^2*PI()*AF141/1000/1000</calculatedColumnFormula>
    </tableColumn>
    <tableColumn id="2" xr3:uid="{1579E589-0BDF-41CE-AF8F-72106E6A42B1}" name="木材の長さ（㎝）" dataDxfId="354"/>
    <tableColumn id="3" xr3:uid="{72D38E04-EB44-40ED-8130-44866573BB16}" name="code" dataDxfId="353"/>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44BAC3D-36EC-4469-8CE7-5FC953CE155F}" name="目通り9060" displayName="目通り9060" ref="AI140:AK190" totalsRowShown="0" headerRowDxfId="352" dataDxfId="350" headerRowBorderDxfId="351" tableBorderDxfId="349" totalsRowBorderDxfId="348">
  <autoFilter ref="AI140:AK190" xr:uid="{B50DD973-CFA4-4B48-93C1-44E510A21935}"/>
  <tableColumns count="3">
    <tableColumn id="1" xr3:uid="{3195977A-EEDC-401C-BB71-5E1D44476F67}" name="重さ（t）" dataDxfId="347">
      <calculatedColumnFormula>($AK$139/PI()/2)^2*PI()*AJ141/1000/1000</calculatedColumnFormula>
    </tableColumn>
    <tableColumn id="2" xr3:uid="{0FAE8DD4-A694-4C86-AC01-4D4B2683F3EF}" name="木材の長さ（㎝）" dataDxfId="346"/>
    <tableColumn id="3" xr3:uid="{3CB8CA58-C396-44BE-B3DB-EF750ABAF5B7}" name="code" dataDxfId="345"/>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3969FFB-722C-4991-BFC0-D6D242059192}" name="目通り10061" displayName="目通り10061" ref="AM140:AO190" totalsRowShown="0" headerRowDxfId="344" dataDxfId="342" headerRowBorderDxfId="343" tableBorderDxfId="341" totalsRowBorderDxfId="340">
  <autoFilter ref="AM140:AO190" xr:uid="{4281154B-CD6B-4420-931B-D5DE15E952D9}"/>
  <tableColumns count="3">
    <tableColumn id="1" xr3:uid="{506DAF07-3356-450D-A0B0-288A48D38FAC}" name="重さ（t）" dataDxfId="339">
      <calculatedColumnFormula>($AO$139/PI()/2)^2*PI()*AN141/1000/1000</calculatedColumnFormula>
    </tableColumn>
    <tableColumn id="2" xr3:uid="{2CE7E5C0-8D6C-4756-B059-BEA6C1203ECA}" name="木材の長さ（㎝）" dataDxfId="338"/>
    <tableColumn id="3" xr3:uid="{032B4367-0DCF-401B-B4BF-24822CD0D833}" name="code" dataDxfId="337"/>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90B3398-2CC4-46B1-9564-2FF6DED042F1}" name="目通り20062" displayName="目通り20062" ref="AM195:AO245" totalsRowShown="0" headerRowDxfId="336" dataDxfId="334" headerRowBorderDxfId="335" tableBorderDxfId="333" totalsRowBorderDxfId="332">
  <autoFilter ref="AM195:AO245" xr:uid="{32177731-6479-4A2F-B644-EADE265C1537}"/>
  <tableColumns count="3">
    <tableColumn id="1" xr3:uid="{478D74B8-EE2F-4766-8F56-6AFD644891FA}" name="重さ（t）" dataDxfId="331">
      <calculatedColumnFormula>($AO$194/PI()/2)^2*PI()*AN196/1000/1000</calculatedColumnFormula>
    </tableColumn>
    <tableColumn id="2" xr3:uid="{D958DA85-638D-427F-A52C-04896312D1D7}" name="木材の長さ（㎝）" dataDxfId="330"/>
    <tableColumn id="3" xr3:uid="{C62554B2-0F39-4A5C-A52D-6409B95F8DA0}" name="code" dataDxfId="329"/>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A98210A0-8371-4D9B-8086-BDD9CF806C19}" name="目通り19063" displayName="目通り19063" ref="AI195:AK245" totalsRowShown="0" headerRowDxfId="328" dataDxfId="326" headerRowBorderDxfId="327" tableBorderDxfId="325" totalsRowBorderDxfId="324">
  <autoFilter ref="AI195:AK245" xr:uid="{EAE57745-B0ED-4D6A-8B4E-D90CA9ACC022}"/>
  <tableColumns count="3">
    <tableColumn id="1" xr3:uid="{9AED07D9-8FCC-440F-84AA-CAA39251B686}" name="重さ（t）" dataDxfId="323">
      <calculatedColumnFormula>($AK$194/PI()/2)^2*PI()*AJ196/1000/1000</calculatedColumnFormula>
    </tableColumn>
    <tableColumn id="2" xr3:uid="{BFE0696D-B1D0-41C9-95A8-17B90FC7A35F}" name="木材の長さ（㎝）" dataDxfId="322"/>
    <tableColumn id="3" xr3:uid="{D6CE4F2D-02D6-4DD3-BA93-A93B00D22DEC}" name="code" dataDxfId="321"/>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A0AC030-5633-4270-B674-5E81D17E6693}" name="目通り18064" displayName="目通り18064" ref="AE195:AG245" totalsRowShown="0" headerRowDxfId="320" dataDxfId="318" headerRowBorderDxfId="319" tableBorderDxfId="317" totalsRowBorderDxfId="316">
  <autoFilter ref="AE195:AG245" xr:uid="{2B350FE2-C51C-4311-90A8-620BD59BFFBB}"/>
  <tableColumns count="3">
    <tableColumn id="1" xr3:uid="{34684AEC-C612-48D8-B49E-4A515ECA9CAE}" name="重さ（t）" dataDxfId="315">
      <calculatedColumnFormula>($AG$194/PI()/2)^2*PI()*AF196/1000/1000</calculatedColumnFormula>
    </tableColumn>
    <tableColumn id="2" xr3:uid="{5769229E-E334-4D08-9C85-A4F8CCCD2694}" name="木材の長さ（㎝）" dataDxfId="314"/>
    <tableColumn id="3" xr3:uid="{B6AB030B-72F2-4E54-B201-79493A3BDB19}" name="code" dataDxfId="313"/>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2D4936C1-4653-4856-A66D-80CC71A7B759}" name="目通り17065" displayName="目通り17065" ref="AA195:AC245" totalsRowShown="0" headerRowDxfId="312" dataDxfId="310" headerRowBorderDxfId="311" tableBorderDxfId="309" totalsRowBorderDxfId="308">
  <autoFilter ref="AA195:AC245" xr:uid="{A27C4C2F-9E37-4EC7-B1CC-23DA0AF4BE38}"/>
  <tableColumns count="3">
    <tableColumn id="1" xr3:uid="{5620685F-DC32-4E77-947A-5EB97B1B8E70}" name="重さ（t）" dataDxfId="307">
      <calculatedColumnFormula>($AC$194/PI()/2)^2*PI()*AB196/1000/1000</calculatedColumnFormula>
    </tableColumn>
    <tableColumn id="2" xr3:uid="{4325AEA7-F375-4892-8F17-DB19F2F6C346}" name="木材の長さ（㎝）" dataDxfId="306"/>
    <tableColumn id="3" xr3:uid="{C166EB45-52C3-4468-A7F0-C80A69B9410C}" name="code" dataDxfId="305"/>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E0A89C5-3A5C-4B93-BD43-7E1D055BD62C}" name="目通り16066" displayName="目通り16066" ref="W195:Y245" totalsRowShown="0" headerRowDxfId="304" dataDxfId="302" headerRowBorderDxfId="303" tableBorderDxfId="301" totalsRowBorderDxfId="300">
  <autoFilter ref="W195:Y245" xr:uid="{D7C2ED9C-4066-4B1C-9AA2-EDCA30F2A726}"/>
  <tableColumns count="3">
    <tableColumn id="1" xr3:uid="{3088C5C9-BFF3-453E-8F8D-A2C7EA7BBB25}" name="重さ（t）" dataDxfId="299">
      <calculatedColumnFormula>($Y$194/PI()/2)^2*PI()*X196/1000/1000</calculatedColumnFormula>
    </tableColumn>
    <tableColumn id="2" xr3:uid="{B0861DC8-786B-4DFF-9902-7F06229F5992}" name="木材の長さ（㎝）" dataDxfId="298"/>
    <tableColumn id="3" xr3:uid="{2C3B4C75-15C2-4C9F-A058-A515A2321318}" name="code" dataDxfId="297"/>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E12E8B9-3F83-419A-9A47-F1CC718AA2C2}" name="目通り15067" displayName="目通り15067" ref="S195:U245" totalsRowShown="0" headerRowDxfId="296" dataDxfId="294" headerRowBorderDxfId="295" tableBorderDxfId="293" totalsRowBorderDxfId="292">
  <autoFilter ref="S195:U245" xr:uid="{FFD5B3A3-0FAC-4CE9-A499-810E993BB6E1}"/>
  <tableColumns count="3">
    <tableColumn id="1" xr3:uid="{F3E68256-6D49-4BB5-A482-2184CC6671A6}" name="重さ（t）" dataDxfId="291">
      <calculatedColumnFormula>($U$194/PI()/2)^2*PI()*T196/1000/1000</calculatedColumnFormula>
    </tableColumn>
    <tableColumn id="2" xr3:uid="{9EBE0DBB-E440-474D-B62B-0FE6C289021F}" name="木材の長さ（㎝）" dataDxfId="290"/>
    <tableColumn id="3" xr3:uid="{6D671FE2-1B32-400B-9622-E0F31A8A90A7}" name="code" dataDxfId="289"/>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E311358-7823-4335-99D0-059B0FB12FEB}" name="目通り14068" displayName="目通り14068" ref="O195:Q245" totalsRowShown="0" headerRowDxfId="288" dataDxfId="286" headerRowBorderDxfId="287" tableBorderDxfId="285" totalsRowBorderDxfId="284">
  <autoFilter ref="O195:Q245" xr:uid="{852FA151-0F7C-45A0-BBD9-9DC00AC2CBEB}"/>
  <tableColumns count="3">
    <tableColumn id="1" xr3:uid="{136F9B4E-496F-4E76-BC75-9178E8067A3D}" name="重さ（t）" dataDxfId="283">
      <calculatedColumnFormula>($Q$194/PI()/2)^2*PI()*P196/1000/1000</calculatedColumnFormula>
    </tableColumn>
    <tableColumn id="2" xr3:uid="{D9902B6D-186D-41E4-9A37-06B94338278B}" name="木材の長さ（㎝）" dataDxfId="282"/>
    <tableColumn id="3" xr3:uid="{8581304C-E998-4552-B92B-C9057D385CF9}" name="code" dataDxfId="281"/>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513ECFD-97DF-4D81-855E-CA84DF3BA5FE}" name="目通り13069" displayName="目通り13069" ref="K195:M245" totalsRowShown="0" headerRowDxfId="280" dataDxfId="278" headerRowBorderDxfId="279" tableBorderDxfId="277" totalsRowBorderDxfId="276">
  <autoFilter ref="K195:M245" xr:uid="{8DF3A5D2-2BA4-44F7-A909-2EA1303F41EC}"/>
  <tableColumns count="3">
    <tableColumn id="1" xr3:uid="{7A5BEB31-C53E-4A76-922A-09EA12B0B610}" name="重さ（t）" dataDxfId="275">
      <calculatedColumnFormula>($M$194/PI()/2)^2*PI()*L196/1000/1000</calculatedColumnFormula>
    </tableColumn>
    <tableColumn id="2" xr3:uid="{DBC99235-17D6-4200-ABEF-E006693789DE}" name="木材の長さ（㎝）" dataDxfId="274"/>
    <tableColumn id="3" xr3:uid="{865DA5C8-E737-4F3F-8162-4C4036913845}" name="code" dataDxfId="273"/>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1213267-1CD3-480A-B584-AAF592F6E524}" name="目通り12070" displayName="目通り12070" ref="G195:I245" totalsRowShown="0" headerRowDxfId="272" dataDxfId="270" headerRowBorderDxfId="271" tableBorderDxfId="269" totalsRowBorderDxfId="268">
  <autoFilter ref="G195:I245" xr:uid="{114060C3-AB99-4F5F-9F92-345953B3E95A}"/>
  <tableColumns count="3">
    <tableColumn id="1" xr3:uid="{AA57C85E-F95B-4311-A91C-8D1E81FA1E82}" name="重さ（t）" dataDxfId="267">
      <calculatedColumnFormula>($I$194/PI()/2)^2*PI()*H196/1000/1000</calculatedColumnFormula>
    </tableColumn>
    <tableColumn id="2" xr3:uid="{7DB36A18-91A2-4416-96D1-1BA95F5B8482}" name="木材の長さ（㎝）" dataDxfId="266"/>
    <tableColumn id="3" xr3:uid="{326B0141-4CA4-42A1-96C9-4F74338AF903}" name="code" dataDxfId="265"/>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037484D-874B-4D20-A3BA-08029E7253B5}" name="目通り11071" displayName="目通り11071" ref="C195:E245" totalsRowShown="0" headerRowDxfId="264" dataDxfId="262" headerRowBorderDxfId="263" tableBorderDxfId="261" totalsRowBorderDxfId="260">
  <autoFilter ref="C195:E245" xr:uid="{A74BC947-21D0-478E-9DA6-A909D276FBEA}"/>
  <tableColumns count="3">
    <tableColumn id="1" xr3:uid="{30B607CD-734D-4C89-B4B3-503D15139FD0}" name="重さ（t）" dataDxfId="259">
      <calculatedColumnFormula>($E$194/PI()/2)^2*PI()*D196/1000/1000</calculatedColumnFormula>
    </tableColumn>
    <tableColumn id="2" xr3:uid="{E00EF34C-D622-432E-A864-C055F5D12C26}" name="木材の長さ（㎝）" dataDxfId="258"/>
    <tableColumn id="3" xr3:uid="{93615ADD-B8A2-4E7E-A4B1-8469302900A0}" name="code" dataDxfId="257"/>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54A4B1D-09D8-4C7F-9BBD-35EAAA88D1A5}" name="目通り21072" displayName="目通り21072" ref="C250:E300" totalsRowShown="0" headerRowDxfId="256" dataDxfId="254" headerRowBorderDxfId="255" tableBorderDxfId="253" totalsRowBorderDxfId="252">
  <autoFilter ref="C250:E300" xr:uid="{6DC4897B-F02D-47A9-AB45-E7469E138AFE}"/>
  <tableColumns count="3">
    <tableColumn id="1" xr3:uid="{4503E4BB-630B-411E-B461-51CDBE013D88}" name="重さ（t）" dataDxfId="251">
      <calculatedColumnFormula>($E$249/PI()/2)^2*PI()*D251/1000/1000</calculatedColumnFormula>
    </tableColumn>
    <tableColumn id="2" xr3:uid="{34EDBB12-54B1-41D6-BD03-464BB057A723}" name="木材の長さ（㎝）" dataDxfId="250"/>
    <tableColumn id="3" xr3:uid="{AB486652-72C0-4A63-8D3D-20330215373D}" name="code" dataDxfId="249"/>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8CB91CF2-425C-4685-A53A-286BC13ED30D}" name="目通り22073" displayName="目通り22073" ref="G250:I300" totalsRowShown="0" headerRowDxfId="248" dataDxfId="246" headerRowBorderDxfId="247" tableBorderDxfId="245" totalsRowBorderDxfId="244">
  <autoFilter ref="G250:I300" xr:uid="{FAE189B9-FA4B-4E96-9B4D-3E75A12CA196}"/>
  <tableColumns count="3">
    <tableColumn id="1" xr3:uid="{6A97A915-65FB-48E8-B7B2-AD9F4A712D86}" name="重さ（t）" dataDxfId="243">
      <calculatedColumnFormula>($I$249/PI()/2)^2*PI()*H251/1000/1000</calculatedColumnFormula>
    </tableColumn>
    <tableColumn id="2" xr3:uid="{936CD28A-F5B9-47CE-B4A5-F455D5CF2C1D}" name="木材の長さ（㎝）" dataDxfId="242"/>
    <tableColumn id="3" xr3:uid="{2007112C-C46E-486A-A0DE-F6F41B866FB0}" name="code" dataDxfId="241"/>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5978F0F6-CC2E-4FD2-A8B4-02B2C661F975}" name="目通り23074" displayName="目通り23074" ref="K250:M300" totalsRowShown="0" headerRowDxfId="240" dataDxfId="238" headerRowBorderDxfId="239" tableBorderDxfId="237" totalsRowBorderDxfId="236">
  <autoFilter ref="K250:M300" xr:uid="{C3A32D4E-0AB0-4275-80AA-4CFCA3A1C820}"/>
  <tableColumns count="3">
    <tableColumn id="1" xr3:uid="{3344C7C1-CEEC-4248-858B-61F456FF5B45}" name="重さ（t）" dataDxfId="235">
      <calculatedColumnFormula>($M$249/PI()/2)^2*PI()*L251/1000/1000</calculatedColumnFormula>
    </tableColumn>
    <tableColumn id="2" xr3:uid="{AD8EC65B-4A7F-4E64-BECD-84A28298FDA0}" name="木材の長さ（㎝）" dataDxfId="234"/>
    <tableColumn id="3" xr3:uid="{AE38E4C2-CAA1-4C33-9684-695B8BC3AA8F}" name="code" dataDxfId="233"/>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877F0DF-A5C3-4A35-89FB-0A4C839724F9}" name="目通り24075" displayName="目通り24075" ref="O250:Q300" totalsRowShown="0" headerRowDxfId="232" dataDxfId="230" headerRowBorderDxfId="231" tableBorderDxfId="229" totalsRowBorderDxfId="228">
  <autoFilter ref="O250:Q300" xr:uid="{59BC69B8-3AA5-4256-A6A3-6F84EEE30CA7}"/>
  <tableColumns count="3">
    <tableColumn id="1" xr3:uid="{982999EC-FA93-4454-8D19-2623F7793382}" name="重さ（t）" dataDxfId="227">
      <calculatedColumnFormula>($Q$249/PI()/2)^2*PI()*P251/1000/1000</calculatedColumnFormula>
    </tableColumn>
    <tableColumn id="2" xr3:uid="{0F945618-FF12-4C2A-9A67-38F52E400813}" name="木材の長さ（㎝）" dataDxfId="226"/>
    <tableColumn id="3" xr3:uid="{D3C3F1ED-7284-4F03-8D00-965D35A8024B}" name="code" dataDxfId="225"/>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4C0786A-3B6F-4A18-9EC2-5899BAF5ED0C}" name="目通り25076" displayName="目通り25076" ref="S250:U300" totalsRowShown="0" headerRowDxfId="224" dataDxfId="222" headerRowBorderDxfId="223" tableBorderDxfId="221" totalsRowBorderDxfId="220">
  <autoFilter ref="S250:U300" xr:uid="{EB17033A-B244-476B-92F5-085904D6D356}"/>
  <tableColumns count="3">
    <tableColumn id="1" xr3:uid="{2FD8FEB2-B33E-47A7-865A-3773B4933408}" name="重さ（t）" dataDxfId="219">
      <calculatedColumnFormula>($U$249/PI()/2)^2*PI()*T251/1000/1000</calculatedColumnFormula>
    </tableColumn>
    <tableColumn id="2" xr3:uid="{075D9F1B-C9DE-4B8D-9EC3-9A1060FF9005}" name="木材の長さ（㎝）" dataDxfId="218"/>
    <tableColumn id="3" xr3:uid="{F06FF489-E891-4DAC-BF33-57C5385CE079}" name="code" dataDxfId="217"/>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68534EF2-1EBA-43F4-8A28-A55915684D95}" name="目通り26077" displayName="目通り26077" ref="W250:Y300" totalsRowShown="0" headerRowDxfId="216" dataDxfId="214" headerRowBorderDxfId="215" tableBorderDxfId="213" totalsRowBorderDxfId="212">
  <autoFilter ref="W250:Y300" xr:uid="{024A7ED4-AFEC-40CB-8F8B-4EF119709552}"/>
  <tableColumns count="3">
    <tableColumn id="1" xr3:uid="{306C82BC-D480-49CA-9BF2-6BA559BC8932}" name="重さ（t）" dataDxfId="211">
      <calculatedColumnFormula>($Y$249/PI()/2)^2*PI()*X251/1000/1000</calculatedColumnFormula>
    </tableColumn>
    <tableColumn id="2" xr3:uid="{EDDFD4CA-E7F0-44F2-A8C2-35A7E57D3E01}" name="木材の長さ（㎝）" dataDxfId="210"/>
    <tableColumn id="3" xr3:uid="{F002CCBA-442E-4A37-A460-F53F1B9D7FCC}" name="code" dataDxfId="209"/>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59B9C146-F6A1-457F-9280-BE583CED5D63}" name="目通り27078" displayName="目通り27078" ref="AA250:AC300" totalsRowShown="0" headerRowDxfId="208" dataDxfId="206" headerRowBorderDxfId="207" tableBorderDxfId="205" totalsRowBorderDxfId="204">
  <autoFilter ref="AA250:AC300" xr:uid="{805A24CE-5BAF-4E05-98D8-A21958B5663E}"/>
  <tableColumns count="3">
    <tableColumn id="1" xr3:uid="{68B635AD-BCFC-42EA-89C9-AFB267435903}" name="重さ（t）" dataDxfId="203">
      <calculatedColumnFormula>($AC$249/PI()/2)^2*PI()*AB251/1000/1000</calculatedColumnFormula>
    </tableColumn>
    <tableColumn id="2" xr3:uid="{8FE36013-24E1-46BB-BDF3-81DD6275482A}" name="木材の長さ（㎝）" dataDxfId="202"/>
    <tableColumn id="3" xr3:uid="{AFCC78E9-D5D8-4C65-B8A8-012306A85E3C}" name="code" dataDxfId="201"/>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1CC3AB60-B4C0-42D5-B36C-E679963AF46D}" name="目通り28079" displayName="目通り28079" ref="AE250:AG300" totalsRowShown="0" headerRowDxfId="200" dataDxfId="198" headerRowBorderDxfId="199" tableBorderDxfId="197" totalsRowBorderDxfId="196">
  <autoFilter ref="AE250:AG300" xr:uid="{1EE74FCE-BD10-4CC7-BFDE-E1FB0BC06F6D}"/>
  <tableColumns count="3">
    <tableColumn id="1" xr3:uid="{D2C02730-8506-4E86-95FB-1A2D2F6F6330}" name="重さ（t）" dataDxfId="195">
      <calculatedColumnFormula>($AG$249/PI()/2)^2*PI()*AF251/1000/1000</calculatedColumnFormula>
    </tableColumn>
    <tableColumn id="2" xr3:uid="{E9E44DCF-7B27-4A5A-B53D-657DC6243B4E}" name="木材の長さ（㎝）" dataDxfId="194"/>
    <tableColumn id="3" xr3:uid="{A330DFD7-019D-4288-8BB1-276FEE49A5A5}" name="code" dataDxfId="193"/>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17ED3780-89A7-4812-8BD4-12158C9C2569}" name="目通り29080" displayName="目通り29080" ref="AI250:AK300" totalsRowShown="0" headerRowDxfId="192" dataDxfId="190" headerRowBorderDxfId="191" tableBorderDxfId="189" totalsRowBorderDxfId="188">
  <autoFilter ref="AI250:AK300" xr:uid="{194F7F4B-9368-4BC4-9A6C-7B20B1384911}"/>
  <tableColumns count="3">
    <tableColumn id="1" xr3:uid="{FB317B07-8CD8-412D-9288-694B3BEC3429}" name="重さ（t）" dataDxfId="187">
      <calculatedColumnFormula>($AK$249/PI()/2)^2*PI()*AJ251/1000/1000</calculatedColumnFormula>
    </tableColumn>
    <tableColumn id="2" xr3:uid="{F0EF66B6-324F-4659-A381-F9939357CD0E}" name="木材の長さ（㎝）" dataDxfId="186"/>
    <tableColumn id="3" xr3:uid="{4476CA3C-EAEC-40B4-9BBA-BAD7FEE47F2C}" name="code" dataDxfId="185"/>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B661E99-DD6D-47C1-9903-0A094CB68734}" name="目通り30081" displayName="目通り30081" ref="AM250:AO300" totalsRowShown="0" headerRowDxfId="184" dataDxfId="182" headerRowBorderDxfId="183" tableBorderDxfId="181" totalsRowBorderDxfId="180">
  <autoFilter ref="AM250:AO300" xr:uid="{3669583C-FAA6-42BE-A2FA-3815CCE2B432}"/>
  <tableColumns count="3">
    <tableColumn id="1" xr3:uid="{E7A6A760-5921-4B92-A3BC-B2E9BE07F14B}" name="重さ（t）" dataDxfId="179">
      <calculatedColumnFormula>($AO$249/PI()/2)^2*PI()*AN251/1000/1000</calculatedColumnFormula>
    </tableColumn>
    <tableColumn id="2" xr3:uid="{E59A254F-1248-40B6-9077-ECFF5DA0CBA3}" name="木材の長さ（㎝）" dataDxfId="178"/>
    <tableColumn id="3" xr3:uid="{7E520808-0CE6-47A1-9041-8830F5D04DB3}" name="code" dataDxfId="177"/>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D6C2D3A8-A681-4CAD-A61E-138B86039370}" name="目通り31082" displayName="目通り31082" ref="C305:E355" totalsRowShown="0" headerRowDxfId="176" dataDxfId="174" headerRowBorderDxfId="175" tableBorderDxfId="173" totalsRowBorderDxfId="172">
  <autoFilter ref="C305:E355" xr:uid="{BD0718BC-43E8-414D-964B-1EFC86CA2E4F}"/>
  <tableColumns count="3">
    <tableColumn id="1" xr3:uid="{49C8AC98-2A09-4E16-9102-28763F335A71}" name="重さ" dataDxfId="171">
      <calculatedColumnFormula>($E$304/PI()/2)^2*PI()*D306/1000/1000</calculatedColumnFormula>
    </tableColumn>
    <tableColumn id="2" xr3:uid="{CACBA879-CA71-47F9-9E3C-8429B420D911}" name="切断長" dataDxfId="170"/>
    <tableColumn id="3" xr3:uid="{81AD2B77-78C8-428C-A249-672AE6C05776}" name="code" dataDxfId="169"/>
  </tableColumns>
  <tableStyleInfo name="TableStyleMedium2"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A0C18F48-5EE2-4D82-985C-47511AEDF866}" name="目通り32083" displayName="目通り32083" ref="G305:I355" totalsRowShown="0" headerRowDxfId="168" dataDxfId="166" headerRowBorderDxfId="167" tableBorderDxfId="165" totalsRowBorderDxfId="164">
  <autoFilter ref="G305:I355" xr:uid="{8B674F18-3F63-4380-B832-7289FA0FFE6A}"/>
  <tableColumns count="3">
    <tableColumn id="1" xr3:uid="{0FFC5C5F-8BCA-4267-A3E1-750CCEB27D71}" name="重さ" dataDxfId="163">
      <calculatedColumnFormula>($I$304/PI()/2)^2*PI()*H306/1000/1000</calculatedColumnFormula>
    </tableColumn>
    <tableColumn id="2" xr3:uid="{A9742AE9-C7E5-4F10-9CEA-00F8DAF44CBA}" name="切断長" dataDxfId="162"/>
    <tableColumn id="3" xr3:uid="{05D2EB33-A457-4C99-89A0-E5D5190AC36D}" name="code" dataDxfId="161"/>
  </tableColumns>
  <tableStyleInfo name="TableStyleMedium2"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7FDAA19-72BB-4A19-9A3B-6F1B5A44934E}" name="目通り33084" displayName="目通り33084" ref="K305:M355" totalsRowShown="0" headerRowDxfId="160" dataDxfId="158" headerRowBorderDxfId="159" tableBorderDxfId="157" totalsRowBorderDxfId="156">
  <autoFilter ref="K305:M355" xr:uid="{FC69980B-7330-4961-91A5-9824198965FF}"/>
  <tableColumns count="3">
    <tableColumn id="1" xr3:uid="{8085D4EF-8AFE-4E59-B824-F680FF01A5C4}" name="重さ" dataDxfId="155">
      <calculatedColumnFormula>($M$304/PI()/2)^2*PI()*L306/1000/1000</calculatedColumnFormula>
    </tableColumn>
    <tableColumn id="2" xr3:uid="{B953CAE4-AD57-47F2-BD38-2C8AF60665A7}" name="切断長" dataDxfId="154"/>
    <tableColumn id="3" xr3:uid="{BAF4F572-FA98-4685-98C6-C94E287FDBA3}" name="code" dataDxfId="153"/>
  </tableColumns>
  <tableStyleInfo name="TableStyleMedium2"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92D051B5-94FA-411A-A103-8EE575A9EABD}" name="目通り34085" displayName="目通り34085" ref="O305:Q355" totalsRowShown="0" headerRowDxfId="152" dataDxfId="150" headerRowBorderDxfId="151" tableBorderDxfId="149" totalsRowBorderDxfId="148">
  <autoFilter ref="O305:Q355" xr:uid="{A1F4C668-1B44-4AB2-857A-38A8C3B9DCA5}"/>
  <tableColumns count="3">
    <tableColumn id="1" xr3:uid="{B7FEA3AC-3325-41BE-BADA-789669BD50F2}" name="重さ" dataDxfId="147">
      <calculatedColumnFormula>($Q$304/PI()/2)^2*PI()*P306/1000/1000</calculatedColumnFormula>
    </tableColumn>
    <tableColumn id="2" xr3:uid="{350CB5AF-B23F-44A3-A7A7-832101A80EE4}" name="切断長" dataDxfId="146"/>
    <tableColumn id="3" xr3:uid="{D2CC3DB4-96CF-41D9-8D1C-40399B152195}" name="code" dataDxfId="145"/>
  </tableColumns>
  <tableStyleInfo name="TableStyleMedium2"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F8951DD-FF80-4AF0-AB2D-DC5B423EFCC3}" name="目通り35086" displayName="目通り35086" ref="S305:U355" totalsRowShown="0" headerRowDxfId="144" dataDxfId="142" headerRowBorderDxfId="143" tableBorderDxfId="141" totalsRowBorderDxfId="140">
  <autoFilter ref="S305:U355" xr:uid="{3D98B537-2DF9-4E57-B5E5-B4018CA92CCB}"/>
  <tableColumns count="3">
    <tableColumn id="1" xr3:uid="{43DC154A-9FFC-49A9-9892-A0FB06B55547}" name="重さ" dataDxfId="139">
      <calculatedColumnFormula>($U$304/PI()/2)^2*PI()*T306/1000/1000</calculatedColumnFormula>
    </tableColumn>
    <tableColumn id="2" xr3:uid="{79DADCFB-0D3C-4ED9-968A-F1BA6AF57805}" name="切断長" dataDxfId="138"/>
    <tableColumn id="3" xr3:uid="{C94F6B3C-2B5A-46C6-B940-A15ABE1449A2}" name="code" dataDxfId="137"/>
  </tableColumns>
  <tableStyleInfo name="TableStyleMedium2"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18215324-434E-4BF3-8C91-4804FA1B4BF0}" name="目通り36087" displayName="目通り36087" ref="W305:Y355" totalsRowShown="0" headerRowDxfId="136" dataDxfId="134" headerRowBorderDxfId="135" tableBorderDxfId="133" totalsRowBorderDxfId="132">
  <autoFilter ref="W305:Y355" xr:uid="{C984E910-A6F8-4465-9CB3-5122DC3AC763}"/>
  <tableColumns count="3">
    <tableColumn id="1" xr3:uid="{4365379A-5B2D-41FA-A134-7901A0A22BC1}" name="重さ" dataDxfId="131">
      <calculatedColumnFormula>($Y$304/PI()/2)^2*PI()*X306/1000/1000</calculatedColumnFormula>
    </tableColumn>
    <tableColumn id="2" xr3:uid="{0D8BBFEE-E21C-44E0-B07F-212F1ECC8869}" name="切断長" dataDxfId="130"/>
    <tableColumn id="3" xr3:uid="{EDA9647B-AD2B-48BD-94AE-BF3A47437D2B}" name="code" dataDxfId="129"/>
  </tableColumns>
  <tableStyleInfo name="TableStyleMedium2"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BD41048B-F6E8-4126-BA94-0B763794F59B}" name="目通り37088" displayName="目通り37088" ref="AA305:AC355" totalsRowShown="0" headerRowDxfId="128" dataDxfId="126" headerRowBorderDxfId="127" tableBorderDxfId="125" totalsRowBorderDxfId="124">
  <autoFilter ref="AA305:AC355" xr:uid="{7F96E294-046B-45DF-8343-89585120401B}"/>
  <tableColumns count="3">
    <tableColumn id="1" xr3:uid="{16704AC6-815A-4001-B1B3-D48104CC7BCC}" name="重さ" dataDxfId="123">
      <calculatedColumnFormula>($AC$304/PI()/2)^2*PI()*AB306/1000/1000</calculatedColumnFormula>
    </tableColumn>
    <tableColumn id="2" xr3:uid="{CAB75EB8-D7CA-45C1-BE9E-258201CCA236}" name="切断長" dataDxfId="122"/>
    <tableColumn id="3" xr3:uid="{C592035F-E251-4FCD-8FCB-C73C9ABC9E28}" name="code" dataDxfId="121"/>
  </tableColumns>
  <tableStyleInfo name="TableStyleMedium2"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D2540E83-AF66-4F3D-BD26-A2B0995CD165}" name="目通り38089" displayName="目通り38089" ref="AE305:AG355" totalsRowShown="0" headerRowDxfId="120" dataDxfId="118" headerRowBorderDxfId="119" tableBorderDxfId="117" totalsRowBorderDxfId="116">
  <autoFilter ref="AE305:AG355" xr:uid="{B40685B0-1228-459A-B049-57BBF49D455F}"/>
  <tableColumns count="3">
    <tableColumn id="1" xr3:uid="{175D8DAF-44E2-48D5-AB61-28E55BA0E65E}" name="重さ" dataDxfId="115">
      <calculatedColumnFormula>($AG$304/PI()/2)^2*PI()*AF306/1000/1000</calculatedColumnFormula>
    </tableColumn>
    <tableColumn id="2" xr3:uid="{9159ABD7-9341-42EA-8B5A-98A8001B685C}" name="切断長" dataDxfId="114"/>
    <tableColumn id="3" xr3:uid="{DBEC6D25-C755-4514-A36B-CEFE41C5B19C}" name="code" dataDxfId="113"/>
  </tableColumns>
  <tableStyleInfo name="TableStyleMedium2"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9553013C-E0C2-4C15-BC6B-E0ADA72F0F7E}" name="目通り39090" displayName="目通り39090" ref="AI305:AK355" totalsRowShown="0" headerRowDxfId="112" dataDxfId="110" headerRowBorderDxfId="111" tableBorderDxfId="109" totalsRowBorderDxfId="108">
  <autoFilter ref="AI305:AK355" xr:uid="{D80E391E-8031-4622-94AD-219E60CFB5DC}"/>
  <tableColumns count="3">
    <tableColumn id="1" xr3:uid="{D461DF43-F4FF-4D37-A699-869126C6D701}" name="重さ" dataDxfId="107">
      <calculatedColumnFormula>($AK$304/PI()/2)^2*PI()*AJ306/1000/1000</calculatedColumnFormula>
    </tableColumn>
    <tableColumn id="2" xr3:uid="{9B85F305-7535-4036-B959-5BF670801875}" name="切断長" dataDxfId="106"/>
    <tableColumn id="3" xr3:uid="{42AF94CA-3DD8-49C9-BC56-45924B515F88}" name="code" dataDxfId="105"/>
  </tableColumns>
  <tableStyleInfo name="TableStyleMedium2"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857781F-3370-4F32-BED2-1DBDA71252C9}" name="目通り40091" displayName="目通り40091" ref="AM305:AO355" totalsRowShown="0" headerRowDxfId="104" dataDxfId="102" headerRowBorderDxfId="103" tableBorderDxfId="101" totalsRowBorderDxfId="100">
  <autoFilter ref="AM305:AO355" xr:uid="{F0AA7576-E7D9-4B32-9007-EFEB699EE9E4}"/>
  <tableColumns count="3">
    <tableColumn id="1" xr3:uid="{B05FAEEC-1C11-47E4-A90F-985AAE491D32}" name="重さ" dataDxfId="99">
      <calculatedColumnFormula>($AO$304/PI()/2)^2*PI()*AN306/1000/1000</calculatedColumnFormula>
    </tableColumn>
    <tableColumn id="2" xr3:uid="{A75012D2-2FFB-4C71-ABEF-E2B505A9C069}" name="切断長" dataDxfId="98"/>
    <tableColumn id="3" xr3:uid="{9D687094-8591-403E-BD9A-C92A1D6F14E6}" name="code" dataDxfId="97"/>
  </tableColumns>
  <tableStyleInfo name="TableStyleMedium2"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627B4823-52E5-48B1-97EB-DF8187CC81A2}" name="目通り41092" displayName="目通り41092" ref="C360:E410" totalsRowShown="0" headerRowDxfId="96" dataDxfId="94" headerRowBorderDxfId="95" tableBorderDxfId="93" totalsRowBorderDxfId="92">
  <autoFilter ref="C360:E410" xr:uid="{1CD34BD8-CAC6-465B-8DD8-F961558FAF02}"/>
  <tableColumns count="3">
    <tableColumn id="1" xr3:uid="{0F70DB61-B347-438C-92D9-0BA4542DABF5}" name="重さ" dataDxfId="91">
      <calculatedColumnFormula>($E$359/PI()/2)^2*PI()*D361/1000/1000</calculatedColumnFormula>
    </tableColumn>
    <tableColumn id="2" xr3:uid="{F2F97CF1-1523-43BB-A1E3-9AB0EE6FC144}" name="切断長" dataDxfId="90"/>
    <tableColumn id="3" xr3:uid="{C3BE941F-37D2-40E0-8EE2-FAC43EB85FDF}" name="code" dataDxfId="89"/>
  </tableColumns>
  <tableStyleInfo name="TableStyleMedium2"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69DB5C16-FAEF-4926-BD52-897F3C7D1192}" name="目通り42093" displayName="目通り42093" ref="G360:I410" totalsRowShown="0" headerRowDxfId="88" dataDxfId="86" headerRowBorderDxfId="87" tableBorderDxfId="85" totalsRowBorderDxfId="84">
  <autoFilter ref="G360:I410" xr:uid="{43FDF69A-1D21-447C-B5F2-59D0D0BF0D1F}"/>
  <tableColumns count="3">
    <tableColumn id="1" xr3:uid="{14453463-DBFF-4A25-9B44-7B68EE6EA85C}" name="重さ" dataDxfId="83">
      <calculatedColumnFormula>($I$359/PI()/2)^2*PI()*H361/1000/1000</calculatedColumnFormula>
    </tableColumn>
    <tableColumn id="2" xr3:uid="{7B5A9E9D-EFF8-4B41-A409-EFD233AA98BD}" name="切断長" dataDxfId="82"/>
    <tableColumn id="3" xr3:uid="{D1C89B0A-C68D-432B-9DD7-2A72BE82B788}" name="code" dataDxfId="81"/>
  </tableColumns>
  <tableStyleInfo name="TableStyleMedium2"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A64FDC4C-CB77-4773-8834-32CDE40B74F6}" name="目通り43094" displayName="目通り43094" ref="K360:M410" totalsRowShown="0" headerRowDxfId="80" dataDxfId="78" headerRowBorderDxfId="79" tableBorderDxfId="77" totalsRowBorderDxfId="76">
  <autoFilter ref="K360:M410" xr:uid="{33C67355-56E5-4F89-AE33-88AC4D914388}"/>
  <tableColumns count="3">
    <tableColumn id="1" xr3:uid="{4E8BF108-FCE1-4B72-9BBC-050FF0B4136F}" name="重さ" dataDxfId="75">
      <calculatedColumnFormula>($M$359/PI()/2)^2*PI()*L361/1000/1000</calculatedColumnFormula>
    </tableColumn>
    <tableColumn id="2" xr3:uid="{855101A8-859C-4A86-A941-9F696DF770DD}" name="切断長" dataDxfId="74"/>
    <tableColumn id="3" xr3:uid="{29AE0CF7-6002-433A-BF43-D98B962B10E8}" name="code" dataDxfId="73"/>
  </tableColumns>
  <tableStyleInfo name="TableStyleMedium2"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CC6FA4CA-7458-4A2C-AD92-07F259D59310}" name="目通り44095" displayName="目通り44095" ref="O360:Q410" totalsRowShown="0" headerRowDxfId="72" dataDxfId="70" headerRowBorderDxfId="71" tableBorderDxfId="69" totalsRowBorderDxfId="68">
  <autoFilter ref="O360:Q410" xr:uid="{ACE6E27E-8B7E-4424-8905-621C3C5B8483}"/>
  <tableColumns count="3">
    <tableColumn id="1" xr3:uid="{09C2447D-54EC-474E-8795-D308E02ECA37}" name="重さ" dataDxfId="67">
      <calculatedColumnFormula>($Q$359/PI()/2)^2*PI()*P361/1000/1000</calculatedColumnFormula>
    </tableColumn>
    <tableColumn id="2" xr3:uid="{E37C889F-E7BF-487B-98C4-779F6F785537}" name="切断長" dataDxfId="66"/>
    <tableColumn id="3" xr3:uid="{65077647-CFB2-487D-9302-DDE7B198D9D5}" name="code" dataDxfId="65"/>
  </tableColumns>
  <tableStyleInfo name="TableStyleMedium2"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A8DBAE69-2D6C-46F6-9DF5-7F3E3C106BF1}" name="目通り45096" displayName="目通り45096" ref="S360:U410" totalsRowShown="0" headerRowDxfId="64" dataDxfId="62" headerRowBorderDxfId="63" tableBorderDxfId="61" totalsRowBorderDxfId="60">
  <autoFilter ref="S360:U410" xr:uid="{C2BEE325-1D6C-4BE7-A561-909E324EE0D2}"/>
  <tableColumns count="3">
    <tableColumn id="1" xr3:uid="{16CD359A-D340-4291-9511-EEE47CC92638}" name="重さ" dataDxfId="59">
      <calculatedColumnFormula>($U$359/PI()/2)^2*PI()*T361/1000/1000</calculatedColumnFormula>
    </tableColumn>
    <tableColumn id="2" xr3:uid="{082F27BE-DAC5-4730-9EEA-3A9D6D65A925}" name="切断長" dataDxfId="58"/>
    <tableColumn id="3" xr3:uid="{F006785B-EABE-42C5-883C-391ED52587FC}" name="code" dataDxfId="57"/>
  </tableColumns>
  <tableStyleInfo name="TableStyleMedium2"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66EE4122-909C-4D5D-BCF2-B35F085425CB}" name="目通り46097" displayName="目通り46097" ref="W360:Y410" totalsRowShown="0" headerRowDxfId="56" dataDxfId="54" headerRowBorderDxfId="55" tableBorderDxfId="53" totalsRowBorderDxfId="52">
  <autoFilter ref="W360:Y410" xr:uid="{D19F84A3-B602-4637-9F01-DE2CC5FD27C4}"/>
  <tableColumns count="3">
    <tableColumn id="1" xr3:uid="{89E931B7-8DA8-4EBF-82C3-46A61AA49F32}" name="重さ" dataDxfId="51">
      <calculatedColumnFormula>($Y$359/PI()/2)^2*PI()*X361/1000/1000</calculatedColumnFormula>
    </tableColumn>
    <tableColumn id="2" xr3:uid="{ABB212E0-6053-4CEC-A364-FFA11F357011}" name="切断長" dataDxfId="50"/>
    <tableColumn id="3" xr3:uid="{386AD2A4-C17A-4E77-876B-EBA7B7D33431}" name="code" dataDxfId="49"/>
  </tableColumns>
  <tableStyleInfo name="TableStyleMedium2"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3DE77935-72B8-4572-8BEB-54FD1AD4D2C0}" name="目通り47098" displayName="目通り47098" ref="AA360:AC410" totalsRowShown="0" headerRowDxfId="48" dataDxfId="46" headerRowBorderDxfId="47" tableBorderDxfId="45" totalsRowBorderDxfId="44">
  <autoFilter ref="AA360:AC410" xr:uid="{E27145A6-4722-4E56-8663-F62E724EC9D6}"/>
  <tableColumns count="3">
    <tableColumn id="1" xr3:uid="{E9657793-8C89-4FF1-9378-E98D696E7DDB}" name="重さ" dataDxfId="43">
      <calculatedColumnFormula>($AC$359/PI()/2)^2*PI()*AB361/1000/1000</calculatedColumnFormula>
    </tableColumn>
    <tableColumn id="2" xr3:uid="{3330F2B3-B820-4069-931A-DB4B51051FB1}" name="切断長" dataDxfId="42"/>
    <tableColumn id="3" xr3:uid="{3F0E2241-76FF-4352-AB24-5180FD6FD9B4}" name="code" dataDxfId="41"/>
  </tableColumns>
  <tableStyleInfo name="TableStyleMedium2"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9A8FC34E-8330-4490-A4DF-20E166F431A2}" name="目通り48099" displayName="目通り48099" ref="AE360:AG410" totalsRowShown="0" headerRowDxfId="40" dataDxfId="38" headerRowBorderDxfId="39" tableBorderDxfId="37" totalsRowBorderDxfId="36">
  <autoFilter ref="AE360:AG410" xr:uid="{55D90CEE-A758-428D-8590-77EEA2492449}"/>
  <tableColumns count="3">
    <tableColumn id="1" xr3:uid="{5403F13E-84CD-4F84-8BBD-2D0FC255E793}" name="重さ" dataDxfId="35">
      <calculatedColumnFormula>($AG$359/PI()/2)^2*PI()*AF361/1000/1000</calculatedColumnFormula>
    </tableColumn>
    <tableColumn id="2" xr3:uid="{D9D77B0C-FC30-41F9-820E-1FA8E9A684B3}" name="切断長" dataDxfId="34"/>
    <tableColumn id="3" xr3:uid="{5BFE9778-C744-44B5-8A49-1F39C8DC1D9E}" name="code" dataDxfId="33"/>
  </tableColumns>
  <tableStyleInfo name="TableStyleMedium2"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AD184CAA-64FE-4BF6-86A5-C8101B52E393}" name="目通り490100" displayName="目通り490100" ref="AI360:AK410" totalsRowShown="0" headerRowDxfId="32" dataDxfId="30" headerRowBorderDxfId="31" tableBorderDxfId="29" totalsRowBorderDxfId="28">
  <autoFilter ref="AI360:AK410" xr:uid="{2D088DB5-5B71-4884-911E-736B4210BADF}"/>
  <tableColumns count="3">
    <tableColumn id="1" xr3:uid="{CB60BFF6-B240-4515-BB86-2F116793A7E1}" name="重さ" dataDxfId="27">
      <calculatedColumnFormula>($AK$359/PI()/2)^2*PI()*AJ361/1000/1000</calculatedColumnFormula>
    </tableColumn>
    <tableColumn id="2" xr3:uid="{7D3608A0-BF2E-4CA5-BD72-FACE0EE77440}" name="切断長" dataDxfId="26"/>
    <tableColumn id="3" xr3:uid="{E01F6963-77AC-4176-ACC9-B6113FFC05C8}" name="code" dataDxfId="25"/>
  </tableColumns>
  <tableStyleInfo name="TableStyleMedium2"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AC461421-5F8E-4485-8090-24E15FFE2FA4}" name="目通り500101" displayName="目通り500101" ref="AM360:AO410" totalsRowShown="0" headerRowDxfId="24" dataDxfId="22" headerRowBorderDxfId="23" tableBorderDxfId="21" totalsRowBorderDxfId="20">
  <autoFilter ref="AM360:AO410" xr:uid="{F5612DCF-E08F-426F-80F5-D46B45D69CC3}"/>
  <tableColumns count="3">
    <tableColumn id="1" xr3:uid="{4DD4C2F0-7B65-4125-8D7D-8AAE5D47006F}" name="重さ" dataDxfId="19">
      <calculatedColumnFormula>($AO$359/PI()/2)^2*PI()*AN361/1000/1000</calculatedColumnFormula>
    </tableColumn>
    <tableColumn id="2" xr3:uid="{9DCADBAD-57F9-433B-9154-557DCA66B5FB}" name="切断長" dataDxfId="18"/>
    <tableColumn id="3" xr3:uid="{42F74402-DD21-4E04-BEE0-BCC9405E82B7}" name="code" dataDxfId="17"/>
  </tableColumns>
  <tableStyleInfo name="TableStyleMedium2"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29F285D2-6027-416F-AFF4-E11F33DB4719}" name="高所リスト" displayName="高所リスト" ref="AC58:AN62" totalsRowShown="0" headerRowDxfId="16" dataDxfId="14" headerRowBorderDxfId="15" tableBorderDxfId="13" totalsRowBorderDxfId="12">
  <autoFilter ref="AC58:AN62" xr:uid="{A45CB86B-F6E1-45E0-9FFC-4485D6232102}"/>
  <tableColumns count="12">
    <tableColumn id="1" xr3:uid="{96577D74-D7D8-4DDC-996A-00675B2B692C}" name="●/&quot;&quot;" dataDxfId="11">
      <calculatedColumnFormula>IF([1]新書式!#REF!=$C59,"●","")</calculatedColumnFormula>
    </tableColumn>
    <tableColumn id="2" xr3:uid="{4D30987D-3381-4D76-AE9A-59C4B72557B3}" name="機械" dataDxfId="10"/>
    <tableColumn id="3" xr3:uid="{10CDA090-05B2-429E-AA68-F4FEEE54D280}" name="型式" dataDxfId="9"/>
    <tableColumn id="4" xr3:uid="{8B67DC2D-1EB0-45F5-B890-2A1B91338828}" name="最大作業床高" dataDxfId="8"/>
    <tableColumn id="5" xr3:uid="{4C07D85E-36B3-4C9F-A4F4-566F6CA1C00F}" name="最大積載荷重" dataDxfId="7"/>
    <tableColumn id="6" xr3:uid="{AB0A9FF7-BC3C-4C7A-AF73-AD3563FB5F27}" name="作業床定員" dataDxfId="6"/>
    <tableColumn id="7" xr3:uid="{1705FEC9-6A8B-4F2A-9623-BA57988F6EE2}" name="最大作業範囲" dataDxfId="5"/>
    <tableColumn id="9" xr3:uid="{26AC1D03-E29B-4E8E-9AA5-CF9E66987603}" name="走行方法" dataDxfId="4"/>
    <tableColumn id="10" xr3:uid="{4C174875-5500-4BA3-9816-B54268ABDA84}" name="昇降方式" dataDxfId="3"/>
    <tableColumn id="11" xr3:uid="{0B63A489-7DAD-4DC4-B41A-6AA1C104AE65}" name="操作位置" dataDxfId="2"/>
    <tableColumn id="13" xr3:uid="{08AD47BD-D230-4C5C-9519-1541206C3FE6}" name="免許" dataDxfId="1"/>
    <tableColumn id="14" xr3:uid="{F10BFD32-73B6-4BCA-9441-489FE2D18B12}" name="資格" dataDxfId="0"/>
  </tableColumns>
  <tableStyleInfo name="TableStyleMedium2"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9" Type="http://schemas.openxmlformats.org/officeDocument/2006/relationships/ctrlProp" Target="../ctrlProps/ctrlProp84.xml"/><Relationship Id="rId3" Type="http://schemas.openxmlformats.org/officeDocument/2006/relationships/vmlDrawing" Target="../drawings/vmlDrawing2.vml"/><Relationship Id="rId21" Type="http://schemas.openxmlformats.org/officeDocument/2006/relationships/ctrlProp" Target="../ctrlProps/ctrlProp66.xml"/><Relationship Id="rId34" Type="http://schemas.openxmlformats.org/officeDocument/2006/relationships/ctrlProp" Target="../ctrlProps/ctrlProp79.xml"/><Relationship Id="rId42" Type="http://schemas.openxmlformats.org/officeDocument/2006/relationships/ctrlProp" Target="../ctrlProps/ctrlProp87.xml"/><Relationship Id="rId47" Type="http://schemas.openxmlformats.org/officeDocument/2006/relationships/ctrlProp" Target="../ctrlProps/ctrlProp92.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33" Type="http://schemas.openxmlformats.org/officeDocument/2006/relationships/ctrlProp" Target="../ctrlProps/ctrlProp78.xml"/><Relationship Id="rId38" Type="http://schemas.openxmlformats.org/officeDocument/2006/relationships/ctrlProp" Target="../ctrlProps/ctrlProp83.xml"/><Relationship Id="rId46" Type="http://schemas.openxmlformats.org/officeDocument/2006/relationships/ctrlProp" Target="../ctrlProps/ctrlProp91.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29" Type="http://schemas.openxmlformats.org/officeDocument/2006/relationships/ctrlProp" Target="../ctrlProps/ctrlProp74.xml"/><Relationship Id="rId41" Type="http://schemas.openxmlformats.org/officeDocument/2006/relationships/ctrlProp" Target="../ctrlProps/ctrlProp86.xml"/><Relationship Id="rId1" Type="http://schemas.openxmlformats.org/officeDocument/2006/relationships/printerSettings" Target="../printerSettings/printerSettings6.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32" Type="http://schemas.openxmlformats.org/officeDocument/2006/relationships/ctrlProp" Target="../ctrlProps/ctrlProp77.xml"/><Relationship Id="rId37" Type="http://schemas.openxmlformats.org/officeDocument/2006/relationships/ctrlProp" Target="../ctrlProps/ctrlProp82.xml"/><Relationship Id="rId40" Type="http://schemas.openxmlformats.org/officeDocument/2006/relationships/ctrlProp" Target="../ctrlProps/ctrlProp85.xml"/><Relationship Id="rId45" Type="http://schemas.openxmlformats.org/officeDocument/2006/relationships/ctrlProp" Target="../ctrlProps/ctrlProp90.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trlProp" Target="../ctrlProps/ctrlProp73.xml"/><Relationship Id="rId36" Type="http://schemas.openxmlformats.org/officeDocument/2006/relationships/ctrlProp" Target="../ctrlProps/ctrlProp81.xml"/><Relationship Id="rId10" Type="http://schemas.openxmlformats.org/officeDocument/2006/relationships/ctrlProp" Target="../ctrlProps/ctrlProp55.xml"/><Relationship Id="rId19" Type="http://schemas.openxmlformats.org/officeDocument/2006/relationships/ctrlProp" Target="../ctrlProps/ctrlProp64.xml"/><Relationship Id="rId31" Type="http://schemas.openxmlformats.org/officeDocument/2006/relationships/ctrlProp" Target="../ctrlProps/ctrlProp76.xml"/><Relationship Id="rId44" Type="http://schemas.openxmlformats.org/officeDocument/2006/relationships/ctrlProp" Target="../ctrlProps/ctrlProp89.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 Id="rId30" Type="http://schemas.openxmlformats.org/officeDocument/2006/relationships/ctrlProp" Target="../ctrlProps/ctrlProp75.xml"/><Relationship Id="rId35" Type="http://schemas.openxmlformats.org/officeDocument/2006/relationships/ctrlProp" Target="../ctrlProps/ctrlProp80.xml"/><Relationship Id="rId43" Type="http://schemas.openxmlformats.org/officeDocument/2006/relationships/ctrlProp" Target="../ctrlProps/ctrlProp88.xml"/><Relationship Id="rId48" Type="http://schemas.openxmlformats.org/officeDocument/2006/relationships/ctrlProp" Target="../ctrlProps/ctrlProp9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7.bin"/><Relationship Id="rId5" Type="http://schemas.openxmlformats.org/officeDocument/2006/relationships/ctrlProp" Target="../ctrlProps/ctrlProp95.xml"/><Relationship Id="rId4" Type="http://schemas.openxmlformats.org/officeDocument/2006/relationships/ctrlProp" Target="../ctrlProps/ctrlProp9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3" Type="http://schemas.openxmlformats.org/officeDocument/2006/relationships/table" Target="../tables/table10.xml"/><Relationship Id="rId18" Type="http://schemas.openxmlformats.org/officeDocument/2006/relationships/table" Target="../tables/table15.xml"/><Relationship Id="rId26" Type="http://schemas.openxmlformats.org/officeDocument/2006/relationships/table" Target="../tables/table23.xml"/><Relationship Id="rId39" Type="http://schemas.openxmlformats.org/officeDocument/2006/relationships/table" Target="../tables/table36.xml"/><Relationship Id="rId3" Type="http://schemas.openxmlformats.org/officeDocument/2006/relationships/vmlDrawing" Target="../drawings/vmlDrawing4.vml"/><Relationship Id="rId21" Type="http://schemas.openxmlformats.org/officeDocument/2006/relationships/table" Target="../tables/table18.xml"/><Relationship Id="rId34" Type="http://schemas.openxmlformats.org/officeDocument/2006/relationships/table" Target="../tables/table31.xml"/><Relationship Id="rId42" Type="http://schemas.openxmlformats.org/officeDocument/2006/relationships/table" Target="../tables/table39.xml"/><Relationship Id="rId47" Type="http://schemas.openxmlformats.org/officeDocument/2006/relationships/table" Target="../tables/table44.xml"/><Relationship Id="rId50" Type="http://schemas.openxmlformats.org/officeDocument/2006/relationships/table" Target="../tables/table47.xml"/><Relationship Id="rId7" Type="http://schemas.openxmlformats.org/officeDocument/2006/relationships/table" Target="../tables/table4.xml"/><Relationship Id="rId12" Type="http://schemas.openxmlformats.org/officeDocument/2006/relationships/table" Target="../tables/table9.xml"/><Relationship Id="rId17" Type="http://schemas.openxmlformats.org/officeDocument/2006/relationships/table" Target="../tables/table14.xml"/><Relationship Id="rId25" Type="http://schemas.openxmlformats.org/officeDocument/2006/relationships/table" Target="../tables/table22.xml"/><Relationship Id="rId33" Type="http://schemas.openxmlformats.org/officeDocument/2006/relationships/table" Target="../tables/table30.xml"/><Relationship Id="rId38" Type="http://schemas.openxmlformats.org/officeDocument/2006/relationships/table" Target="../tables/table35.xml"/><Relationship Id="rId46" Type="http://schemas.openxmlformats.org/officeDocument/2006/relationships/table" Target="../tables/table43.xml"/><Relationship Id="rId2" Type="http://schemas.openxmlformats.org/officeDocument/2006/relationships/drawing" Target="../drawings/drawing8.xml"/><Relationship Id="rId16" Type="http://schemas.openxmlformats.org/officeDocument/2006/relationships/table" Target="../tables/table13.xml"/><Relationship Id="rId20" Type="http://schemas.openxmlformats.org/officeDocument/2006/relationships/table" Target="../tables/table17.xml"/><Relationship Id="rId29" Type="http://schemas.openxmlformats.org/officeDocument/2006/relationships/table" Target="../tables/table26.xml"/><Relationship Id="rId41" Type="http://schemas.openxmlformats.org/officeDocument/2006/relationships/table" Target="../tables/table38.xml"/><Relationship Id="rId54" Type="http://schemas.openxmlformats.org/officeDocument/2006/relationships/comments" Target="../comments1.xml"/><Relationship Id="rId1" Type="http://schemas.openxmlformats.org/officeDocument/2006/relationships/printerSettings" Target="../printerSettings/printerSettings13.bin"/><Relationship Id="rId6" Type="http://schemas.openxmlformats.org/officeDocument/2006/relationships/table" Target="../tables/table3.xml"/><Relationship Id="rId11" Type="http://schemas.openxmlformats.org/officeDocument/2006/relationships/table" Target="../tables/table8.xml"/><Relationship Id="rId24" Type="http://schemas.openxmlformats.org/officeDocument/2006/relationships/table" Target="../tables/table21.xml"/><Relationship Id="rId32" Type="http://schemas.openxmlformats.org/officeDocument/2006/relationships/table" Target="../tables/table29.xml"/><Relationship Id="rId37" Type="http://schemas.openxmlformats.org/officeDocument/2006/relationships/table" Target="../tables/table34.xml"/><Relationship Id="rId40" Type="http://schemas.openxmlformats.org/officeDocument/2006/relationships/table" Target="../tables/table37.xml"/><Relationship Id="rId45" Type="http://schemas.openxmlformats.org/officeDocument/2006/relationships/table" Target="../tables/table42.xml"/><Relationship Id="rId53" Type="http://schemas.openxmlformats.org/officeDocument/2006/relationships/table" Target="../tables/table50.xml"/><Relationship Id="rId5" Type="http://schemas.openxmlformats.org/officeDocument/2006/relationships/table" Target="../tables/table2.xml"/><Relationship Id="rId15" Type="http://schemas.openxmlformats.org/officeDocument/2006/relationships/table" Target="../tables/table12.xml"/><Relationship Id="rId23" Type="http://schemas.openxmlformats.org/officeDocument/2006/relationships/table" Target="../tables/table20.xml"/><Relationship Id="rId28" Type="http://schemas.openxmlformats.org/officeDocument/2006/relationships/table" Target="../tables/table25.xml"/><Relationship Id="rId36" Type="http://schemas.openxmlformats.org/officeDocument/2006/relationships/table" Target="../tables/table33.xml"/><Relationship Id="rId49" Type="http://schemas.openxmlformats.org/officeDocument/2006/relationships/table" Target="../tables/table46.xml"/><Relationship Id="rId10" Type="http://schemas.openxmlformats.org/officeDocument/2006/relationships/table" Target="../tables/table7.xml"/><Relationship Id="rId19" Type="http://schemas.openxmlformats.org/officeDocument/2006/relationships/table" Target="../tables/table16.xml"/><Relationship Id="rId31" Type="http://schemas.openxmlformats.org/officeDocument/2006/relationships/table" Target="../tables/table28.xml"/><Relationship Id="rId44" Type="http://schemas.openxmlformats.org/officeDocument/2006/relationships/table" Target="../tables/table41.xml"/><Relationship Id="rId52" Type="http://schemas.openxmlformats.org/officeDocument/2006/relationships/table" Target="../tables/table49.xml"/><Relationship Id="rId4" Type="http://schemas.openxmlformats.org/officeDocument/2006/relationships/table" Target="../tables/table1.xml"/><Relationship Id="rId9" Type="http://schemas.openxmlformats.org/officeDocument/2006/relationships/table" Target="../tables/table6.xml"/><Relationship Id="rId14" Type="http://schemas.openxmlformats.org/officeDocument/2006/relationships/table" Target="../tables/table11.xml"/><Relationship Id="rId22" Type="http://schemas.openxmlformats.org/officeDocument/2006/relationships/table" Target="../tables/table19.xml"/><Relationship Id="rId27" Type="http://schemas.openxmlformats.org/officeDocument/2006/relationships/table" Target="../tables/table24.xml"/><Relationship Id="rId30" Type="http://schemas.openxmlformats.org/officeDocument/2006/relationships/table" Target="../tables/table27.xml"/><Relationship Id="rId35" Type="http://schemas.openxmlformats.org/officeDocument/2006/relationships/table" Target="../tables/table32.xml"/><Relationship Id="rId43" Type="http://schemas.openxmlformats.org/officeDocument/2006/relationships/table" Target="../tables/table40.xml"/><Relationship Id="rId48" Type="http://schemas.openxmlformats.org/officeDocument/2006/relationships/table" Target="../tables/table45.xml"/><Relationship Id="rId8" Type="http://schemas.openxmlformats.org/officeDocument/2006/relationships/table" Target="../tables/table5.xml"/><Relationship Id="rId51" Type="http://schemas.openxmlformats.org/officeDocument/2006/relationships/table" Target="../tables/table48.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4.bin"/><Relationship Id="rId5" Type="http://schemas.openxmlformats.org/officeDocument/2006/relationships/comments" Target="../comments2.xml"/><Relationship Id="rId4" Type="http://schemas.openxmlformats.org/officeDocument/2006/relationships/table" Target="../tables/table51.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5C706-1A8B-4690-B7CE-2146437B7ED4}">
  <dimension ref="B1:G28"/>
  <sheetViews>
    <sheetView view="pageBreakPreview" zoomScale="85" zoomScaleNormal="85" zoomScaleSheetLayoutView="85" workbookViewId="0">
      <selection activeCell="M7" sqref="M7"/>
    </sheetView>
  </sheetViews>
  <sheetFormatPr defaultColWidth="9" defaultRowHeight="27" customHeight="1" x14ac:dyDescent="0.55000000000000004"/>
  <cols>
    <col min="1" max="1" width="2.58203125" style="2" customWidth="1"/>
    <col min="2" max="2" width="2.83203125" style="2" customWidth="1"/>
    <col min="3" max="3" width="44" style="2" customWidth="1"/>
    <col min="4" max="4" width="19.83203125" style="2" customWidth="1"/>
    <col min="5" max="5" width="18.83203125" style="2" customWidth="1"/>
    <col min="6" max="6" width="2.58203125" style="2" customWidth="1"/>
    <col min="7" max="16384" width="9" style="2"/>
  </cols>
  <sheetData>
    <row r="1" spans="2:7" ht="20.25" customHeight="1" x14ac:dyDescent="0.2">
      <c r="C1" s="1"/>
      <c r="D1" s="679">
        <v>45017</v>
      </c>
      <c r="E1" s="679"/>
      <c r="F1" s="90"/>
    </row>
    <row r="2" spans="2:7" ht="20.25" customHeight="1" x14ac:dyDescent="0.2">
      <c r="C2" s="1"/>
      <c r="E2" s="6"/>
    </row>
    <row r="3" spans="2:7" ht="27" customHeight="1" x14ac:dyDescent="0.55000000000000004">
      <c r="B3" s="683" t="s">
        <v>1070</v>
      </c>
      <c r="C3" s="683"/>
      <c r="D3" s="683"/>
      <c r="E3" s="683"/>
    </row>
    <row r="4" spans="2:7" ht="27" customHeight="1" x14ac:dyDescent="0.55000000000000004">
      <c r="C4" s="1"/>
    </row>
    <row r="5" spans="2:7" ht="25" customHeight="1" x14ac:dyDescent="0.55000000000000004">
      <c r="B5" s="680" t="s">
        <v>1153</v>
      </c>
      <c r="C5" s="680"/>
      <c r="D5" s="680"/>
      <c r="E5" s="680"/>
    </row>
    <row r="6" spans="2:7" ht="25" customHeight="1" x14ac:dyDescent="0.55000000000000004">
      <c r="B6" s="681" t="s">
        <v>2</v>
      </c>
      <c r="C6" s="681"/>
      <c r="D6" s="3" t="s">
        <v>331</v>
      </c>
      <c r="E6" s="3" t="s">
        <v>3</v>
      </c>
    </row>
    <row r="7" spans="2:7" ht="25" customHeight="1" x14ac:dyDescent="0.55000000000000004">
      <c r="B7" s="66">
        <v>1</v>
      </c>
      <c r="C7" s="236" t="s">
        <v>305</v>
      </c>
      <c r="D7" s="243" t="s">
        <v>1087</v>
      </c>
      <c r="E7" s="233" t="s">
        <v>1080</v>
      </c>
    </row>
    <row r="8" spans="2:7" ht="25" customHeight="1" x14ac:dyDescent="0.55000000000000004">
      <c r="B8" s="66">
        <v>2</v>
      </c>
      <c r="C8" s="219" t="s">
        <v>306</v>
      </c>
      <c r="D8" s="243" t="s">
        <v>1112</v>
      </c>
      <c r="E8" s="684" t="s">
        <v>1157</v>
      </c>
    </row>
    <row r="9" spans="2:7" ht="27" customHeight="1" x14ac:dyDescent="0.55000000000000004">
      <c r="B9" s="66">
        <v>3</v>
      </c>
      <c r="C9" s="4" t="s">
        <v>328</v>
      </c>
      <c r="D9" s="244" t="s">
        <v>1155</v>
      </c>
      <c r="E9" s="684"/>
      <c r="G9" s="71"/>
    </row>
    <row r="10" spans="2:7" ht="25" customHeight="1" x14ac:dyDescent="0.55000000000000004">
      <c r="B10" s="66">
        <v>4</v>
      </c>
      <c r="C10" s="4" t="s">
        <v>1151</v>
      </c>
      <c r="D10" s="244" t="s">
        <v>1155</v>
      </c>
      <c r="E10" s="684"/>
    </row>
    <row r="11" spans="2:7" ht="25" customHeight="1" x14ac:dyDescent="0.55000000000000004">
      <c r="B11" s="66">
        <v>5</v>
      </c>
      <c r="C11" s="4" t="s">
        <v>307</v>
      </c>
      <c r="D11" s="243" t="s">
        <v>1112</v>
      </c>
      <c r="E11" s="684"/>
    </row>
    <row r="12" spans="2:7" ht="25" customHeight="1" x14ac:dyDescent="0.55000000000000004">
      <c r="B12" s="66">
        <v>6</v>
      </c>
      <c r="C12" s="236" t="s">
        <v>308</v>
      </c>
      <c r="D12" s="243" t="s">
        <v>1121</v>
      </c>
      <c r="E12" s="684"/>
    </row>
    <row r="13" spans="2:7" ht="25" customHeight="1" x14ac:dyDescent="0.55000000000000004">
      <c r="B13" s="66">
        <v>7</v>
      </c>
      <c r="C13" s="5" t="s">
        <v>465</v>
      </c>
      <c r="D13" s="329" t="s">
        <v>1154</v>
      </c>
      <c r="E13" s="440"/>
    </row>
    <row r="14" spans="2:7" ht="25" customHeight="1" x14ac:dyDescent="0.55000000000000004">
      <c r="B14" s="66">
        <v>8</v>
      </c>
      <c r="C14" s="4" t="s">
        <v>310</v>
      </c>
      <c r="D14" s="244" t="s">
        <v>1152</v>
      </c>
      <c r="E14" s="234"/>
    </row>
    <row r="15" spans="2:7" ht="27" customHeight="1" x14ac:dyDescent="0.55000000000000004">
      <c r="B15" s="66">
        <v>9</v>
      </c>
      <c r="C15" s="4" t="s">
        <v>332</v>
      </c>
      <c r="D15" s="243" t="s">
        <v>1112</v>
      </c>
      <c r="E15" s="234"/>
      <c r="G15" s="71"/>
    </row>
    <row r="16" spans="2:7" ht="25" customHeight="1" x14ac:dyDescent="0.55000000000000004">
      <c r="B16" s="66">
        <v>10</v>
      </c>
      <c r="C16" s="4" t="s">
        <v>312</v>
      </c>
      <c r="D16" s="243" t="s">
        <v>1112</v>
      </c>
      <c r="E16" s="234"/>
    </row>
    <row r="17" spans="2:7" ht="25" customHeight="1" x14ac:dyDescent="0.55000000000000004">
      <c r="B17" s="66">
        <v>11</v>
      </c>
      <c r="C17" s="4" t="s">
        <v>1110</v>
      </c>
      <c r="D17" s="244" t="s">
        <v>1120</v>
      </c>
      <c r="E17" s="235"/>
    </row>
    <row r="18" spans="2:7" ht="25" customHeight="1" x14ac:dyDescent="0.55000000000000004">
      <c r="C18" s="5"/>
      <c r="E18" s="1"/>
    </row>
    <row r="19" spans="2:7" ht="25" customHeight="1" x14ac:dyDescent="0.55000000000000004">
      <c r="B19" s="680" t="s">
        <v>1109</v>
      </c>
      <c r="C19" s="680"/>
      <c r="D19" s="680"/>
      <c r="E19" s="680"/>
      <c r="G19" s="71"/>
    </row>
    <row r="20" spans="2:7" ht="27" customHeight="1" x14ac:dyDescent="0.55000000000000004">
      <c r="B20" s="681" t="s">
        <v>2</v>
      </c>
      <c r="C20" s="681"/>
      <c r="D20" s="3" t="s">
        <v>331</v>
      </c>
      <c r="E20" s="3" t="s">
        <v>3</v>
      </c>
      <c r="G20" s="71"/>
    </row>
    <row r="21" spans="2:7" ht="27" customHeight="1" x14ac:dyDescent="0.55000000000000004">
      <c r="B21" s="66">
        <v>12</v>
      </c>
      <c r="C21" s="4" t="s">
        <v>311</v>
      </c>
      <c r="D21" s="243"/>
      <c r="E21" s="232" t="s">
        <v>31</v>
      </c>
      <c r="G21" s="71"/>
    </row>
    <row r="22" spans="2:7" ht="27" customHeight="1" x14ac:dyDescent="0.55000000000000004">
      <c r="B22" s="66">
        <v>13</v>
      </c>
      <c r="C22" s="4" t="s">
        <v>1302</v>
      </c>
      <c r="D22" s="243"/>
      <c r="E22" s="682" t="s">
        <v>4</v>
      </c>
      <c r="G22" s="71"/>
    </row>
    <row r="23" spans="2:7" ht="27" customHeight="1" x14ac:dyDescent="0.55000000000000004">
      <c r="B23" s="66">
        <v>14</v>
      </c>
      <c r="C23" s="4" t="s">
        <v>1303</v>
      </c>
      <c r="D23" s="243"/>
      <c r="E23" s="682"/>
      <c r="G23" s="71"/>
    </row>
    <row r="24" spans="2:7" ht="27" customHeight="1" x14ac:dyDescent="0.55000000000000004">
      <c r="B24" s="66">
        <v>15</v>
      </c>
      <c r="C24" s="4" t="s">
        <v>313</v>
      </c>
      <c r="D24" s="243"/>
      <c r="E24" s="682"/>
      <c r="G24" s="71"/>
    </row>
    <row r="25" spans="2:7" ht="27" customHeight="1" x14ac:dyDescent="0.55000000000000004">
      <c r="B25" s="66">
        <v>16</v>
      </c>
      <c r="C25" s="4" t="s">
        <v>314</v>
      </c>
      <c r="D25" s="243"/>
      <c r="E25" s="682"/>
      <c r="G25" s="71"/>
    </row>
    <row r="26" spans="2:7" ht="27" customHeight="1" x14ac:dyDescent="0.55000000000000004">
      <c r="B26" s="66">
        <v>17</v>
      </c>
      <c r="C26" s="4" t="s">
        <v>315</v>
      </c>
      <c r="D26" s="244" t="s">
        <v>1156</v>
      </c>
      <c r="E26" s="316" t="s">
        <v>330</v>
      </c>
      <c r="G26" s="71"/>
    </row>
    <row r="27" spans="2:7" ht="27" customHeight="1" x14ac:dyDescent="0.55000000000000004">
      <c r="B27" s="66">
        <v>18</v>
      </c>
      <c r="C27" s="4" t="s">
        <v>1078</v>
      </c>
      <c r="D27" s="245" t="s">
        <v>1079</v>
      </c>
      <c r="E27" s="236" t="s">
        <v>329</v>
      </c>
      <c r="G27" s="71"/>
    </row>
    <row r="28" spans="2:7" ht="27" customHeight="1" x14ac:dyDescent="0.55000000000000004">
      <c r="B28" s="66">
        <v>19</v>
      </c>
      <c r="C28" s="4" t="s">
        <v>316</v>
      </c>
      <c r="D28" s="244" t="s">
        <v>1111</v>
      </c>
      <c r="E28" s="232" t="s">
        <v>4</v>
      </c>
      <c r="G28" s="71"/>
    </row>
  </sheetData>
  <mergeCells count="8">
    <mergeCell ref="D1:E1"/>
    <mergeCell ref="B19:E19"/>
    <mergeCell ref="B20:C20"/>
    <mergeCell ref="E22:E25"/>
    <mergeCell ref="B3:E3"/>
    <mergeCell ref="B5:E5"/>
    <mergeCell ref="B6:C6"/>
    <mergeCell ref="E8:E12"/>
  </mergeCells>
  <phoneticPr fontId="7"/>
  <printOptions horizontalCentered="1"/>
  <pageMargins left="0" right="0" top="0.31496062992125984" bottom="0.43307086614173229" header="0.51181102362204722" footer="0.31496062992125984"/>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D160-7F23-432B-9E0C-D73F7F0270D2}">
  <dimension ref="A1:T982"/>
  <sheetViews>
    <sheetView tabSelected="1" view="pageBreakPreview" zoomScale="85" zoomScaleNormal="100" zoomScaleSheetLayoutView="85" workbookViewId="0">
      <selection activeCell="A3" sqref="A3"/>
    </sheetView>
  </sheetViews>
  <sheetFormatPr defaultColWidth="9" defaultRowHeight="13" x14ac:dyDescent="0.2"/>
  <cols>
    <col min="1" max="6" width="9" style="7"/>
    <col min="7" max="7" width="11.83203125" style="7" customWidth="1"/>
    <col min="8" max="16384" width="9" style="7"/>
  </cols>
  <sheetData>
    <row r="1" spans="1:15" ht="17.149999999999999" customHeight="1" x14ac:dyDescent="0.2">
      <c r="A1" s="104" t="s">
        <v>1113</v>
      </c>
      <c r="F1" s="6"/>
      <c r="G1" s="692">
        <v>45017</v>
      </c>
      <c r="H1" s="692"/>
      <c r="I1" s="692"/>
      <c r="K1" s="6"/>
      <c r="L1" s="6"/>
      <c r="M1" s="6"/>
    </row>
    <row r="2" spans="1:15" ht="17.149999999999999" customHeight="1" x14ac:dyDescent="0.2">
      <c r="A2" s="51"/>
      <c r="F2" s="6"/>
      <c r="G2" s="247"/>
      <c r="H2" s="247"/>
      <c r="K2" s="6"/>
      <c r="L2" s="685"/>
      <c r="M2" s="685"/>
    </row>
    <row r="3" spans="1:15" ht="17.149999999999999" customHeight="1" x14ac:dyDescent="0.2">
      <c r="A3" s="51"/>
    </row>
    <row r="4" spans="1:15" ht="17.149999999999999" customHeight="1" x14ac:dyDescent="0.2">
      <c r="A4" s="51"/>
      <c r="G4" s="311" t="s">
        <v>1132</v>
      </c>
      <c r="H4" s="686" t="s">
        <v>1158</v>
      </c>
      <c r="I4" s="686"/>
      <c r="N4" s="90"/>
      <c r="O4" s="90"/>
    </row>
    <row r="5" spans="1:15" ht="17.149999999999999" customHeight="1" x14ac:dyDescent="0.2">
      <c r="A5" s="51"/>
    </row>
    <row r="6" spans="1:15" ht="25.5" customHeight="1" x14ac:dyDescent="0.2">
      <c r="A6" s="695" t="s">
        <v>33</v>
      </c>
      <c r="B6" s="695"/>
      <c r="C6" s="695"/>
      <c r="D6" s="695"/>
      <c r="E6" s="695"/>
      <c r="F6" s="695"/>
      <c r="G6" s="695"/>
      <c r="H6" s="695"/>
      <c r="I6" s="695"/>
    </row>
    <row r="7" spans="1:15" ht="17.149999999999999" customHeight="1" x14ac:dyDescent="0.25">
      <c r="A7" s="53"/>
      <c r="B7" s="53"/>
      <c r="C7" s="53"/>
      <c r="D7" s="53"/>
      <c r="E7" s="53"/>
      <c r="F7" s="53"/>
      <c r="G7" s="53"/>
      <c r="H7" s="53"/>
      <c r="I7" s="53"/>
    </row>
    <row r="8" spans="1:15" ht="17.149999999999999" customHeight="1" x14ac:dyDescent="0.2">
      <c r="A8" s="689"/>
      <c r="B8" s="690"/>
      <c r="C8" s="690"/>
    </row>
    <row r="9" spans="1:15" ht="17.149999999999999" customHeight="1" x14ac:dyDescent="0.2">
      <c r="A9" s="693" t="s">
        <v>34</v>
      </c>
      <c r="B9" s="694"/>
      <c r="C9" s="694"/>
      <c r="D9" s="694"/>
      <c r="E9" s="56" t="s">
        <v>317</v>
      </c>
    </row>
    <row r="10" spans="1:15" ht="17.149999999999999" customHeight="1" x14ac:dyDescent="0.2">
      <c r="A10" s="689"/>
      <c r="B10" s="690"/>
      <c r="C10" s="690"/>
    </row>
    <row r="11" spans="1:15" ht="17.149999999999999" customHeight="1" x14ac:dyDescent="0.2">
      <c r="A11" s="51"/>
    </row>
    <row r="12" spans="1:15" ht="17.149999999999999" customHeight="1" x14ac:dyDescent="0.2">
      <c r="A12" s="51"/>
    </row>
    <row r="13" spans="1:15" ht="17.149999999999999" customHeight="1" x14ac:dyDescent="0.2">
      <c r="E13" s="56" t="s">
        <v>35</v>
      </c>
      <c r="F13" s="688"/>
      <c r="G13" s="688"/>
      <c r="H13" s="688"/>
    </row>
    <row r="14" spans="1:15" ht="17.149999999999999" customHeight="1" x14ac:dyDescent="0.2">
      <c r="E14" s="56" t="s">
        <v>36</v>
      </c>
      <c r="F14" s="687"/>
      <c r="G14" s="687"/>
      <c r="H14" s="687"/>
      <c r="I14" s="7" t="s">
        <v>304</v>
      </c>
    </row>
    <row r="15" spans="1:15" ht="17.149999999999999" customHeight="1" x14ac:dyDescent="0.2">
      <c r="F15" s="57"/>
    </row>
    <row r="16" spans="1:15" ht="17.149999999999999" customHeight="1" x14ac:dyDescent="0.2">
      <c r="A16" s="51"/>
    </row>
    <row r="17" spans="1:11" ht="17.149999999999999" customHeight="1" x14ac:dyDescent="0.2">
      <c r="A17" s="51"/>
    </row>
    <row r="18" spans="1:11" ht="17.149999999999999" customHeight="1" x14ac:dyDescent="0.2">
      <c r="A18" s="51"/>
    </row>
    <row r="19" spans="1:11" ht="17.149999999999999" customHeight="1" x14ac:dyDescent="0.25">
      <c r="A19" s="51"/>
      <c r="C19" s="53"/>
      <c r="D19" s="53"/>
      <c r="E19" s="53"/>
      <c r="F19" s="53"/>
      <c r="G19" s="53"/>
      <c r="H19" s="53"/>
      <c r="I19" s="53"/>
      <c r="J19" s="53"/>
      <c r="K19" s="53"/>
    </row>
    <row r="20" spans="1:11" ht="17.149999999999999" customHeight="1" x14ac:dyDescent="0.2">
      <c r="A20" s="51"/>
      <c r="E20" s="7" t="s">
        <v>37</v>
      </c>
    </row>
    <row r="21" spans="1:11" ht="17.149999999999999" customHeight="1" x14ac:dyDescent="0.25">
      <c r="A21" s="53"/>
      <c r="C21" s="54"/>
      <c r="D21" s="690"/>
      <c r="E21" s="690"/>
      <c r="F21" s="690"/>
      <c r="G21" s="690"/>
      <c r="H21" s="690"/>
      <c r="I21" s="53"/>
    </row>
    <row r="22" spans="1:11" ht="17.149999999999999" customHeight="1" x14ac:dyDescent="0.2">
      <c r="A22" s="51"/>
    </row>
    <row r="23" spans="1:11" ht="17.149999999999999" customHeight="1" x14ac:dyDescent="0.2">
      <c r="A23" s="51"/>
      <c r="B23" s="181" t="s">
        <v>1159</v>
      </c>
      <c r="C23" s="696" t="s">
        <v>1161</v>
      </c>
      <c r="D23" s="696"/>
      <c r="E23" s="147" t="s">
        <v>1160</v>
      </c>
      <c r="F23" s="696" t="s">
        <v>1161</v>
      </c>
      <c r="G23" s="696"/>
      <c r="H23" s="181"/>
    </row>
    <row r="24" spans="1:11" ht="17.149999999999999" customHeight="1" x14ac:dyDescent="0.2">
      <c r="A24" s="51"/>
    </row>
    <row r="25" spans="1:11" ht="17.149999999999999" customHeight="1" x14ac:dyDescent="0.2">
      <c r="A25" s="51"/>
    </row>
    <row r="26" spans="1:11" ht="17.149999999999999" customHeight="1" x14ac:dyDescent="0.2">
      <c r="A26" s="51"/>
    </row>
    <row r="27" spans="1:11" ht="17.149999999999999" customHeight="1" x14ac:dyDescent="0.2">
      <c r="A27" s="51"/>
    </row>
    <row r="28" spans="1:11" ht="17.149999999999999" customHeight="1" x14ac:dyDescent="0.2">
      <c r="A28" s="51"/>
    </row>
    <row r="29" spans="1:11" ht="17.149999999999999" customHeight="1" x14ac:dyDescent="0.2">
      <c r="A29" s="7" t="s">
        <v>318</v>
      </c>
      <c r="J29" s="55"/>
    </row>
    <row r="30" spans="1:11" ht="17.149999999999999" customHeight="1" x14ac:dyDescent="0.2">
      <c r="A30" s="7" t="s">
        <v>38</v>
      </c>
      <c r="J30" s="51"/>
    </row>
    <row r="31" spans="1:11" ht="17.149999999999999" customHeight="1" x14ac:dyDescent="0.2">
      <c r="A31" s="58" t="s">
        <v>39</v>
      </c>
    </row>
    <row r="32" spans="1:11" ht="17.149999999999999" customHeight="1" x14ac:dyDescent="0.2">
      <c r="A32" s="51" t="s">
        <v>40</v>
      </c>
    </row>
    <row r="33" spans="1:13" ht="17.149999999999999" customHeight="1" x14ac:dyDescent="0.2">
      <c r="A33" s="59"/>
      <c r="B33" s="59"/>
      <c r="C33" s="59"/>
      <c r="D33" s="59"/>
    </row>
    <row r="34" spans="1:13" ht="17.149999999999999" customHeight="1" x14ac:dyDescent="0.2">
      <c r="A34" s="59"/>
      <c r="B34" s="60"/>
      <c r="C34" s="59"/>
      <c r="D34" s="59"/>
    </row>
    <row r="35" spans="1:13" ht="17.149999999999999" customHeight="1" x14ac:dyDescent="0.2">
      <c r="A35" s="51"/>
    </row>
    <row r="36" spans="1:13" ht="17.149999999999999" customHeight="1" x14ac:dyDescent="0.2">
      <c r="A36" s="51"/>
      <c r="J36" s="59"/>
      <c r="K36" s="59"/>
      <c r="L36" s="59"/>
    </row>
    <row r="37" spans="1:13" ht="17.149999999999999" customHeight="1" x14ac:dyDescent="0.2">
      <c r="A37" s="51"/>
      <c r="J37" s="59"/>
      <c r="K37" s="60"/>
      <c r="L37" s="59"/>
    </row>
    <row r="38" spans="1:13" ht="17.149999999999999" customHeight="1" x14ac:dyDescent="0.2">
      <c r="A38" s="55"/>
      <c r="J38" s="9"/>
    </row>
    <row r="39" spans="1:13" ht="17.149999999999999" customHeight="1" x14ac:dyDescent="0.2">
      <c r="A39" s="55"/>
      <c r="J39" s="51"/>
    </row>
    <row r="40" spans="1:13" ht="17.149999999999999" customHeight="1" x14ac:dyDescent="0.2">
      <c r="A40" s="55"/>
    </row>
    <row r="41" spans="1:13" ht="17.149999999999999" customHeight="1" x14ac:dyDescent="0.2">
      <c r="A41" s="51"/>
      <c r="E41" s="691" t="s">
        <v>1218</v>
      </c>
      <c r="F41" s="691"/>
      <c r="G41" s="691"/>
      <c r="H41" s="691" t="s">
        <v>1217</v>
      </c>
      <c r="I41" s="698"/>
    </row>
    <row r="42" spans="1:13" ht="17.149999999999999" customHeight="1" x14ac:dyDescent="0.2">
      <c r="A42" s="55"/>
      <c r="E42" s="691"/>
      <c r="F42" s="691"/>
      <c r="G42" s="691"/>
      <c r="H42" s="691"/>
      <c r="I42" s="699"/>
    </row>
    <row r="43" spans="1:13" ht="17.149999999999999" customHeight="1" x14ac:dyDescent="0.2">
      <c r="A43" s="55"/>
      <c r="G43" s="679">
        <v>45017</v>
      </c>
      <c r="H43" s="679"/>
      <c r="I43" s="679"/>
      <c r="K43" s="697" t="s">
        <v>32</v>
      </c>
      <c r="L43" s="697"/>
      <c r="M43" s="697"/>
    </row>
    <row r="44" spans="1:13" ht="17.149999999999999" customHeight="1" x14ac:dyDescent="0.2">
      <c r="A44" s="51"/>
      <c r="G44" s="697"/>
      <c r="H44" s="697"/>
      <c r="I44" s="697"/>
      <c r="K44" s="697" t="s">
        <v>1</v>
      </c>
      <c r="L44" s="697"/>
      <c r="M44" s="697"/>
    </row>
    <row r="45" spans="1:13" ht="17.149999999999999" customHeight="1" x14ac:dyDescent="0.2">
      <c r="A45" s="51"/>
    </row>
    <row r="46" spans="1:13" ht="17.149999999999999" customHeight="1" x14ac:dyDescent="0.2">
      <c r="A46" s="702" t="s">
        <v>41</v>
      </c>
      <c r="B46" s="702"/>
      <c r="C46" s="702"/>
      <c r="D46" s="702"/>
      <c r="E46" s="702"/>
      <c r="F46" s="702"/>
      <c r="G46" s="702"/>
      <c r="H46" s="702"/>
      <c r="I46" s="702"/>
    </row>
    <row r="47" spans="1:13" ht="17.149999999999999" customHeight="1" x14ac:dyDescent="0.2">
      <c r="A47" s="55"/>
    </row>
    <row r="48" spans="1:13" ht="17.149999999999999" customHeight="1" x14ac:dyDescent="0.2">
      <c r="A48" s="7" t="s">
        <v>42</v>
      </c>
      <c r="J48" s="55"/>
    </row>
    <row r="49" spans="1:10" ht="17.149999999999999" customHeight="1" x14ac:dyDescent="0.2">
      <c r="B49" s="7" t="s">
        <v>43</v>
      </c>
    </row>
    <row r="50" spans="1:10" ht="17.149999999999999" customHeight="1" x14ac:dyDescent="0.2">
      <c r="B50" s="7" t="s">
        <v>44</v>
      </c>
    </row>
    <row r="51" spans="1:10" ht="17.149999999999999" customHeight="1" x14ac:dyDescent="0.2">
      <c r="B51" s="7" t="s">
        <v>45</v>
      </c>
    </row>
    <row r="52" spans="1:10" ht="17.149999999999999" customHeight="1" x14ac:dyDescent="0.2">
      <c r="B52" s="7" t="s">
        <v>46</v>
      </c>
      <c r="J52" s="56"/>
    </row>
    <row r="53" spans="1:10" ht="17.149999999999999" customHeight="1" x14ac:dyDescent="0.2">
      <c r="A53" s="61"/>
      <c r="B53" s="7" t="s">
        <v>47</v>
      </c>
      <c r="J53" s="58"/>
    </row>
    <row r="54" spans="1:10" ht="17.149999999999999" customHeight="1" x14ac:dyDescent="0.2">
      <c r="A54" s="61"/>
      <c r="B54" s="7" t="s">
        <v>48</v>
      </c>
    </row>
    <row r="55" spans="1:10" ht="17.149999999999999" customHeight="1" x14ac:dyDescent="0.2">
      <c r="A55" s="61"/>
      <c r="B55" s="7" t="s">
        <v>49</v>
      </c>
    </row>
    <row r="56" spans="1:10" ht="17.149999999999999" customHeight="1" x14ac:dyDescent="0.2">
      <c r="A56" s="61"/>
      <c r="B56" s="7" t="s">
        <v>50</v>
      </c>
      <c r="J56" s="58"/>
    </row>
    <row r="57" spans="1:10" ht="17.149999999999999" customHeight="1" x14ac:dyDescent="0.2">
      <c r="A57" s="61"/>
      <c r="B57" s="7" t="s">
        <v>51</v>
      </c>
    </row>
    <row r="58" spans="1:10" ht="17.149999999999999" customHeight="1" x14ac:dyDescent="0.2">
      <c r="A58" s="61"/>
    </row>
    <row r="59" spans="1:10" ht="17.149999999999999" customHeight="1" x14ac:dyDescent="0.2">
      <c r="A59" s="7" t="s">
        <v>52</v>
      </c>
    </row>
    <row r="60" spans="1:10" ht="17.149999999999999" customHeight="1" x14ac:dyDescent="0.2">
      <c r="A60" s="61"/>
      <c r="B60" s="7" t="s">
        <v>53</v>
      </c>
    </row>
    <row r="61" spans="1:10" ht="17.149999999999999" customHeight="1" x14ac:dyDescent="0.2">
      <c r="A61" s="61"/>
      <c r="B61" s="7" t="s">
        <v>54</v>
      </c>
    </row>
    <row r="62" spans="1:10" ht="17.149999999999999" customHeight="1" x14ac:dyDescent="0.2">
      <c r="A62" s="61"/>
      <c r="B62" s="7" t="s">
        <v>55</v>
      </c>
    </row>
    <row r="63" spans="1:10" ht="17.149999999999999" customHeight="1" x14ac:dyDescent="0.2">
      <c r="A63" s="61"/>
      <c r="B63" s="7" t="s">
        <v>56</v>
      </c>
    </row>
    <row r="64" spans="1:10" ht="17.149999999999999" customHeight="1" x14ac:dyDescent="0.2">
      <c r="A64" s="61"/>
      <c r="B64" s="7" t="s">
        <v>57</v>
      </c>
    </row>
    <row r="65" spans="1:12" ht="17.149999999999999" customHeight="1" x14ac:dyDescent="0.2">
      <c r="A65" s="61"/>
      <c r="B65" s="7" t="s">
        <v>58</v>
      </c>
    </row>
    <row r="66" spans="1:12" ht="17.149999999999999" customHeight="1" x14ac:dyDescent="0.2">
      <c r="A66" s="61"/>
    </row>
    <row r="67" spans="1:12" ht="17.149999999999999" customHeight="1" x14ac:dyDescent="0.2">
      <c r="A67" s="7" t="s">
        <v>59</v>
      </c>
      <c r="J67" s="58"/>
    </row>
    <row r="68" spans="1:12" ht="17.149999999999999" customHeight="1" x14ac:dyDescent="0.2">
      <c r="A68" s="61"/>
      <c r="B68" s="7" t="s">
        <v>1094</v>
      </c>
      <c r="L68" s="7" t="s">
        <v>60</v>
      </c>
    </row>
    <row r="69" spans="1:12" ht="17.149999999999999" customHeight="1" x14ac:dyDescent="0.2">
      <c r="A69" s="61"/>
      <c r="B69" s="7" t="s">
        <v>61</v>
      </c>
      <c r="L69" s="7" t="s">
        <v>61</v>
      </c>
    </row>
    <row r="70" spans="1:12" ht="17.149999999999999" customHeight="1" x14ac:dyDescent="0.2">
      <c r="A70" s="61"/>
      <c r="B70" s="7" t="s">
        <v>62</v>
      </c>
      <c r="J70" s="58"/>
      <c r="L70" s="7" t="s">
        <v>62</v>
      </c>
    </row>
    <row r="71" spans="1:12" ht="17.149999999999999" customHeight="1" x14ac:dyDescent="0.2">
      <c r="A71" s="61"/>
      <c r="B71" s="7" t="s">
        <v>63</v>
      </c>
      <c r="L71" s="7" t="s">
        <v>63</v>
      </c>
    </row>
    <row r="72" spans="1:12" ht="17.149999999999999" customHeight="1" x14ac:dyDescent="0.2">
      <c r="A72" s="61"/>
      <c r="B72" s="7" t="s">
        <v>64</v>
      </c>
    </row>
    <row r="73" spans="1:12" ht="17.149999999999999" customHeight="1" x14ac:dyDescent="0.2">
      <c r="A73" s="61"/>
    </row>
    <row r="74" spans="1:12" ht="17.149999999999999" customHeight="1" x14ac:dyDescent="0.2">
      <c r="A74" s="7" t="s">
        <v>65</v>
      </c>
    </row>
    <row r="75" spans="1:12" ht="17.149999999999999" customHeight="1" x14ac:dyDescent="0.2">
      <c r="A75" s="61"/>
      <c r="B75" s="7" t="s">
        <v>66</v>
      </c>
      <c r="J75" s="58"/>
    </row>
    <row r="76" spans="1:12" ht="17.149999999999999" customHeight="1" x14ac:dyDescent="0.2">
      <c r="A76" s="61"/>
      <c r="B76" s="7" t="s">
        <v>67</v>
      </c>
    </row>
    <row r="77" spans="1:12" ht="17.149999999999999" customHeight="1" x14ac:dyDescent="0.2">
      <c r="A77" s="61"/>
      <c r="B77" s="7" t="s">
        <v>68</v>
      </c>
      <c r="J77" s="58"/>
    </row>
    <row r="78" spans="1:12" ht="17.149999999999999" customHeight="1" x14ac:dyDescent="0.2">
      <c r="A78" s="61"/>
    </row>
    <row r="79" spans="1:12" ht="17.149999999999999" customHeight="1" x14ac:dyDescent="0.2">
      <c r="A79" s="7" t="s">
        <v>69</v>
      </c>
    </row>
    <row r="80" spans="1:12" ht="17.149999999999999" customHeight="1" x14ac:dyDescent="0.2">
      <c r="A80" s="61"/>
      <c r="B80" s="7" t="s">
        <v>70</v>
      </c>
      <c r="J80" s="58"/>
    </row>
    <row r="81" spans="1:2" ht="17.149999999999999" customHeight="1" x14ac:dyDescent="0.2">
      <c r="A81" s="61"/>
      <c r="B81" s="7" t="s">
        <v>71</v>
      </c>
    </row>
    <row r="82" spans="1:2" ht="17.149999999999999" customHeight="1" x14ac:dyDescent="0.2">
      <c r="A82" s="61"/>
    </row>
    <row r="83" spans="1:2" ht="17.149999999999999" customHeight="1" x14ac:dyDescent="0.2">
      <c r="A83" s="7" t="s">
        <v>72</v>
      </c>
    </row>
    <row r="84" spans="1:2" ht="17.149999999999999" customHeight="1" x14ac:dyDescent="0.2">
      <c r="A84" s="61"/>
      <c r="B84" s="7" t="s">
        <v>73</v>
      </c>
    </row>
    <row r="85" spans="1:2" ht="17.149999999999999" customHeight="1" x14ac:dyDescent="0.2">
      <c r="A85" s="61"/>
      <c r="B85" s="7" t="s">
        <v>74</v>
      </c>
    </row>
    <row r="86" spans="1:2" ht="17.149999999999999" customHeight="1" x14ac:dyDescent="0.2">
      <c r="A86" s="61"/>
      <c r="B86" s="7" t="s">
        <v>75</v>
      </c>
    </row>
    <row r="87" spans="1:2" ht="17.149999999999999" customHeight="1" x14ac:dyDescent="0.2">
      <c r="A87" s="61"/>
      <c r="B87" s="7" t="s">
        <v>76</v>
      </c>
    </row>
    <row r="88" spans="1:2" ht="17.149999999999999" customHeight="1" x14ac:dyDescent="0.2">
      <c r="A88" s="61"/>
      <c r="B88" s="7" t="s">
        <v>77</v>
      </c>
    </row>
    <row r="89" spans="1:2" ht="17.149999999999999" customHeight="1" x14ac:dyDescent="0.2">
      <c r="B89" s="7" t="s">
        <v>78</v>
      </c>
    </row>
    <row r="90" spans="1:2" ht="17.149999999999999" customHeight="1" x14ac:dyDescent="0.2">
      <c r="B90" s="7" t="s">
        <v>79</v>
      </c>
    </row>
    <row r="91" spans="1:2" ht="15" customHeight="1" x14ac:dyDescent="0.2"/>
    <row r="92" spans="1:2" ht="17.149999999999999" customHeight="1" x14ac:dyDescent="0.2">
      <c r="A92" s="7" t="s">
        <v>80</v>
      </c>
    </row>
    <row r="93" spans="1:2" ht="17.149999999999999" customHeight="1" x14ac:dyDescent="0.2">
      <c r="B93" s="7" t="s">
        <v>81</v>
      </c>
    </row>
    <row r="94" spans="1:2" ht="17.149999999999999" customHeight="1" x14ac:dyDescent="0.2">
      <c r="B94" s="7" t="s">
        <v>82</v>
      </c>
    </row>
    <row r="95" spans="1:2" ht="17.149999999999999" customHeight="1" x14ac:dyDescent="0.2">
      <c r="B95" s="7" t="s">
        <v>83</v>
      </c>
    </row>
    <row r="96" spans="1:2" ht="17.149999999999999" customHeight="1" x14ac:dyDescent="0.2">
      <c r="B96" s="7" t="s">
        <v>84</v>
      </c>
    </row>
    <row r="97" spans="1:10" ht="15" customHeight="1" x14ac:dyDescent="0.2"/>
    <row r="98" spans="1:10" ht="17.149999999999999" customHeight="1" x14ac:dyDescent="0.2">
      <c r="A98" s="7" t="s">
        <v>85</v>
      </c>
    </row>
    <row r="99" spans="1:10" ht="17.149999999999999" customHeight="1" x14ac:dyDescent="0.2">
      <c r="B99" s="7" t="s">
        <v>86</v>
      </c>
    </row>
    <row r="100" spans="1:10" ht="17.149999999999999" customHeight="1" x14ac:dyDescent="0.2">
      <c r="B100" s="7" t="s">
        <v>87</v>
      </c>
    </row>
    <row r="101" spans="1:10" ht="17.149999999999999" customHeight="1" x14ac:dyDescent="0.2">
      <c r="B101" s="7" t="s">
        <v>88</v>
      </c>
    </row>
    <row r="102" spans="1:10" ht="17.149999999999999" customHeight="1" x14ac:dyDescent="0.2">
      <c r="B102" s="7" t="s">
        <v>89</v>
      </c>
    </row>
    <row r="103" spans="1:10" ht="17.149999999999999" customHeight="1" x14ac:dyDescent="0.2">
      <c r="B103" s="7" t="s">
        <v>90</v>
      </c>
      <c r="J103" s="58"/>
    </row>
    <row r="104" spans="1:10" ht="17.149999999999999" customHeight="1" x14ac:dyDescent="0.2">
      <c r="B104" s="7" t="s">
        <v>91</v>
      </c>
    </row>
    <row r="105" spans="1:10" ht="17.149999999999999" customHeight="1" x14ac:dyDescent="0.2">
      <c r="B105" s="7" t="s">
        <v>92</v>
      </c>
      <c r="J105" s="58"/>
    </row>
    <row r="106" spans="1:10" ht="15" customHeight="1" x14ac:dyDescent="0.2"/>
    <row r="107" spans="1:10" ht="17.149999999999999" customHeight="1" x14ac:dyDescent="0.2">
      <c r="A107" s="7" t="s">
        <v>93</v>
      </c>
    </row>
    <row r="108" spans="1:10" ht="17.149999999999999" customHeight="1" x14ac:dyDescent="0.2">
      <c r="B108" s="7" t="s">
        <v>94</v>
      </c>
      <c r="J108" s="58"/>
    </row>
    <row r="109" spans="1:10" ht="17.149999999999999" customHeight="1" x14ac:dyDescent="0.2">
      <c r="B109" s="7" t="s">
        <v>95</v>
      </c>
    </row>
    <row r="110" spans="1:10" ht="15" customHeight="1" x14ac:dyDescent="0.2"/>
    <row r="111" spans="1:10" ht="17.149999999999999" customHeight="1" x14ac:dyDescent="0.2">
      <c r="A111" s="7" t="s">
        <v>96</v>
      </c>
      <c r="J111" s="58"/>
    </row>
    <row r="112" spans="1:10" ht="17.149999999999999" customHeight="1" x14ac:dyDescent="0.2">
      <c r="B112" s="7" t="s">
        <v>1106</v>
      </c>
    </row>
    <row r="113" spans="1:10" ht="17.149999999999999" customHeight="1" x14ac:dyDescent="0.2">
      <c r="B113" s="7" t="s">
        <v>1107</v>
      </c>
      <c r="J113" s="58"/>
    </row>
    <row r="114" spans="1:10" ht="17.149999999999999" customHeight="1" x14ac:dyDescent="0.2">
      <c r="B114" s="7" t="s">
        <v>97</v>
      </c>
    </row>
    <row r="115" spans="1:10" ht="17.149999999999999" customHeight="1" x14ac:dyDescent="0.2">
      <c r="B115" s="7" t="s">
        <v>98</v>
      </c>
    </row>
    <row r="116" spans="1:10" ht="17.149999999999999" customHeight="1" x14ac:dyDescent="0.2">
      <c r="B116" s="7" t="s">
        <v>99</v>
      </c>
      <c r="J116" s="58"/>
    </row>
    <row r="117" spans="1:10" ht="17.149999999999999" customHeight="1" x14ac:dyDescent="0.2">
      <c r="B117" s="7" t="s">
        <v>100</v>
      </c>
    </row>
    <row r="118" spans="1:10" ht="15" customHeight="1" x14ac:dyDescent="0.2"/>
    <row r="119" spans="1:10" ht="17.149999999999999" customHeight="1" x14ac:dyDescent="0.2">
      <c r="A119" s="7" t="s">
        <v>101</v>
      </c>
    </row>
    <row r="120" spans="1:10" ht="17.149999999999999" customHeight="1" x14ac:dyDescent="0.2">
      <c r="B120" s="7" t="s">
        <v>102</v>
      </c>
    </row>
    <row r="121" spans="1:10" ht="17.149999999999999" customHeight="1" x14ac:dyDescent="0.2">
      <c r="B121" s="7" t="s">
        <v>103</v>
      </c>
    </row>
    <row r="122" spans="1:10" ht="17.149999999999999" customHeight="1" x14ac:dyDescent="0.2">
      <c r="B122" s="7" t="s">
        <v>104</v>
      </c>
    </row>
    <row r="123" spans="1:10" ht="15" customHeight="1" x14ac:dyDescent="0.2"/>
    <row r="124" spans="1:10" ht="17.149999999999999" customHeight="1" x14ac:dyDescent="0.2">
      <c r="A124" s="7" t="s">
        <v>105</v>
      </c>
    </row>
    <row r="125" spans="1:10" ht="17.149999999999999" customHeight="1" x14ac:dyDescent="0.2">
      <c r="B125" s="7" t="s">
        <v>106</v>
      </c>
    </row>
    <row r="126" spans="1:10" ht="15" customHeight="1" x14ac:dyDescent="0.2"/>
    <row r="127" spans="1:10" ht="17.149999999999999" customHeight="1" x14ac:dyDescent="0.2">
      <c r="A127" s="7" t="s">
        <v>107</v>
      </c>
    </row>
    <row r="128" spans="1:10" ht="17.149999999999999" customHeight="1" x14ac:dyDescent="0.2">
      <c r="B128" s="7" t="s">
        <v>108</v>
      </c>
    </row>
    <row r="129" spans="1:10" ht="17.149999999999999" customHeight="1" x14ac:dyDescent="0.2">
      <c r="B129" s="7" t="s">
        <v>109</v>
      </c>
    </row>
    <row r="130" spans="1:10" ht="17.149999999999999" customHeight="1" x14ac:dyDescent="0.2">
      <c r="B130" s="7" t="s">
        <v>110</v>
      </c>
    </row>
    <row r="131" spans="1:10" ht="17.149999999999999" customHeight="1" x14ac:dyDescent="0.2">
      <c r="G131" s="679">
        <v>45017</v>
      </c>
      <c r="H131" s="679"/>
      <c r="I131" s="679"/>
    </row>
    <row r="132" spans="1:10" ht="17.149999999999999" customHeight="1" x14ac:dyDescent="0.2">
      <c r="G132" s="697"/>
      <c r="H132" s="697"/>
      <c r="I132" s="697"/>
    </row>
    <row r="133" spans="1:10" ht="17.149999999999999" customHeight="1" x14ac:dyDescent="0.2">
      <c r="G133" s="697"/>
      <c r="H133" s="697"/>
      <c r="I133" s="697"/>
      <c r="J133" s="51"/>
    </row>
    <row r="134" spans="1:10" ht="20.149999999999999" customHeight="1" x14ac:dyDescent="0.3">
      <c r="A134" s="700" t="s">
        <v>111</v>
      </c>
      <c r="B134" s="700"/>
      <c r="C134" s="700"/>
      <c r="D134" s="700"/>
      <c r="E134" s="700"/>
      <c r="F134" s="700"/>
      <c r="G134" s="700"/>
      <c r="H134" s="700"/>
      <c r="I134" s="700"/>
    </row>
    <row r="135" spans="1:10" ht="17.149999999999999" customHeight="1" x14ac:dyDescent="0.2">
      <c r="J135" s="62"/>
    </row>
    <row r="136" spans="1:10" ht="17.149999999999999" customHeight="1" x14ac:dyDescent="0.2">
      <c r="J136" s="51"/>
    </row>
    <row r="137" spans="1:10" ht="17.149999999999999" customHeight="1" x14ac:dyDescent="0.2">
      <c r="J137" s="51"/>
    </row>
    <row r="138" spans="1:10" ht="17.149999999999999" customHeight="1" x14ac:dyDescent="0.2">
      <c r="J138" s="51"/>
    </row>
    <row r="139" spans="1:10" ht="17.149999999999999" customHeight="1" x14ac:dyDescent="0.2">
      <c r="J139" s="51"/>
    </row>
    <row r="140" spans="1:10" ht="17.149999999999999" customHeight="1" x14ac:dyDescent="0.2">
      <c r="J140" s="51"/>
    </row>
    <row r="141" spans="1:10" ht="20.149999999999999" customHeight="1" x14ac:dyDescent="0.25">
      <c r="B141" s="63" t="s">
        <v>112</v>
      </c>
    </row>
    <row r="142" spans="1:10" ht="17.149999999999999" customHeight="1" x14ac:dyDescent="0.2">
      <c r="B142" s="58"/>
    </row>
    <row r="143" spans="1:10" ht="20.149999999999999" customHeight="1" x14ac:dyDescent="0.25">
      <c r="B143" s="63" t="s">
        <v>113</v>
      </c>
    </row>
    <row r="144" spans="1:10" ht="17.149999999999999" customHeight="1" x14ac:dyDescent="0.2">
      <c r="B144" s="58"/>
    </row>
    <row r="145" spans="2:2" ht="20.149999999999999" customHeight="1" x14ac:dyDescent="0.25">
      <c r="B145" s="63" t="s">
        <v>114</v>
      </c>
    </row>
    <row r="146" spans="2:2" ht="17.149999999999999" customHeight="1" x14ac:dyDescent="0.2"/>
    <row r="147" spans="2:2" ht="17.149999999999999" customHeight="1" x14ac:dyDescent="0.2"/>
    <row r="148" spans="2:2" ht="17.149999999999999" customHeight="1" x14ac:dyDescent="0.2"/>
    <row r="149" spans="2:2" ht="17.149999999999999" customHeight="1" x14ac:dyDescent="0.2"/>
    <row r="150" spans="2:2" ht="17.149999999999999" customHeight="1" x14ac:dyDescent="0.2"/>
    <row r="151" spans="2:2" ht="17.149999999999999" customHeight="1" x14ac:dyDescent="0.2"/>
    <row r="152" spans="2:2" ht="17.149999999999999" customHeight="1" x14ac:dyDescent="0.2"/>
    <row r="153" spans="2:2" ht="17.149999999999999" customHeight="1" x14ac:dyDescent="0.2"/>
    <row r="154" spans="2:2" ht="17.149999999999999" customHeight="1" x14ac:dyDescent="0.2"/>
    <row r="155" spans="2:2" ht="17.149999999999999" customHeight="1" x14ac:dyDescent="0.2"/>
    <row r="156" spans="2:2" ht="17.149999999999999" customHeight="1" x14ac:dyDescent="0.2"/>
    <row r="157" spans="2:2" ht="17.149999999999999" customHeight="1" x14ac:dyDescent="0.2"/>
    <row r="158" spans="2:2" ht="17.149999999999999" customHeight="1" x14ac:dyDescent="0.2"/>
    <row r="159" spans="2:2" ht="17.149999999999999" customHeight="1" x14ac:dyDescent="0.2"/>
    <row r="160" spans="2:2" ht="17.149999999999999" customHeight="1" x14ac:dyDescent="0.2"/>
    <row r="161" spans="7:13" ht="17.149999999999999" customHeight="1" x14ac:dyDescent="0.2"/>
    <row r="162" spans="7:13" ht="17.149999999999999" customHeight="1" x14ac:dyDescent="0.2"/>
    <row r="163" spans="7:13" ht="17.149999999999999" customHeight="1" x14ac:dyDescent="0.2"/>
    <row r="164" spans="7:13" ht="17.149999999999999" customHeight="1" x14ac:dyDescent="0.2"/>
    <row r="165" spans="7:13" ht="17.149999999999999" customHeight="1" x14ac:dyDescent="0.2"/>
    <row r="166" spans="7:13" ht="17.149999999999999" customHeight="1" x14ac:dyDescent="0.2"/>
    <row r="167" spans="7:13" ht="17.149999999999999" customHeight="1" x14ac:dyDescent="0.2"/>
    <row r="168" spans="7:13" ht="17.149999999999999" customHeight="1" x14ac:dyDescent="0.2"/>
    <row r="169" spans="7:13" ht="17.149999999999999" customHeight="1" x14ac:dyDescent="0.2"/>
    <row r="170" spans="7:13" ht="17.149999999999999" customHeight="1" x14ac:dyDescent="0.2"/>
    <row r="171" spans="7:13" ht="17.149999999999999" customHeight="1" x14ac:dyDescent="0.2"/>
    <row r="172" spans="7:13" ht="17.149999999999999" customHeight="1" x14ac:dyDescent="0.2"/>
    <row r="173" spans="7:13" ht="17.149999999999999" customHeight="1" x14ac:dyDescent="0.2"/>
    <row r="174" spans="7:13" ht="17.149999999999999" customHeight="1" x14ac:dyDescent="0.2">
      <c r="G174" s="679">
        <v>45017</v>
      </c>
      <c r="H174" s="679"/>
      <c r="I174" s="679"/>
      <c r="K174" s="697" t="s">
        <v>115</v>
      </c>
      <c r="L174" s="697"/>
      <c r="M174" s="697"/>
    </row>
    <row r="175" spans="7:13" ht="17.149999999999999" customHeight="1" x14ac:dyDescent="0.2">
      <c r="G175" s="697"/>
      <c r="H175" s="697"/>
      <c r="I175" s="697"/>
      <c r="K175" s="697" t="s">
        <v>32</v>
      </c>
      <c r="L175" s="697"/>
      <c r="M175" s="697"/>
    </row>
    <row r="176" spans="7:13" ht="17.149999999999999" customHeight="1" x14ac:dyDescent="0.2">
      <c r="G176" s="697"/>
      <c r="H176" s="697"/>
      <c r="I176" s="697"/>
    </row>
    <row r="177" spans="1:11" ht="20.149999999999999" customHeight="1" x14ac:dyDescent="0.3">
      <c r="A177" s="701" t="s">
        <v>116</v>
      </c>
      <c r="B177" s="701"/>
      <c r="C177" s="701"/>
      <c r="D177" s="701"/>
      <c r="E177" s="701"/>
      <c r="F177" s="701"/>
      <c r="G177" s="701"/>
      <c r="H177" s="701"/>
      <c r="I177" s="701"/>
    </row>
    <row r="178" spans="1:11" ht="17.149999999999999" customHeight="1" x14ac:dyDescent="0.2"/>
    <row r="179" spans="1:11" ht="17.149999999999999" customHeight="1" x14ac:dyDescent="0.2">
      <c r="B179" s="7" t="s">
        <v>117</v>
      </c>
    </row>
    <row r="180" spans="1:11" ht="17.149999999999999" customHeight="1" x14ac:dyDescent="0.2">
      <c r="B180" s="7" t="s">
        <v>118</v>
      </c>
    </row>
    <row r="181" spans="1:11" ht="17.149999999999999" customHeight="1" x14ac:dyDescent="0.2">
      <c r="B181" s="7" t="s">
        <v>119</v>
      </c>
    </row>
    <row r="182" spans="1:11" ht="17.149999999999999" customHeight="1" x14ac:dyDescent="0.2">
      <c r="K182" s="58"/>
    </row>
    <row r="183" spans="1:11" ht="17.149999999999999" customHeight="1" x14ac:dyDescent="0.2">
      <c r="B183" s="7" t="s">
        <v>120</v>
      </c>
      <c r="K183" s="58"/>
    </row>
    <row r="184" spans="1:11" ht="17.149999999999999" customHeight="1" x14ac:dyDescent="0.2">
      <c r="B184" s="7" t="s">
        <v>121</v>
      </c>
    </row>
    <row r="185" spans="1:11" ht="17.149999999999999" customHeight="1" x14ac:dyDescent="0.2">
      <c r="B185" s="7" t="s">
        <v>122</v>
      </c>
      <c r="K185" s="58"/>
    </row>
    <row r="186" spans="1:11" ht="17.149999999999999" customHeight="1" x14ac:dyDescent="0.2">
      <c r="B186" s="7" t="s">
        <v>123</v>
      </c>
      <c r="K186" s="58"/>
    </row>
    <row r="187" spans="1:11" ht="17.149999999999999" customHeight="1" x14ac:dyDescent="0.2">
      <c r="B187" s="7" t="s">
        <v>1108</v>
      </c>
    </row>
    <row r="188" spans="1:11" ht="17.149999999999999" customHeight="1" x14ac:dyDescent="0.2">
      <c r="B188" s="7" t="s">
        <v>124</v>
      </c>
    </row>
    <row r="189" spans="1:11" ht="17.149999999999999" customHeight="1" x14ac:dyDescent="0.2">
      <c r="B189" s="7" t="s">
        <v>125</v>
      </c>
    </row>
    <row r="190" spans="1:11" ht="17.149999999999999" customHeight="1" x14ac:dyDescent="0.2">
      <c r="B190" s="7" t="s">
        <v>126</v>
      </c>
    </row>
    <row r="191" spans="1:11" ht="17.149999999999999" customHeight="1" x14ac:dyDescent="0.2">
      <c r="K191" s="56"/>
    </row>
    <row r="192" spans="1:11" ht="17.149999999999999" customHeight="1" x14ac:dyDescent="0.2">
      <c r="B192" s="7" t="s">
        <v>127</v>
      </c>
    </row>
    <row r="193" spans="2:11" ht="17.149999999999999" customHeight="1" x14ac:dyDescent="0.2">
      <c r="B193" s="7" t="s">
        <v>128</v>
      </c>
    </row>
    <row r="194" spans="2:11" ht="17.149999999999999" customHeight="1" x14ac:dyDescent="0.2">
      <c r="B194" s="7" t="s">
        <v>129</v>
      </c>
    </row>
    <row r="195" spans="2:11" ht="17.149999999999999" customHeight="1" x14ac:dyDescent="0.2">
      <c r="B195" s="7" t="s">
        <v>130</v>
      </c>
      <c r="K195" s="56"/>
    </row>
    <row r="196" spans="2:11" ht="17.149999999999999" customHeight="1" x14ac:dyDescent="0.2">
      <c r="B196" s="7" t="s">
        <v>131</v>
      </c>
    </row>
    <row r="197" spans="2:11" ht="17.149999999999999" customHeight="1" x14ac:dyDescent="0.2"/>
    <row r="198" spans="2:11" ht="17.149999999999999" customHeight="1" x14ac:dyDescent="0.2">
      <c r="B198" s="7" t="s">
        <v>132</v>
      </c>
    </row>
    <row r="199" spans="2:11" ht="17.149999999999999" customHeight="1" x14ac:dyDescent="0.2">
      <c r="B199" s="7" t="s">
        <v>133</v>
      </c>
    </row>
    <row r="200" spans="2:11" ht="17.149999999999999" customHeight="1" x14ac:dyDescent="0.2">
      <c r="B200" s="7" t="s">
        <v>134</v>
      </c>
    </row>
    <row r="201" spans="2:11" ht="17.149999999999999" customHeight="1" x14ac:dyDescent="0.2">
      <c r="B201" s="7" t="s">
        <v>135</v>
      </c>
    </row>
    <row r="202" spans="2:11" ht="17.149999999999999" customHeight="1" x14ac:dyDescent="0.2">
      <c r="B202" s="7" t="s">
        <v>136</v>
      </c>
    </row>
    <row r="203" spans="2:11" ht="17.149999999999999" customHeight="1" x14ac:dyDescent="0.2">
      <c r="B203" s="7" t="s">
        <v>137</v>
      </c>
    </row>
    <row r="204" spans="2:11" ht="17.149999999999999" customHeight="1" x14ac:dyDescent="0.2">
      <c r="B204" s="7" t="s">
        <v>138</v>
      </c>
    </row>
    <row r="205" spans="2:11" ht="17.149999999999999" customHeight="1" x14ac:dyDescent="0.2">
      <c r="B205" s="7" t="s">
        <v>1095</v>
      </c>
    </row>
    <row r="206" spans="2:11" ht="17.149999999999999" customHeight="1" x14ac:dyDescent="0.2">
      <c r="B206" s="7" t="s">
        <v>139</v>
      </c>
    </row>
    <row r="207" spans="2:11" ht="17.149999999999999" customHeight="1" x14ac:dyDescent="0.2">
      <c r="B207" s="7" t="s">
        <v>140</v>
      </c>
    </row>
    <row r="208" spans="2:11" ht="17.149999999999999" customHeight="1" x14ac:dyDescent="0.2">
      <c r="B208" s="7" t="s">
        <v>141</v>
      </c>
    </row>
    <row r="209" spans="2:11" ht="17.149999999999999" customHeight="1" x14ac:dyDescent="0.2">
      <c r="B209" s="7" t="s">
        <v>142</v>
      </c>
    </row>
    <row r="210" spans="2:11" ht="17.149999999999999" customHeight="1" x14ac:dyDescent="0.2">
      <c r="B210" s="7" t="s">
        <v>143</v>
      </c>
    </row>
    <row r="211" spans="2:11" ht="17.149999999999999" customHeight="1" x14ac:dyDescent="0.2">
      <c r="B211" s="7" t="s">
        <v>144</v>
      </c>
    </row>
    <row r="212" spans="2:11" ht="17.149999999999999" customHeight="1" x14ac:dyDescent="0.2">
      <c r="B212" s="7" t="s">
        <v>145</v>
      </c>
    </row>
    <row r="213" spans="2:11" ht="17.149999999999999" customHeight="1" x14ac:dyDescent="0.2">
      <c r="B213" s="7" t="s">
        <v>146</v>
      </c>
    </row>
    <row r="214" spans="2:11" ht="17.149999999999999" customHeight="1" x14ac:dyDescent="0.2">
      <c r="B214" s="7" t="s">
        <v>147</v>
      </c>
    </row>
    <row r="215" spans="2:11" ht="17.149999999999999" customHeight="1" x14ac:dyDescent="0.2">
      <c r="B215" s="7" t="s">
        <v>148</v>
      </c>
    </row>
    <row r="216" spans="2:11" ht="17.149999999999999" customHeight="1" x14ac:dyDescent="0.2">
      <c r="B216" s="7" t="s">
        <v>149</v>
      </c>
    </row>
    <row r="217" spans="2:11" ht="17.149999999999999" customHeight="1" x14ac:dyDescent="0.2">
      <c r="B217" s="7" t="s">
        <v>150</v>
      </c>
    </row>
    <row r="218" spans="2:11" ht="17.149999999999999" customHeight="1" x14ac:dyDescent="0.2"/>
    <row r="219" spans="2:11" ht="17.149999999999999" customHeight="1" x14ac:dyDescent="0.2"/>
    <row r="220" spans="2:11" ht="17.149999999999999" customHeight="1" x14ac:dyDescent="0.2">
      <c r="B220" s="7" t="s">
        <v>151</v>
      </c>
    </row>
    <row r="221" spans="2:11" ht="17.149999999999999" customHeight="1" x14ac:dyDescent="0.2">
      <c r="B221" s="7" t="s">
        <v>152</v>
      </c>
    </row>
    <row r="222" spans="2:11" ht="17.149999999999999" customHeight="1" x14ac:dyDescent="0.2">
      <c r="B222" s="7" t="s">
        <v>153</v>
      </c>
    </row>
    <row r="223" spans="2:11" ht="17.149999999999999" customHeight="1" x14ac:dyDescent="0.2">
      <c r="B223" s="7" t="s">
        <v>154</v>
      </c>
      <c r="K223" s="56"/>
    </row>
    <row r="224" spans="2:11" ht="17.149999999999999" customHeight="1" x14ac:dyDescent="0.2"/>
    <row r="225" spans="2:11" ht="17.149999999999999" customHeight="1" x14ac:dyDescent="0.2">
      <c r="B225" s="7" t="s">
        <v>155</v>
      </c>
    </row>
    <row r="226" spans="2:11" ht="17.149999999999999" customHeight="1" x14ac:dyDescent="0.2">
      <c r="B226" s="7" t="s">
        <v>156</v>
      </c>
    </row>
    <row r="227" spans="2:11" ht="17.149999999999999" customHeight="1" x14ac:dyDescent="0.2">
      <c r="B227" s="7" t="s">
        <v>157</v>
      </c>
    </row>
    <row r="228" spans="2:11" ht="17.149999999999999" customHeight="1" x14ac:dyDescent="0.2">
      <c r="B228" s="7" t="s">
        <v>158</v>
      </c>
    </row>
    <row r="229" spans="2:11" ht="17.149999999999999" customHeight="1" x14ac:dyDescent="0.2">
      <c r="B229" s="7" t="s">
        <v>159</v>
      </c>
    </row>
    <row r="230" spans="2:11" ht="17.149999999999999" customHeight="1" x14ac:dyDescent="0.2">
      <c r="B230" s="7" t="s">
        <v>160</v>
      </c>
      <c r="K230" s="56"/>
    </row>
    <row r="231" spans="2:11" ht="17.149999999999999" customHeight="1" x14ac:dyDescent="0.2">
      <c r="B231" s="7" t="s">
        <v>161</v>
      </c>
    </row>
    <row r="232" spans="2:11" ht="17.149999999999999" customHeight="1" x14ac:dyDescent="0.2">
      <c r="B232" s="7" t="s">
        <v>162</v>
      </c>
    </row>
    <row r="233" spans="2:11" ht="17.149999999999999" customHeight="1" x14ac:dyDescent="0.2">
      <c r="B233" s="7" t="s">
        <v>163</v>
      </c>
    </row>
    <row r="234" spans="2:11" ht="17.149999999999999" customHeight="1" x14ac:dyDescent="0.2">
      <c r="B234" s="7" t="s">
        <v>164</v>
      </c>
    </row>
    <row r="235" spans="2:11" ht="17.149999999999999" customHeight="1" x14ac:dyDescent="0.2">
      <c r="B235" s="7" t="s">
        <v>165</v>
      </c>
    </row>
    <row r="236" spans="2:11" ht="17.149999999999999" customHeight="1" x14ac:dyDescent="0.2">
      <c r="B236" s="7" t="s">
        <v>166</v>
      </c>
    </row>
    <row r="237" spans="2:11" ht="17.149999999999999" customHeight="1" x14ac:dyDescent="0.2"/>
    <row r="238" spans="2:11" ht="17.149999999999999" customHeight="1" x14ac:dyDescent="0.2">
      <c r="B238" s="7" t="s">
        <v>167</v>
      </c>
    </row>
    <row r="239" spans="2:11" ht="17.149999999999999" customHeight="1" x14ac:dyDescent="0.2">
      <c r="B239" s="7" t="s">
        <v>168</v>
      </c>
    </row>
    <row r="240" spans="2:11" ht="17.149999999999999" customHeight="1" x14ac:dyDescent="0.2">
      <c r="B240" s="7" t="s">
        <v>169</v>
      </c>
    </row>
    <row r="241" spans="2:11" ht="17.149999999999999" customHeight="1" x14ac:dyDescent="0.2">
      <c r="B241" s="7" t="s">
        <v>170</v>
      </c>
    </row>
    <row r="242" spans="2:11" ht="17.149999999999999" customHeight="1" x14ac:dyDescent="0.2">
      <c r="B242" s="7" t="s">
        <v>171</v>
      </c>
    </row>
    <row r="243" spans="2:11" ht="17.149999999999999" customHeight="1" x14ac:dyDescent="0.2">
      <c r="B243" s="7" t="s">
        <v>172</v>
      </c>
    </row>
    <row r="244" spans="2:11" ht="17.149999999999999" customHeight="1" x14ac:dyDescent="0.2">
      <c r="B244" s="7" t="s">
        <v>173</v>
      </c>
    </row>
    <row r="245" spans="2:11" ht="17.149999999999999" customHeight="1" x14ac:dyDescent="0.2">
      <c r="B245" s="7" t="s">
        <v>174</v>
      </c>
    </row>
    <row r="246" spans="2:11" ht="17.149999999999999" customHeight="1" x14ac:dyDescent="0.2">
      <c r="B246" s="7" t="s">
        <v>175</v>
      </c>
    </row>
    <row r="247" spans="2:11" ht="17.149999999999999" customHeight="1" x14ac:dyDescent="0.2">
      <c r="K247" s="56" t="s">
        <v>176</v>
      </c>
    </row>
    <row r="248" spans="2:11" ht="17.149999999999999" customHeight="1" x14ac:dyDescent="0.2">
      <c r="B248" s="7" t="s">
        <v>177</v>
      </c>
    </row>
    <row r="249" spans="2:11" ht="17.149999999999999" customHeight="1" x14ac:dyDescent="0.2">
      <c r="B249" s="7" t="s">
        <v>178</v>
      </c>
      <c r="K249" s="56"/>
    </row>
    <row r="250" spans="2:11" ht="17.149999999999999" customHeight="1" x14ac:dyDescent="0.2">
      <c r="B250" s="7" t="s">
        <v>179</v>
      </c>
    </row>
    <row r="251" spans="2:11" ht="17.149999999999999" customHeight="1" x14ac:dyDescent="0.2">
      <c r="B251" s="7" t="s">
        <v>180</v>
      </c>
    </row>
    <row r="252" spans="2:11" ht="17.149999999999999" customHeight="1" x14ac:dyDescent="0.2">
      <c r="K252" s="56"/>
    </row>
    <row r="253" spans="2:11" ht="17.149999999999999" customHeight="1" x14ac:dyDescent="0.2">
      <c r="B253" s="7" t="s">
        <v>181</v>
      </c>
    </row>
    <row r="254" spans="2:11" ht="17.149999999999999" customHeight="1" x14ac:dyDescent="0.2">
      <c r="B254" s="7" t="s">
        <v>182</v>
      </c>
    </row>
    <row r="255" spans="2:11" ht="17.149999999999999" customHeight="1" x14ac:dyDescent="0.2">
      <c r="B255" s="7" t="s">
        <v>183</v>
      </c>
    </row>
    <row r="256" spans="2:11" ht="17.149999999999999" customHeight="1" x14ac:dyDescent="0.2">
      <c r="B256" s="7" t="s">
        <v>1096</v>
      </c>
    </row>
    <row r="257" spans="2:2" ht="17.149999999999999" customHeight="1" x14ac:dyDescent="0.2">
      <c r="B257" s="7" t="s">
        <v>184</v>
      </c>
    </row>
    <row r="258" spans="2:2" ht="17.149999999999999" customHeight="1" x14ac:dyDescent="0.2">
      <c r="B258" s="7" t="s">
        <v>1097</v>
      </c>
    </row>
    <row r="259" spans="2:2" ht="17.149999999999999" customHeight="1" x14ac:dyDescent="0.2">
      <c r="B259" s="7" t="s">
        <v>1098</v>
      </c>
    </row>
    <row r="260" spans="2:2" ht="17.149999999999999" customHeight="1" x14ac:dyDescent="0.2">
      <c r="B260" s="7" t="s">
        <v>1099</v>
      </c>
    </row>
    <row r="261" spans="2:2" ht="17.149999999999999" customHeight="1" x14ac:dyDescent="0.2">
      <c r="B261" s="7" t="s">
        <v>185</v>
      </c>
    </row>
    <row r="262" spans="2:2" ht="17.149999999999999" customHeight="1" x14ac:dyDescent="0.2">
      <c r="B262" s="7" t="s">
        <v>186</v>
      </c>
    </row>
    <row r="263" spans="2:2" ht="17.149999999999999" customHeight="1" x14ac:dyDescent="0.2">
      <c r="B263" s="7" t="s">
        <v>187</v>
      </c>
    </row>
    <row r="264" spans="2:2" ht="17.149999999999999" customHeight="1" x14ac:dyDescent="0.2">
      <c r="B264" s="7" t="s">
        <v>188</v>
      </c>
    </row>
    <row r="265" spans="2:2" ht="17.149999999999999" customHeight="1" x14ac:dyDescent="0.2">
      <c r="B265" s="7" t="s">
        <v>184</v>
      </c>
    </row>
    <row r="266" spans="2:2" ht="17.149999999999999" customHeight="1" x14ac:dyDescent="0.2">
      <c r="B266" s="7" t="s">
        <v>189</v>
      </c>
    </row>
    <row r="267" spans="2:2" ht="17.149999999999999" customHeight="1" x14ac:dyDescent="0.2">
      <c r="B267" s="7" t="s">
        <v>190</v>
      </c>
    </row>
    <row r="268" spans="2:2" ht="17.149999999999999" customHeight="1" x14ac:dyDescent="0.2">
      <c r="B268" s="7" t="s">
        <v>191</v>
      </c>
    </row>
    <row r="269" spans="2:2" ht="17.149999999999999" customHeight="1" x14ac:dyDescent="0.2">
      <c r="B269" s="7" t="s">
        <v>192</v>
      </c>
    </row>
    <row r="270" spans="2:2" ht="17.149999999999999" customHeight="1" x14ac:dyDescent="0.2">
      <c r="B270" s="7" t="s">
        <v>193</v>
      </c>
    </row>
    <row r="271" spans="2:2" ht="17.149999999999999" customHeight="1" x14ac:dyDescent="0.2">
      <c r="B271" s="7" t="s">
        <v>1092</v>
      </c>
    </row>
    <row r="272" spans="2:2" ht="17.149999999999999" customHeight="1" x14ac:dyDescent="0.2">
      <c r="B272" s="7" t="s">
        <v>1093</v>
      </c>
    </row>
    <row r="273" spans="2:18" ht="17.149999999999999" customHeight="1" x14ac:dyDescent="0.2">
      <c r="B273" s="7" t="s">
        <v>194</v>
      </c>
    </row>
    <row r="274" spans="2:18" ht="17.149999999999999" customHeight="1" x14ac:dyDescent="0.2">
      <c r="B274" s="7" t="s">
        <v>195</v>
      </c>
    </row>
    <row r="275" spans="2:18" ht="17.149999999999999" customHeight="1" x14ac:dyDescent="0.2">
      <c r="B275" s="7" t="s">
        <v>196</v>
      </c>
    </row>
    <row r="276" spans="2:18" ht="17.149999999999999" customHeight="1" x14ac:dyDescent="0.2">
      <c r="B276" s="7" t="s">
        <v>197</v>
      </c>
    </row>
    <row r="277" spans="2:18" ht="17.149999999999999" customHeight="1" x14ac:dyDescent="0.2">
      <c r="B277" s="7" t="s">
        <v>198</v>
      </c>
    </row>
    <row r="278" spans="2:18" ht="17.149999999999999" customHeight="1" x14ac:dyDescent="0.2">
      <c r="B278" s="7" t="s">
        <v>199</v>
      </c>
    </row>
    <row r="279" spans="2:18" ht="17.149999999999999" customHeight="1" x14ac:dyDescent="0.2">
      <c r="B279" s="7" t="s">
        <v>200</v>
      </c>
    </row>
    <row r="280" spans="2:18" ht="17.149999999999999" customHeight="1" x14ac:dyDescent="0.2">
      <c r="B280" s="7" t="s">
        <v>201</v>
      </c>
      <c r="K280" s="237" t="s">
        <v>205</v>
      </c>
      <c r="L280" s="237"/>
      <c r="M280" s="237"/>
      <c r="N280" s="237"/>
      <c r="O280" s="237"/>
      <c r="P280" s="237"/>
      <c r="Q280" s="237"/>
      <c r="R280" s="237"/>
    </row>
    <row r="281" spans="2:18" ht="17.149999999999999" customHeight="1" x14ac:dyDescent="0.2">
      <c r="B281" s="7" t="s">
        <v>202</v>
      </c>
      <c r="K281" s="237" t="s">
        <v>206</v>
      </c>
      <c r="L281" s="237"/>
      <c r="M281" s="237"/>
      <c r="N281" s="237"/>
      <c r="O281" s="237"/>
      <c r="P281" s="237"/>
      <c r="Q281" s="237"/>
      <c r="R281" s="237"/>
    </row>
    <row r="282" spans="2:18" ht="17.149999999999999" customHeight="1" x14ac:dyDescent="0.2">
      <c r="B282" s="7" t="s">
        <v>203</v>
      </c>
      <c r="K282" s="237" t="s">
        <v>207</v>
      </c>
      <c r="L282" s="237"/>
      <c r="M282" s="237"/>
      <c r="N282" s="237"/>
      <c r="O282" s="237"/>
      <c r="P282" s="237"/>
      <c r="Q282" s="237"/>
      <c r="R282" s="237"/>
    </row>
    <row r="283" spans="2:18" ht="17.149999999999999" customHeight="1" x14ac:dyDescent="0.2">
      <c r="B283" s="7" t="s">
        <v>204</v>
      </c>
      <c r="K283" s="237" t="s">
        <v>208</v>
      </c>
      <c r="L283" s="237"/>
      <c r="M283" s="237"/>
      <c r="N283" s="237"/>
      <c r="O283" s="237"/>
      <c r="P283" s="237"/>
      <c r="Q283" s="237"/>
      <c r="R283" s="237"/>
    </row>
    <row r="284" spans="2:18" ht="17.149999999999999" customHeight="1" x14ac:dyDescent="0.2">
      <c r="B284" s="7" t="s">
        <v>1072</v>
      </c>
    </row>
    <row r="285" spans="2:18" ht="17.149999999999999" customHeight="1" x14ac:dyDescent="0.2">
      <c r="B285" s="7" t="s">
        <v>209</v>
      </c>
    </row>
    <row r="286" spans="2:18" ht="17.149999999999999" customHeight="1" x14ac:dyDescent="0.2">
      <c r="B286" s="7" t="s">
        <v>210</v>
      </c>
    </row>
    <row r="287" spans="2:18" ht="17.149999999999999" customHeight="1" x14ac:dyDescent="0.2">
      <c r="B287" s="7" t="s">
        <v>211</v>
      </c>
    </row>
    <row r="288" spans="2:18" ht="17.149999999999999" customHeight="1" x14ac:dyDescent="0.2">
      <c r="B288" s="7" t="s">
        <v>1073</v>
      </c>
    </row>
    <row r="289" spans="2:12" ht="17.149999999999999" customHeight="1" x14ac:dyDescent="0.2">
      <c r="B289" s="7" t="s">
        <v>212</v>
      </c>
    </row>
    <row r="290" spans="2:12" ht="17.149999999999999" customHeight="1" x14ac:dyDescent="0.2">
      <c r="B290" s="7" t="s">
        <v>213</v>
      </c>
    </row>
    <row r="291" spans="2:12" ht="17.149999999999999" customHeight="1" x14ac:dyDescent="0.2">
      <c r="B291" s="7" t="s">
        <v>173</v>
      </c>
    </row>
    <row r="292" spans="2:12" ht="17.149999999999999" customHeight="1" x14ac:dyDescent="0.2">
      <c r="B292" s="7" t="s">
        <v>214</v>
      </c>
    </row>
    <row r="293" spans="2:12" ht="17.149999999999999" customHeight="1" x14ac:dyDescent="0.2">
      <c r="B293" s="7" t="s">
        <v>215</v>
      </c>
    </row>
    <row r="294" spans="2:12" ht="17.149999999999999" customHeight="1" x14ac:dyDescent="0.2"/>
    <row r="295" spans="2:12" ht="17.149999999999999" customHeight="1" x14ac:dyDescent="0.2">
      <c r="B295" s="7" t="s">
        <v>216</v>
      </c>
    </row>
    <row r="296" spans="2:12" ht="17.149999999999999" customHeight="1" x14ac:dyDescent="0.2">
      <c r="B296" s="7" t="s">
        <v>217</v>
      </c>
    </row>
    <row r="297" spans="2:12" ht="17.149999999999999" customHeight="1" x14ac:dyDescent="0.2">
      <c r="B297" s="7" t="s">
        <v>218</v>
      </c>
    </row>
    <row r="298" spans="2:12" ht="17.149999999999999" customHeight="1" x14ac:dyDescent="0.2">
      <c r="B298" s="7" t="s">
        <v>219</v>
      </c>
    </row>
    <row r="299" spans="2:12" ht="17.149999999999999" customHeight="1" x14ac:dyDescent="0.2">
      <c r="B299" s="7" t="s">
        <v>220</v>
      </c>
    </row>
    <row r="300" spans="2:12" ht="17.149999999999999" customHeight="1" x14ac:dyDescent="0.2">
      <c r="B300" s="7" t="s">
        <v>1100</v>
      </c>
    </row>
    <row r="301" spans="2:12" ht="17.149999999999999" customHeight="1" x14ac:dyDescent="0.2">
      <c r="B301" s="7" t="s">
        <v>1102</v>
      </c>
      <c r="L301" s="7" t="s">
        <v>1100</v>
      </c>
    </row>
    <row r="302" spans="2:12" ht="17.149999999999999" customHeight="1" x14ac:dyDescent="0.2">
      <c r="B302" s="7" t="s">
        <v>1103</v>
      </c>
      <c r="L302" s="7" t="s">
        <v>221</v>
      </c>
    </row>
    <row r="303" spans="2:12" ht="17.149999999999999" customHeight="1" x14ac:dyDescent="0.2">
      <c r="B303" s="7" t="s">
        <v>1101</v>
      </c>
      <c r="L303" s="7" t="s">
        <v>222</v>
      </c>
    </row>
    <row r="304" spans="2:12" ht="17.149999999999999" customHeight="1" x14ac:dyDescent="0.2">
      <c r="L304" s="7" t="s">
        <v>223</v>
      </c>
    </row>
    <row r="305" spans="2:12" ht="17.149999999999999" customHeight="1" x14ac:dyDescent="0.2">
      <c r="B305" s="7" t="s">
        <v>1090</v>
      </c>
    </row>
    <row r="306" spans="2:12" ht="17.149999999999999" customHeight="1" x14ac:dyDescent="0.2">
      <c r="B306" s="7" t="s">
        <v>1091</v>
      </c>
      <c r="L306" s="7" t="s">
        <v>224</v>
      </c>
    </row>
    <row r="307" spans="2:12" ht="17.149999999999999" customHeight="1" x14ac:dyDescent="0.2">
      <c r="B307" s="7" t="s">
        <v>228</v>
      </c>
      <c r="L307" s="7" t="s">
        <v>225</v>
      </c>
    </row>
    <row r="308" spans="2:12" ht="17.149999999999999" customHeight="1" x14ac:dyDescent="0.2">
      <c r="B308" s="7" t="s">
        <v>229</v>
      </c>
      <c r="L308" s="7" t="s">
        <v>226</v>
      </c>
    </row>
    <row r="309" spans="2:12" ht="17.149999999999999" customHeight="1" x14ac:dyDescent="0.2">
      <c r="L309" s="7" t="s">
        <v>227</v>
      </c>
    </row>
    <row r="310" spans="2:12" ht="17.149999999999999" customHeight="1" x14ac:dyDescent="0.2">
      <c r="B310" s="7" t="s">
        <v>230</v>
      </c>
      <c r="L310" s="7" t="s">
        <v>166</v>
      </c>
    </row>
    <row r="311" spans="2:12" ht="17.149999999999999" customHeight="1" x14ac:dyDescent="0.2">
      <c r="B311" s="7" t="s">
        <v>231</v>
      </c>
    </row>
    <row r="312" spans="2:12" ht="17.149999999999999" customHeight="1" x14ac:dyDescent="0.2">
      <c r="B312" s="7" t="s">
        <v>232</v>
      </c>
    </row>
    <row r="313" spans="2:12" ht="17.149999999999999" customHeight="1" x14ac:dyDescent="0.2">
      <c r="B313" s="7" t="s">
        <v>233</v>
      </c>
    </row>
    <row r="314" spans="2:12" ht="17.149999999999999" customHeight="1" x14ac:dyDescent="0.2"/>
    <row r="315" spans="2:12" ht="17.149999999999999" customHeight="1" x14ac:dyDescent="0.2">
      <c r="B315" s="7" t="s">
        <v>234</v>
      </c>
    </row>
    <row r="316" spans="2:12" ht="17.149999999999999" customHeight="1" x14ac:dyDescent="0.2">
      <c r="B316" s="7" t="s">
        <v>235</v>
      </c>
    </row>
    <row r="317" spans="2:12" ht="17.149999999999999" customHeight="1" x14ac:dyDescent="0.2">
      <c r="B317" s="7" t="s">
        <v>236</v>
      </c>
    </row>
    <row r="318" spans="2:12" ht="17.149999999999999" customHeight="1" x14ac:dyDescent="0.2">
      <c r="B318" s="7" t="s">
        <v>237</v>
      </c>
    </row>
    <row r="319" spans="2:12" ht="17.149999999999999" customHeight="1" x14ac:dyDescent="0.2">
      <c r="B319" s="7" t="s">
        <v>238</v>
      </c>
    </row>
    <row r="320" spans="2:12" ht="17.149999999999999" customHeight="1" x14ac:dyDescent="0.2">
      <c r="B320" s="7" t="s">
        <v>239</v>
      </c>
    </row>
    <row r="321" spans="2:2" ht="17.149999999999999" customHeight="1" x14ac:dyDescent="0.2">
      <c r="B321" s="7" t="s">
        <v>240</v>
      </c>
    </row>
    <row r="322" spans="2:2" ht="17.149999999999999" customHeight="1" x14ac:dyDescent="0.2">
      <c r="B322" s="7" t="s">
        <v>241</v>
      </c>
    </row>
    <row r="323" spans="2:2" ht="17.149999999999999" customHeight="1" x14ac:dyDescent="0.2">
      <c r="B323" s="7" t="s">
        <v>242</v>
      </c>
    </row>
    <row r="324" spans="2:2" ht="17.149999999999999" customHeight="1" x14ac:dyDescent="0.2">
      <c r="B324" s="7" t="s">
        <v>1104</v>
      </c>
    </row>
    <row r="325" spans="2:2" ht="17.149999999999999" customHeight="1" x14ac:dyDescent="0.2">
      <c r="B325" s="7" t="s">
        <v>243</v>
      </c>
    </row>
    <row r="326" spans="2:2" ht="17.149999999999999" customHeight="1" x14ac:dyDescent="0.2">
      <c r="B326" s="7" t="s">
        <v>244</v>
      </c>
    </row>
    <row r="327" spans="2:2" ht="17.149999999999999" customHeight="1" x14ac:dyDescent="0.2"/>
    <row r="328" spans="2:2" ht="17.149999999999999" customHeight="1" x14ac:dyDescent="0.2"/>
    <row r="329" spans="2:2" ht="17.149999999999999" customHeight="1" x14ac:dyDescent="0.2"/>
    <row r="330" spans="2:2" ht="17.149999999999999" customHeight="1" x14ac:dyDescent="0.2"/>
    <row r="331" spans="2:2" ht="17.149999999999999" customHeight="1" x14ac:dyDescent="0.2"/>
    <row r="332" spans="2:2" ht="17.149999999999999" customHeight="1" x14ac:dyDescent="0.2"/>
    <row r="333" spans="2:2" ht="17.149999999999999" customHeight="1" x14ac:dyDescent="0.2"/>
    <row r="334" spans="2:2" ht="17.149999999999999" customHeight="1" x14ac:dyDescent="0.2"/>
    <row r="335" spans="2:2" ht="17.149999999999999" customHeight="1" x14ac:dyDescent="0.2"/>
    <row r="336" spans="2:2" ht="17.149999999999999" customHeight="1" x14ac:dyDescent="0.2"/>
    <row r="337" spans="1:13" ht="17.149999999999999" customHeight="1" x14ac:dyDescent="0.2"/>
    <row r="338" spans="1:13" ht="17.149999999999999" customHeight="1" x14ac:dyDescent="0.2"/>
    <row r="339" spans="1:13" ht="17.149999999999999" customHeight="1" x14ac:dyDescent="0.2"/>
    <row r="340" spans="1:13" ht="17.149999999999999" customHeight="1" x14ac:dyDescent="0.2"/>
    <row r="341" spans="1:13" ht="17.149999999999999" customHeight="1" x14ac:dyDescent="0.2"/>
    <row r="342" spans="1:13" ht="17.149999999999999" customHeight="1" x14ac:dyDescent="0.2">
      <c r="G342" s="679">
        <v>45017</v>
      </c>
      <c r="H342" s="679"/>
      <c r="I342" s="679"/>
    </row>
    <row r="343" spans="1:13" ht="17.149999999999999" customHeight="1" x14ac:dyDescent="0.2">
      <c r="G343" s="697"/>
      <c r="H343" s="697"/>
      <c r="I343" s="697"/>
      <c r="K343" s="697" t="s">
        <v>32</v>
      </c>
      <c r="L343" s="697"/>
      <c r="M343" s="697"/>
    </row>
    <row r="344" spans="1:13" ht="17.149999999999999" customHeight="1" x14ac:dyDescent="0.2"/>
    <row r="345" spans="1:13" ht="20.149999999999999" customHeight="1" x14ac:dyDescent="0.3">
      <c r="A345" s="703" t="s">
        <v>245</v>
      </c>
      <c r="B345" s="703"/>
      <c r="C345" s="703"/>
      <c r="D345" s="703"/>
      <c r="E345" s="703"/>
      <c r="F345" s="703"/>
      <c r="G345" s="703"/>
      <c r="H345" s="703"/>
      <c r="I345" s="703"/>
    </row>
    <row r="346" spans="1:13" ht="16.149999999999999" customHeight="1" x14ac:dyDescent="0.2">
      <c r="B346" s="56"/>
    </row>
    <row r="347" spans="1:13" ht="17.149999999999999" customHeight="1" x14ac:dyDescent="0.2">
      <c r="B347" s="7" t="s">
        <v>246</v>
      </c>
    </row>
    <row r="348" spans="1:13" ht="17.149999999999999" customHeight="1" x14ac:dyDescent="0.2">
      <c r="B348" s="7" t="s">
        <v>247</v>
      </c>
    </row>
    <row r="349" spans="1:13" ht="17.149999999999999" customHeight="1" x14ac:dyDescent="0.2">
      <c r="B349" s="7" t="s">
        <v>248</v>
      </c>
    </row>
    <row r="350" spans="1:13" ht="16.149999999999999" customHeight="1" x14ac:dyDescent="0.2"/>
    <row r="351" spans="1:13" ht="17.149999999999999" customHeight="1" x14ac:dyDescent="0.2">
      <c r="B351" s="7" t="s">
        <v>249</v>
      </c>
    </row>
    <row r="352" spans="1:13" ht="17.149999999999999" customHeight="1" x14ac:dyDescent="0.2">
      <c r="B352" s="7" t="s">
        <v>250</v>
      </c>
    </row>
    <row r="353" spans="2:2" ht="17.149999999999999" customHeight="1" x14ac:dyDescent="0.2">
      <c r="B353" s="7" t="s">
        <v>251</v>
      </c>
    </row>
    <row r="354" spans="2:2" ht="17.149999999999999" customHeight="1" x14ac:dyDescent="0.2">
      <c r="B354" s="7" t="s">
        <v>252</v>
      </c>
    </row>
    <row r="355" spans="2:2" ht="16.149999999999999" customHeight="1" x14ac:dyDescent="0.2"/>
    <row r="356" spans="2:2" ht="17.149999999999999" customHeight="1" x14ac:dyDescent="0.2">
      <c r="B356" s="7" t="s">
        <v>253</v>
      </c>
    </row>
    <row r="357" spans="2:2" ht="17.149999999999999" customHeight="1" x14ac:dyDescent="0.2">
      <c r="B357" s="7" t="s">
        <v>254</v>
      </c>
    </row>
    <row r="358" spans="2:2" ht="17.149999999999999" customHeight="1" x14ac:dyDescent="0.2">
      <c r="B358" s="7" t="s">
        <v>255</v>
      </c>
    </row>
    <row r="359" spans="2:2" ht="17.149999999999999" customHeight="1" x14ac:dyDescent="0.2">
      <c r="B359" s="7" t="s">
        <v>1071</v>
      </c>
    </row>
    <row r="360" spans="2:2" ht="16.149999999999999" customHeight="1" x14ac:dyDescent="0.2"/>
    <row r="361" spans="2:2" ht="17.149999999999999" customHeight="1" x14ac:dyDescent="0.2">
      <c r="B361" s="7" t="s">
        <v>256</v>
      </c>
    </row>
    <row r="362" spans="2:2" ht="17.149999999999999" customHeight="1" x14ac:dyDescent="0.2">
      <c r="B362" s="7" t="s">
        <v>257</v>
      </c>
    </row>
    <row r="363" spans="2:2" ht="17.149999999999999" customHeight="1" x14ac:dyDescent="0.2">
      <c r="B363" s="7" t="s">
        <v>258</v>
      </c>
    </row>
    <row r="364" spans="2:2" ht="17.149999999999999" customHeight="1" x14ac:dyDescent="0.2">
      <c r="B364" s="7" t="s">
        <v>259</v>
      </c>
    </row>
    <row r="365" spans="2:2" ht="16.149999999999999" customHeight="1" x14ac:dyDescent="0.2"/>
    <row r="366" spans="2:2" ht="17.149999999999999" customHeight="1" x14ac:dyDescent="0.2">
      <c r="B366" s="7" t="s">
        <v>260</v>
      </c>
    </row>
    <row r="367" spans="2:2" ht="17.149999999999999" customHeight="1" x14ac:dyDescent="0.2">
      <c r="B367" s="7" t="s">
        <v>261</v>
      </c>
    </row>
    <row r="368" spans="2:2" ht="16.149999999999999" customHeight="1" x14ac:dyDescent="0.2"/>
    <row r="369" spans="2:11" ht="17.149999999999999" customHeight="1" x14ac:dyDescent="0.3">
      <c r="B369" s="7" t="s">
        <v>262</v>
      </c>
      <c r="K369" s="64"/>
    </row>
    <row r="370" spans="2:11" ht="17.149999999999999" customHeight="1" x14ac:dyDescent="0.2">
      <c r="B370" s="7" t="s">
        <v>263</v>
      </c>
      <c r="K370" s="58"/>
    </row>
    <row r="371" spans="2:11" ht="17.149999999999999" customHeight="1" x14ac:dyDescent="0.2">
      <c r="B371" s="7" t="s">
        <v>264</v>
      </c>
      <c r="K371" s="58"/>
    </row>
    <row r="372" spans="2:11" ht="17.149999999999999" customHeight="1" x14ac:dyDescent="0.2">
      <c r="B372" s="7" t="s">
        <v>265</v>
      </c>
    </row>
    <row r="373" spans="2:11" ht="17.149999999999999" customHeight="1" x14ac:dyDescent="0.2">
      <c r="B373" s="7" t="s">
        <v>266</v>
      </c>
    </row>
    <row r="374" spans="2:11" ht="17.149999999999999" customHeight="1" x14ac:dyDescent="0.2">
      <c r="B374" s="7" t="s">
        <v>267</v>
      </c>
    </row>
    <row r="375" spans="2:11" ht="16.149999999999999" customHeight="1" x14ac:dyDescent="0.2"/>
    <row r="376" spans="2:11" ht="17.149999999999999" customHeight="1" x14ac:dyDescent="0.2">
      <c r="B376" s="7" t="s">
        <v>268</v>
      </c>
    </row>
    <row r="377" spans="2:11" ht="17.149999999999999" customHeight="1" x14ac:dyDescent="0.2">
      <c r="B377" s="7" t="s">
        <v>269</v>
      </c>
    </row>
    <row r="378" spans="2:11" ht="17.149999999999999" customHeight="1" x14ac:dyDescent="0.2">
      <c r="B378" s="7" t="s">
        <v>270</v>
      </c>
    </row>
    <row r="379" spans="2:11" ht="17.149999999999999" customHeight="1" x14ac:dyDescent="0.2">
      <c r="B379" s="7" t="s">
        <v>271</v>
      </c>
    </row>
    <row r="380" spans="2:11" ht="17.149999999999999" customHeight="1" x14ac:dyDescent="0.2">
      <c r="B380" s="7" t="s">
        <v>272</v>
      </c>
    </row>
    <row r="381" spans="2:11" ht="16.149999999999999" customHeight="1" x14ac:dyDescent="0.2"/>
    <row r="382" spans="2:11" ht="17.149999999999999" customHeight="1" x14ac:dyDescent="0.2">
      <c r="B382" s="7" t="s">
        <v>273</v>
      </c>
    </row>
    <row r="383" spans="2:11" ht="17.149999999999999" customHeight="1" x14ac:dyDescent="0.2">
      <c r="B383" s="7" t="s">
        <v>274</v>
      </c>
    </row>
    <row r="384" spans="2:11" ht="17.149999999999999" customHeight="1" x14ac:dyDescent="0.2">
      <c r="B384" s="7" t="s">
        <v>275</v>
      </c>
    </row>
    <row r="385" spans="2:18" ht="17.149999999999999" customHeight="1" x14ac:dyDescent="0.2">
      <c r="B385" s="7" t="s">
        <v>276</v>
      </c>
    </row>
    <row r="386" spans="2:18" ht="17.149999999999999" customHeight="1" x14ac:dyDescent="0.2"/>
    <row r="387" spans="2:18" ht="17.149999999999999" customHeight="1" x14ac:dyDescent="0.2"/>
    <row r="388" spans="2:18" ht="17.149999999999999" customHeight="1" x14ac:dyDescent="0.2">
      <c r="B388" s="7" t="s">
        <v>277</v>
      </c>
    </row>
    <row r="389" spans="2:18" ht="17.149999999999999" customHeight="1" x14ac:dyDescent="0.2">
      <c r="B389" s="7" t="s">
        <v>278</v>
      </c>
    </row>
    <row r="390" spans="2:18" ht="17.149999999999999" customHeight="1" x14ac:dyDescent="0.2">
      <c r="B390" s="7" t="s">
        <v>279</v>
      </c>
    </row>
    <row r="391" spans="2:18" ht="17.149999999999999" customHeight="1" x14ac:dyDescent="0.2">
      <c r="B391" s="7" t="s">
        <v>280</v>
      </c>
    </row>
    <row r="392" spans="2:18" ht="17.149999999999999" customHeight="1" x14ac:dyDescent="0.2">
      <c r="B392" s="7" t="s">
        <v>281</v>
      </c>
      <c r="K392" s="237" t="s">
        <v>283</v>
      </c>
      <c r="L392" s="237"/>
      <c r="M392" s="237"/>
      <c r="N392" s="237"/>
      <c r="O392" s="237"/>
      <c r="P392" s="237"/>
      <c r="Q392" s="237"/>
      <c r="R392" s="237"/>
    </row>
    <row r="393" spans="2:18" ht="17.149999999999999" customHeight="1" x14ac:dyDescent="0.2">
      <c r="B393" s="7" t="s">
        <v>282</v>
      </c>
      <c r="K393" s="237" t="s">
        <v>284</v>
      </c>
      <c r="L393" s="237"/>
      <c r="M393" s="237"/>
      <c r="N393" s="237"/>
      <c r="O393" s="237"/>
      <c r="P393" s="237"/>
      <c r="Q393" s="237"/>
      <c r="R393" s="237"/>
    </row>
    <row r="394" spans="2:18" ht="17.149999999999999" customHeight="1" x14ac:dyDescent="0.2"/>
    <row r="395" spans="2:18" ht="17.149999999999999" customHeight="1" x14ac:dyDescent="0.2">
      <c r="B395" s="7" t="s">
        <v>285</v>
      </c>
    </row>
    <row r="396" spans="2:18" ht="17.149999999999999" customHeight="1" x14ac:dyDescent="0.2">
      <c r="B396" s="7" t="s">
        <v>286</v>
      </c>
    </row>
    <row r="397" spans="2:18" ht="17.149999999999999" customHeight="1" x14ac:dyDescent="0.2"/>
    <row r="398" spans="2:18" ht="17.149999999999999" customHeight="1" x14ac:dyDescent="0.2">
      <c r="B398" s="7" t="s">
        <v>287</v>
      </c>
    </row>
    <row r="399" spans="2:18" ht="17.149999999999999" customHeight="1" x14ac:dyDescent="0.2">
      <c r="B399" s="7" t="s">
        <v>288</v>
      </c>
    </row>
    <row r="400" spans="2:18" ht="17.149999999999999" customHeight="1" x14ac:dyDescent="0.2">
      <c r="B400" s="7" t="s">
        <v>289</v>
      </c>
    </row>
    <row r="401" spans="2:11" ht="17.149999999999999" customHeight="1" x14ac:dyDescent="0.2">
      <c r="B401" s="7" t="s">
        <v>290</v>
      </c>
    </row>
    <row r="402" spans="2:11" ht="17.149999999999999" customHeight="1" x14ac:dyDescent="0.2">
      <c r="B402" s="7" t="s">
        <v>291</v>
      </c>
    </row>
    <row r="403" spans="2:11" ht="17.149999999999999" customHeight="1" x14ac:dyDescent="0.2"/>
    <row r="404" spans="2:11" ht="17.149999999999999" customHeight="1" x14ac:dyDescent="0.2">
      <c r="K404" s="58"/>
    </row>
    <row r="405" spans="2:11" ht="17.149999999999999" customHeight="1" x14ac:dyDescent="0.2"/>
    <row r="406" spans="2:11" ht="17.149999999999999" customHeight="1" x14ac:dyDescent="0.2"/>
    <row r="407" spans="2:11" ht="17.149999999999999" customHeight="1" x14ac:dyDescent="0.2"/>
    <row r="408" spans="2:11" ht="17.149999999999999" customHeight="1" x14ac:dyDescent="0.2"/>
    <row r="409" spans="2:11" ht="17.149999999999999" customHeight="1" x14ac:dyDescent="0.2"/>
    <row r="410" spans="2:11" ht="17.149999999999999" customHeight="1" x14ac:dyDescent="0.2"/>
    <row r="411" spans="2:11" ht="17.149999999999999" customHeight="1" x14ac:dyDescent="0.2"/>
    <row r="412" spans="2:11" ht="17.149999999999999" customHeight="1" x14ac:dyDescent="0.2"/>
    <row r="413" spans="2:11" ht="17.149999999999999" customHeight="1" x14ac:dyDescent="0.2"/>
    <row r="414" spans="2:11" ht="17.149999999999999" customHeight="1" x14ac:dyDescent="0.2"/>
    <row r="415" spans="2:11" ht="17.149999999999999" customHeight="1" x14ac:dyDescent="0.2"/>
    <row r="416" spans="2:11" ht="17.149999999999999" customHeight="1" x14ac:dyDescent="0.2"/>
    <row r="417" spans="7:9" ht="17.149999999999999" customHeight="1" x14ac:dyDescent="0.2"/>
    <row r="418" spans="7:9" ht="17.149999999999999" customHeight="1" x14ac:dyDescent="0.2"/>
    <row r="419" spans="7:9" ht="17.149999999999999" customHeight="1" x14ac:dyDescent="0.2"/>
    <row r="420" spans="7:9" ht="17.149999999999999" customHeight="1" x14ac:dyDescent="0.2"/>
    <row r="421" spans="7:9" ht="17.149999999999999" customHeight="1" x14ac:dyDescent="0.2"/>
    <row r="422" spans="7:9" ht="17.149999999999999" customHeight="1" x14ac:dyDescent="0.2"/>
    <row r="423" spans="7:9" ht="17.149999999999999" customHeight="1" x14ac:dyDescent="0.2"/>
    <row r="424" spans="7:9" ht="17.149999999999999" customHeight="1" x14ac:dyDescent="0.2"/>
    <row r="425" spans="7:9" ht="17.149999999999999" customHeight="1" x14ac:dyDescent="0.2">
      <c r="G425" s="704"/>
      <c r="H425" s="704"/>
      <c r="I425" s="704"/>
    </row>
    <row r="426" spans="7:9" ht="17.149999999999999" customHeight="1" x14ac:dyDescent="0.2">
      <c r="G426" s="8"/>
      <c r="H426" s="8"/>
      <c r="I426" s="8"/>
    </row>
    <row r="427" spans="7:9" ht="17.149999999999999" customHeight="1" x14ac:dyDescent="0.2"/>
    <row r="428" spans="7:9" ht="17.149999999999999" customHeight="1" x14ac:dyDescent="0.2">
      <c r="G428" s="705"/>
      <c r="H428" s="705"/>
      <c r="I428" s="705"/>
    </row>
    <row r="429" spans="7:9" ht="17.149999999999999" customHeight="1" x14ac:dyDescent="0.2">
      <c r="G429" s="146"/>
      <c r="H429" s="146"/>
      <c r="I429" s="146"/>
    </row>
    <row r="430" spans="7:9" ht="17.149999999999999" customHeight="1" x14ac:dyDescent="0.2">
      <c r="G430" s="146"/>
      <c r="H430" s="146"/>
      <c r="I430" s="146"/>
    </row>
    <row r="431" spans="7:9" ht="17.149999999999999" customHeight="1" x14ac:dyDescent="0.2">
      <c r="G431" s="146"/>
      <c r="H431" s="146"/>
      <c r="I431" s="146"/>
    </row>
    <row r="432" spans="7:9" ht="17.149999999999999" customHeight="1" x14ac:dyDescent="0.2">
      <c r="G432" s="146"/>
      <c r="H432" s="146"/>
      <c r="I432" s="146"/>
    </row>
    <row r="433" spans="1:20" ht="17.149999999999999" customHeight="1" x14ac:dyDescent="0.2">
      <c r="G433" s="146"/>
      <c r="H433" s="146"/>
      <c r="I433" s="146"/>
    </row>
    <row r="434" spans="1:20" ht="17.149999999999999" customHeight="1" x14ac:dyDescent="0.2">
      <c r="G434" s="679">
        <v>45017</v>
      </c>
      <c r="H434" s="679"/>
      <c r="I434" s="679"/>
    </row>
    <row r="435" spans="1:20" ht="17.149999999999999" customHeight="1" x14ac:dyDescent="0.2">
      <c r="G435" s="697"/>
      <c r="H435" s="697"/>
      <c r="I435" s="697"/>
      <c r="K435" s="697" t="s">
        <v>32</v>
      </c>
      <c r="L435" s="697"/>
      <c r="M435" s="697"/>
    </row>
    <row r="436" spans="1:20" ht="17.149999999999999" customHeight="1" x14ac:dyDescent="0.2">
      <c r="G436" s="6"/>
      <c r="H436" s="6"/>
      <c r="I436" s="6"/>
    </row>
    <row r="437" spans="1:20" ht="20.149999999999999" customHeight="1" x14ac:dyDescent="0.3">
      <c r="A437" s="700" t="s">
        <v>292</v>
      </c>
      <c r="B437" s="700"/>
      <c r="C437" s="700"/>
      <c r="D437" s="700"/>
      <c r="E437" s="700"/>
      <c r="F437" s="700"/>
      <c r="G437" s="700"/>
      <c r="H437" s="700"/>
      <c r="I437" s="700"/>
    </row>
    <row r="438" spans="1:20" ht="17.149999999999999" customHeight="1" x14ac:dyDescent="0.2">
      <c r="B438" s="56"/>
    </row>
    <row r="439" spans="1:20" ht="17.149999999999999" customHeight="1" x14ac:dyDescent="0.2">
      <c r="A439" s="7" t="s">
        <v>1105</v>
      </c>
      <c r="K439" s="56"/>
    </row>
    <row r="440" spans="1:20" ht="17.149999999999999" customHeight="1" x14ac:dyDescent="0.2">
      <c r="A440" s="7" t="s">
        <v>293</v>
      </c>
      <c r="B440" s="56"/>
      <c r="K440" s="56"/>
    </row>
    <row r="441" spans="1:20" ht="17.149999999999999" customHeight="1" x14ac:dyDescent="0.2">
      <c r="B441" s="56"/>
    </row>
    <row r="442" spans="1:20" ht="17.149999999999999" customHeight="1" x14ac:dyDescent="0.2">
      <c r="A442" s="7" t="s">
        <v>294</v>
      </c>
      <c r="B442" s="56"/>
      <c r="K442" s="56"/>
    </row>
    <row r="443" spans="1:20" ht="17.149999999999999" customHeight="1" x14ac:dyDescent="0.2">
      <c r="A443" s="7" t="s">
        <v>295</v>
      </c>
      <c r="B443" s="56"/>
    </row>
    <row r="444" spans="1:20" ht="17.149999999999999" customHeight="1" x14ac:dyDescent="0.2">
      <c r="B444" s="56"/>
      <c r="K444" s="56"/>
    </row>
    <row r="445" spans="1:20" ht="17.149999999999999" customHeight="1" x14ac:dyDescent="0.2">
      <c r="A445" s="7" t="s">
        <v>296</v>
      </c>
      <c r="B445" s="56"/>
      <c r="K445" s="237" t="s">
        <v>298</v>
      </c>
      <c r="L445" s="238"/>
      <c r="M445" s="237"/>
      <c r="N445" s="237"/>
      <c r="O445" s="237"/>
      <c r="P445" s="237"/>
      <c r="Q445" s="237"/>
      <c r="R445" s="237"/>
      <c r="S445" s="237"/>
      <c r="T445" s="237"/>
    </row>
    <row r="446" spans="1:20" ht="17.149999999999999" customHeight="1" x14ac:dyDescent="0.2">
      <c r="A446" s="7" t="s">
        <v>297</v>
      </c>
      <c r="B446" s="56"/>
      <c r="K446" s="237" t="s">
        <v>299</v>
      </c>
      <c r="L446" s="238"/>
      <c r="M446" s="237"/>
      <c r="N446" s="237"/>
      <c r="O446" s="237"/>
      <c r="P446" s="237"/>
      <c r="Q446" s="237"/>
      <c r="R446" s="237"/>
      <c r="S446" s="237"/>
      <c r="T446" s="237"/>
    </row>
    <row r="447" spans="1:20" ht="17.149999999999999" customHeight="1" x14ac:dyDescent="0.2">
      <c r="B447" s="56"/>
      <c r="K447" s="56"/>
    </row>
    <row r="448" spans="1:20" ht="17.149999999999999" customHeight="1" x14ac:dyDescent="0.2">
      <c r="A448" s="7" t="s">
        <v>1074</v>
      </c>
      <c r="B448" s="56"/>
    </row>
    <row r="449" spans="1:11" ht="17.149999999999999" customHeight="1" x14ac:dyDescent="0.2">
      <c r="A449" s="7" t="s">
        <v>300</v>
      </c>
      <c r="B449" s="56"/>
      <c r="K449" s="56"/>
    </row>
    <row r="450" spans="1:11" ht="17.149999999999999" customHeight="1" x14ac:dyDescent="0.2">
      <c r="B450" s="56"/>
    </row>
    <row r="451" spans="1:11" ht="17.149999999999999" customHeight="1" x14ac:dyDescent="0.2">
      <c r="A451" s="7" t="s">
        <v>1089</v>
      </c>
      <c r="B451" s="56"/>
      <c r="K451" s="56"/>
    </row>
    <row r="452" spans="1:11" ht="17.149999999999999" customHeight="1" x14ac:dyDescent="0.2">
      <c r="A452" s="7" t="s">
        <v>1088</v>
      </c>
      <c r="B452" s="56"/>
    </row>
    <row r="453" spans="1:11" ht="17.149999999999999" customHeight="1" x14ac:dyDescent="0.2">
      <c r="B453" s="56"/>
      <c r="K453" s="56"/>
    </row>
    <row r="454" spans="1:11" ht="17.149999999999999" customHeight="1" x14ac:dyDescent="0.2">
      <c r="A454" s="7" t="s">
        <v>1075</v>
      </c>
      <c r="B454" s="56"/>
    </row>
    <row r="455" spans="1:11" ht="17.149999999999999" customHeight="1" x14ac:dyDescent="0.2">
      <c r="A455" s="7" t="s">
        <v>301</v>
      </c>
      <c r="B455" s="56"/>
    </row>
    <row r="456" spans="1:11" ht="17.149999999999999" customHeight="1" x14ac:dyDescent="0.2">
      <c r="B456" s="56"/>
    </row>
    <row r="457" spans="1:11" ht="17.149999999999999" customHeight="1" x14ac:dyDescent="0.2">
      <c r="A457" s="7" t="s">
        <v>1076</v>
      </c>
      <c r="B457" s="56"/>
    </row>
    <row r="458" spans="1:11" ht="17.149999999999999" customHeight="1" x14ac:dyDescent="0.2">
      <c r="A458" s="7" t="s">
        <v>302</v>
      </c>
      <c r="B458" s="56"/>
    </row>
    <row r="459" spans="1:11" ht="17.149999999999999" customHeight="1" x14ac:dyDescent="0.2">
      <c r="B459" s="56"/>
    </row>
    <row r="460" spans="1:11" ht="17.149999999999999" customHeight="1" x14ac:dyDescent="0.2">
      <c r="A460" s="7" t="s">
        <v>1077</v>
      </c>
      <c r="B460" s="56"/>
    </row>
    <row r="461" spans="1:11" ht="17.149999999999999" customHeight="1" x14ac:dyDescent="0.2">
      <c r="A461" s="7" t="s">
        <v>303</v>
      </c>
      <c r="B461" s="56"/>
    </row>
    <row r="462" spans="1:11" ht="17.149999999999999" customHeight="1" x14ac:dyDescent="0.2">
      <c r="B462" s="56"/>
    </row>
    <row r="463" spans="1:11" ht="17.149999999999999" customHeight="1" x14ac:dyDescent="0.2">
      <c r="B463" s="56"/>
    </row>
    <row r="464" spans="1:11" ht="17.149999999999999" customHeight="1" x14ac:dyDescent="0.2">
      <c r="B464" s="56"/>
    </row>
    <row r="465" spans="2:2" ht="17.149999999999999" customHeight="1" x14ac:dyDescent="0.2">
      <c r="B465" s="56"/>
    </row>
    <row r="466" spans="2:2" ht="17.149999999999999" customHeight="1" x14ac:dyDescent="0.2">
      <c r="B466" s="56"/>
    </row>
    <row r="467" spans="2:2" ht="17.149999999999999" customHeight="1" x14ac:dyDescent="0.2">
      <c r="B467" s="56"/>
    </row>
    <row r="468" spans="2:2" ht="17.149999999999999" customHeight="1" x14ac:dyDescent="0.2">
      <c r="B468" s="56"/>
    </row>
    <row r="469" spans="2:2" ht="17.149999999999999" customHeight="1" x14ac:dyDescent="0.2">
      <c r="B469" s="56"/>
    </row>
    <row r="470" spans="2:2" ht="17.149999999999999" customHeight="1" x14ac:dyDescent="0.2">
      <c r="B470" s="56"/>
    </row>
    <row r="471" spans="2:2" ht="17.149999999999999" customHeight="1" x14ac:dyDescent="0.2">
      <c r="B471" s="56"/>
    </row>
    <row r="472" spans="2:2" ht="17.149999999999999" customHeight="1" x14ac:dyDescent="0.2">
      <c r="B472" s="56"/>
    </row>
    <row r="473" spans="2:2" ht="17.149999999999999" customHeight="1" x14ac:dyDescent="0.2">
      <c r="B473" s="56"/>
    </row>
    <row r="474" spans="2:2" ht="17.149999999999999" customHeight="1" x14ac:dyDescent="0.2">
      <c r="B474" s="56"/>
    </row>
    <row r="475" spans="2:2" ht="17.149999999999999" customHeight="1" x14ac:dyDescent="0.2">
      <c r="B475" s="56"/>
    </row>
    <row r="476" spans="2:2" ht="17.149999999999999" customHeight="1" x14ac:dyDescent="0.2">
      <c r="B476" s="56"/>
    </row>
    <row r="477" spans="2:2" ht="17.149999999999999" customHeight="1" x14ac:dyDescent="0.2">
      <c r="B477" s="56"/>
    </row>
    <row r="478" spans="2:2" ht="17.149999999999999" customHeight="1" x14ac:dyDescent="0.2">
      <c r="B478" s="56"/>
    </row>
    <row r="479" spans="2:2" ht="17.149999999999999" customHeight="1" x14ac:dyDescent="0.2">
      <c r="B479" s="56"/>
    </row>
    <row r="480" spans="2:2" ht="17.149999999999999" customHeight="1" x14ac:dyDescent="0.2">
      <c r="B480" s="56"/>
    </row>
    <row r="481" spans="2:2" ht="17.149999999999999" customHeight="1" x14ac:dyDescent="0.2">
      <c r="B481" s="56"/>
    </row>
    <row r="482" spans="2:2" ht="17.149999999999999" customHeight="1" x14ac:dyDescent="0.2">
      <c r="B482" s="56"/>
    </row>
    <row r="483" spans="2:2" ht="17.149999999999999" customHeight="1" x14ac:dyDescent="0.2">
      <c r="B483" s="56"/>
    </row>
    <row r="484" spans="2:2" ht="17.149999999999999" customHeight="1" x14ac:dyDescent="0.2">
      <c r="B484" s="56"/>
    </row>
    <row r="485" spans="2:2" ht="17.149999999999999" customHeight="1" x14ac:dyDescent="0.2">
      <c r="B485" s="56"/>
    </row>
    <row r="486" spans="2:2" ht="17.149999999999999" customHeight="1" x14ac:dyDescent="0.2">
      <c r="B486" s="56"/>
    </row>
    <row r="487" spans="2:2" ht="17.149999999999999" customHeight="1" x14ac:dyDescent="0.2">
      <c r="B487" s="56"/>
    </row>
    <row r="488" spans="2:2" ht="17.149999999999999" customHeight="1" x14ac:dyDescent="0.2">
      <c r="B488" s="56"/>
    </row>
    <row r="489" spans="2:2" ht="17.149999999999999" customHeight="1" x14ac:dyDescent="0.2">
      <c r="B489" s="56"/>
    </row>
    <row r="490" spans="2:2" ht="17.149999999999999" customHeight="1" x14ac:dyDescent="0.2">
      <c r="B490" s="56"/>
    </row>
    <row r="491" spans="2:2" ht="17.149999999999999" customHeight="1" x14ac:dyDescent="0.2">
      <c r="B491" s="56"/>
    </row>
    <row r="492" spans="2:2" ht="17.149999999999999" customHeight="1" x14ac:dyDescent="0.2">
      <c r="B492" s="56"/>
    </row>
    <row r="493" spans="2:2" ht="17.149999999999999" customHeight="1" x14ac:dyDescent="0.2">
      <c r="B493" s="56"/>
    </row>
    <row r="494" spans="2:2" ht="17.149999999999999" customHeight="1" x14ac:dyDescent="0.2">
      <c r="B494" s="56"/>
    </row>
    <row r="495" spans="2:2" ht="17.149999999999999" customHeight="1" x14ac:dyDescent="0.2">
      <c r="B495" s="56"/>
    </row>
    <row r="496" spans="2:2" ht="17.149999999999999" customHeight="1" x14ac:dyDescent="0.2">
      <c r="B496" s="56"/>
    </row>
    <row r="497" spans="2:2" ht="17.149999999999999" customHeight="1" x14ac:dyDescent="0.2">
      <c r="B497" s="56"/>
    </row>
    <row r="498" spans="2:2" ht="17.149999999999999" customHeight="1" x14ac:dyDescent="0.2">
      <c r="B498" s="56"/>
    </row>
    <row r="499" spans="2:2" ht="17.149999999999999" customHeight="1" x14ac:dyDescent="0.2">
      <c r="B499" s="56"/>
    </row>
    <row r="500" spans="2:2" ht="17.149999999999999" customHeight="1" x14ac:dyDescent="0.2">
      <c r="B500" s="56"/>
    </row>
    <row r="501" spans="2:2" ht="17.149999999999999" customHeight="1" x14ac:dyDescent="0.2">
      <c r="B501" s="56"/>
    </row>
    <row r="502" spans="2:2" ht="17.149999999999999" customHeight="1" x14ac:dyDescent="0.2">
      <c r="B502" s="56"/>
    </row>
    <row r="503" spans="2:2" ht="17.149999999999999" customHeight="1" x14ac:dyDescent="0.2">
      <c r="B503" s="56"/>
    </row>
    <row r="504" spans="2:2" ht="17.149999999999999" customHeight="1" x14ac:dyDescent="0.2">
      <c r="B504" s="56"/>
    </row>
    <row r="505" spans="2:2" ht="17.149999999999999" customHeight="1" x14ac:dyDescent="0.2">
      <c r="B505" s="56"/>
    </row>
    <row r="506" spans="2:2" ht="17.149999999999999" customHeight="1" x14ac:dyDescent="0.2">
      <c r="B506" s="56"/>
    </row>
    <row r="507" spans="2:2" ht="17.149999999999999" customHeight="1" x14ac:dyDescent="0.2">
      <c r="B507" s="56"/>
    </row>
    <row r="508" spans="2:2" ht="17.149999999999999" customHeight="1" x14ac:dyDescent="0.2">
      <c r="B508" s="56"/>
    </row>
    <row r="509" spans="2:2" ht="17.149999999999999" customHeight="1" x14ac:dyDescent="0.2">
      <c r="B509" s="56"/>
    </row>
    <row r="510" spans="2:2" ht="17.149999999999999" customHeight="1" x14ac:dyDescent="0.2">
      <c r="B510" s="56"/>
    </row>
    <row r="511" spans="2:2" ht="17.149999999999999" customHeight="1" x14ac:dyDescent="0.2">
      <c r="B511" s="56"/>
    </row>
    <row r="512" spans="2:2" ht="17.149999999999999" customHeight="1" x14ac:dyDescent="0.2">
      <c r="B512" s="56"/>
    </row>
    <row r="513" spans="2:2" ht="17.149999999999999" customHeight="1" x14ac:dyDescent="0.2">
      <c r="B513" s="56"/>
    </row>
    <row r="514" spans="2:2" ht="17.149999999999999" customHeight="1" x14ac:dyDescent="0.2">
      <c r="B514" s="56"/>
    </row>
    <row r="515" spans="2:2" ht="17.149999999999999" customHeight="1" x14ac:dyDescent="0.2">
      <c r="B515" s="56"/>
    </row>
    <row r="516" spans="2:2" ht="17.149999999999999" customHeight="1" x14ac:dyDescent="0.2">
      <c r="B516" s="56"/>
    </row>
    <row r="517" spans="2:2" ht="17.149999999999999" customHeight="1" x14ac:dyDescent="0.2">
      <c r="B517" s="56"/>
    </row>
    <row r="518" spans="2:2" ht="17.149999999999999" customHeight="1" x14ac:dyDescent="0.2">
      <c r="B518" s="56"/>
    </row>
    <row r="519" spans="2:2" ht="17.149999999999999" customHeight="1" x14ac:dyDescent="0.2">
      <c r="B519" s="56"/>
    </row>
    <row r="520" spans="2:2" ht="17.149999999999999" customHeight="1" x14ac:dyDescent="0.2">
      <c r="B520" s="56"/>
    </row>
    <row r="521" spans="2:2" ht="17.149999999999999" customHeight="1" x14ac:dyDescent="0.2">
      <c r="B521" s="56"/>
    </row>
    <row r="522" spans="2:2" ht="17.149999999999999" customHeight="1" x14ac:dyDescent="0.2">
      <c r="B522" s="56"/>
    </row>
    <row r="523" spans="2:2" ht="17.149999999999999" customHeight="1" x14ac:dyDescent="0.2">
      <c r="B523" s="56"/>
    </row>
    <row r="524" spans="2:2" ht="17.149999999999999" customHeight="1" x14ac:dyDescent="0.2">
      <c r="B524" s="56"/>
    </row>
    <row r="525" spans="2:2" ht="17.149999999999999" customHeight="1" x14ac:dyDescent="0.2">
      <c r="B525" s="56"/>
    </row>
    <row r="526" spans="2:2" ht="17.149999999999999" customHeight="1" x14ac:dyDescent="0.2">
      <c r="B526" s="56"/>
    </row>
    <row r="527" spans="2:2" ht="17.149999999999999" customHeight="1" x14ac:dyDescent="0.2">
      <c r="B527" s="56"/>
    </row>
    <row r="528" spans="2:2" ht="17.149999999999999" customHeight="1" x14ac:dyDescent="0.2">
      <c r="B528" s="56"/>
    </row>
    <row r="529" spans="2:2" ht="17.149999999999999" customHeight="1" x14ac:dyDescent="0.2">
      <c r="B529" s="56"/>
    </row>
    <row r="530" spans="2:2" ht="17.149999999999999" customHeight="1" x14ac:dyDescent="0.2">
      <c r="B530" s="56"/>
    </row>
    <row r="531" spans="2:2" ht="17.149999999999999" customHeight="1" x14ac:dyDescent="0.2">
      <c r="B531" s="56"/>
    </row>
    <row r="532" spans="2:2" ht="17.149999999999999" customHeight="1" x14ac:dyDescent="0.2">
      <c r="B532" s="56"/>
    </row>
    <row r="533" spans="2:2" ht="17.149999999999999" customHeight="1" x14ac:dyDescent="0.2">
      <c r="B533" s="56"/>
    </row>
    <row r="534" spans="2:2" ht="17.149999999999999" customHeight="1" x14ac:dyDescent="0.2">
      <c r="B534" s="56"/>
    </row>
    <row r="535" spans="2:2" ht="17.149999999999999" customHeight="1" x14ac:dyDescent="0.2">
      <c r="B535" s="56"/>
    </row>
    <row r="536" spans="2:2" ht="17.149999999999999" customHeight="1" x14ac:dyDescent="0.2">
      <c r="B536" s="56"/>
    </row>
    <row r="537" spans="2:2" ht="17.149999999999999" customHeight="1" x14ac:dyDescent="0.2">
      <c r="B537" s="56"/>
    </row>
    <row r="538" spans="2:2" ht="17.149999999999999" customHeight="1" x14ac:dyDescent="0.2">
      <c r="B538" s="56"/>
    </row>
    <row r="539" spans="2:2" ht="17.149999999999999" customHeight="1" x14ac:dyDescent="0.2">
      <c r="B539" s="56"/>
    </row>
    <row r="540" spans="2:2" ht="17.149999999999999" customHeight="1" x14ac:dyDescent="0.2">
      <c r="B540" s="56"/>
    </row>
    <row r="541" spans="2:2" ht="17.149999999999999" customHeight="1" x14ac:dyDescent="0.2">
      <c r="B541" s="56"/>
    </row>
    <row r="542" spans="2:2" ht="17.149999999999999" customHeight="1" x14ac:dyDescent="0.2">
      <c r="B542" s="56"/>
    </row>
    <row r="543" spans="2:2" ht="17.149999999999999" customHeight="1" x14ac:dyDescent="0.2">
      <c r="B543" s="56"/>
    </row>
    <row r="544" spans="2:2" ht="17.149999999999999" customHeight="1" x14ac:dyDescent="0.2">
      <c r="B544" s="56"/>
    </row>
    <row r="545" spans="2:2" ht="17.149999999999999" customHeight="1" x14ac:dyDescent="0.2">
      <c r="B545" s="56"/>
    </row>
    <row r="546" spans="2:2" ht="17.149999999999999" customHeight="1" x14ac:dyDescent="0.2">
      <c r="B546" s="56"/>
    </row>
    <row r="547" spans="2:2" ht="17.149999999999999" customHeight="1" x14ac:dyDescent="0.2">
      <c r="B547" s="56"/>
    </row>
    <row r="548" spans="2:2" ht="17.149999999999999" customHeight="1" x14ac:dyDescent="0.2">
      <c r="B548" s="56"/>
    </row>
    <row r="549" spans="2:2" ht="17.149999999999999" customHeight="1" x14ac:dyDescent="0.2">
      <c r="B549" s="56"/>
    </row>
    <row r="550" spans="2:2" ht="17.149999999999999" customHeight="1" x14ac:dyDescent="0.2">
      <c r="B550" s="56"/>
    </row>
    <row r="551" spans="2:2" ht="17.149999999999999" customHeight="1" x14ac:dyDescent="0.2">
      <c r="B551" s="56"/>
    </row>
    <row r="552" spans="2:2" ht="17.149999999999999" customHeight="1" x14ac:dyDescent="0.2">
      <c r="B552" s="56"/>
    </row>
    <row r="553" spans="2:2" ht="17.149999999999999" customHeight="1" x14ac:dyDescent="0.2">
      <c r="B553" s="56"/>
    </row>
    <row r="554" spans="2:2" ht="17.149999999999999" customHeight="1" x14ac:dyDescent="0.2">
      <c r="B554" s="56"/>
    </row>
    <row r="555" spans="2:2" ht="17.149999999999999" customHeight="1" x14ac:dyDescent="0.2">
      <c r="B555" s="56"/>
    </row>
    <row r="556" spans="2:2" ht="17.149999999999999" customHeight="1" x14ac:dyDescent="0.2">
      <c r="B556" s="56"/>
    </row>
    <row r="557" spans="2:2" ht="17.149999999999999" customHeight="1" x14ac:dyDescent="0.2">
      <c r="B557" s="56"/>
    </row>
    <row r="558" spans="2:2" ht="17.149999999999999" customHeight="1" x14ac:dyDescent="0.2">
      <c r="B558" s="56"/>
    </row>
    <row r="559" spans="2:2" ht="17.149999999999999" customHeight="1" x14ac:dyDescent="0.2">
      <c r="B559" s="56"/>
    </row>
    <row r="560" spans="2:2" ht="17.149999999999999" customHeight="1" x14ac:dyDescent="0.2">
      <c r="B560" s="56"/>
    </row>
    <row r="561" spans="2:2" ht="17.149999999999999" customHeight="1" x14ac:dyDescent="0.2">
      <c r="B561" s="56"/>
    </row>
    <row r="562" spans="2:2" ht="17.149999999999999" customHeight="1" x14ac:dyDescent="0.2">
      <c r="B562" s="56"/>
    </row>
    <row r="563" spans="2:2" ht="17.149999999999999" customHeight="1" x14ac:dyDescent="0.2">
      <c r="B563" s="56"/>
    </row>
    <row r="564" spans="2:2" ht="17.149999999999999" customHeight="1" x14ac:dyDescent="0.2">
      <c r="B564" s="56"/>
    </row>
    <row r="565" spans="2:2" ht="17.149999999999999" customHeight="1" x14ac:dyDescent="0.2">
      <c r="B565" s="56"/>
    </row>
    <row r="566" spans="2:2" ht="17.149999999999999" customHeight="1" x14ac:dyDescent="0.2">
      <c r="B566" s="56"/>
    </row>
    <row r="567" spans="2:2" ht="17.149999999999999" customHeight="1" x14ac:dyDescent="0.2">
      <c r="B567" s="56"/>
    </row>
    <row r="568" spans="2:2" ht="17.149999999999999" customHeight="1" x14ac:dyDescent="0.2">
      <c r="B568" s="56"/>
    </row>
    <row r="569" spans="2:2" ht="17.149999999999999" customHeight="1" x14ac:dyDescent="0.2">
      <c r="B569" s="56"/>
    </row>
    <row r="570" spans="2:2" ht="17.149999999999999" customHeight="1" x14ac:dyDescent="0.2">
      <c r="B570" s="56"/>
    </row>
    <row r="571" spans="2:2" ht="17.149999999999999" customHeight="1" x14ac:dyDescent="0.2">
      <c r="B571" s="56"/>
    </row>
    <row r="572" spans="2:2" ht="17.149999999999999" customHeight="1" x14ac:dyDescent="0.2">
      <c r="B572" s="56"/>
    </row>
    <row r="573" spans="2:2" ht="17.149999999999999" customHeight="1" x14ac:dyDescent="0.2">
      <c r="B573" s="56"/>
    </row>
    <row r="574" spans="2:2" ht="17.149999999999999" customHeight="1" x14ac:dyDescent="0.2">
      <c r="B574" s="56"/>
    </row>
    <row r="575" spans="2:2" ht="17.149999999999999" customHeight="1" x14ac:dyDescent="0.2">
      <c r="B575" s="56"/>
    </row>
    <row r="576" spans="2:2" ht="17.149999999999999" customHeight="1" x14ac:dyDescent="0.2">
      <c r="B576" s="56"/>
    </row>
    <row r="577" spans="2:2" ht="17.149999999999999" customHeight="1" x14ac:dyDescent="0.2">
      <c r="B577" s="56"/>
    </row>
    <row r="578" spans="2:2" ht="17.149999999999999" customHeight="1" x14ac:dyDescent="0.2">
      <c r="B578" s="56"/>
    </row>
    <row r="579" spans="2:2" ht="17.149999999999999" customHeight="1" x14ac:dyDescent="0.2">
      <c r="B579" s="56"/>
    </row>
    <row r="580" spans="2:2" ht="17.149999999999999" customHeight="1" x14ac:dyDescent="0.2">
      <c r="B580" s="56"/>
    </row>
    <row r="581" spans="2:2" ht="17.149999999999999" customHeight="1" x14ac:dyDescent="0.2">
      <c r="B581" s="56"/>
    </row>
    <row r="582" spans="2:2" ht="17.149999999999999" customHeight="1" x14ac:dyDescent="0.2">
      <c r="B582" s="56"/>
    </row>
    <row r="583" spans="2:2" ht="17.149999999999999" customHeight="1" x14ac:dyDescent="0.2">
      <c r="B583" s="56"/>
    </row>
    <row r="584" spans="2:2" ht="17.149999999999999" customHeight="1" x14ac:dyDescent="0.2">
      <c r="B584" s="56"/>
    </row>
    <row r="585" spans="2:2" ht="17.149999999999999" customHeight="1" x14ac:dyDescent="0.2">
      <c r="B585" s="56"/>
    </row>
    <row r="586" spans="2:2" ht="17.149999999999999" customHeight="1" x14ac:dyDescent="0.2">
      <c r="B586" s="56"/>
    </row>
    <row r="587" spans="2:2" ht="17.149999999999999" customHeight="1" x14ac:dyDescent="0.2">
      <c r="B587" s="56"/>
    </row>
    <row r="588" spans="2:2" ht="17.149999999999999" customHeight="1" x14ac:dyDescent="0.2">
      <c r="B588" s="56"/>
    </row>
    <row r="589" spans="2:2" ht="17.149999999999999" customHeight="1" x14ac:dyDescent="0.2">
      <c r="B589" s="56"/>
    </row>
    <row r="590" spans="2:2" ht="17.149999999999999" customHeight="1" x14ac:dyDescent="0.2">
      <c r="B590" s="56"/>
    </row>
    <row r="591" spans="2:2" ht="17.149999999999999" customHeight="1" x14ac:dyDescent="0.2">
      <c r="B591" s="56"/>
    </row>
    <row r="592" spans="2:2" ht="17.149999999999999" customHeight="1" x14ac:dyDescent="0.2">
      <c r="B592" s="56"/>
    </row>
    <row r="593" spans="2:2" ht="17.149999999999999" customHeight="1" x14ac:dyDescent="0.2">
      <c r="B593" s="56"/>
    </row>
    <row r="594" spans="2:2" ht="17.149999999999999" customHeight="1" x14ac:dyDescent="0.2">
      <c r="B594" s="56"/>
    </row>
    <row r="595" spans="2:2" ht="17.149999999999999" customHeight="1" x14ac:dyDescent="0.2">
      <c r="B595" s="56"/>
    </row>
    <row r="596" spans="2:2" ht="17.149999999999999" customHeight="1" x14ac:dyDescent="0.2">
      <c r="B596" s="56"/>
    </row>
    <row r="597" spans="2:2" ht="17.149999999999999" customHeight="1" x14ac:dyDescent="0.2">
      <c r="B597" s="56"/>
    </row>
    <row r="598" spans="2:2" ht="17.149999999999999" customHeight="1" x14ac:dyDescent="0.2">
      <c r="B598" s="56"/>
    </row>
    <row r="599" spans="2:2" ht="17.149999999999999" customHeight="1" x14ac:dyDescent="0.2">
      <c r="B599" s="56"/>
    </row>
    <row r="600" spans="2:2" ht="17.149999999999999" customHeight="1" x14ac:dyDescent="0.2">
      <c r="B600" s="56"/>
    </row>
    <row r="601" spans="2:2" ht="17.149999999999999" customHeight="1" x14ac:dyDescent="0.2">
      <c r="B601" s="56"/>
    </row>
    <row r="602" spans="2:2" ht="17.149999999999999" customHeight="1" x14ac:dyDescent="0.2">
      <c r="B602" s="56"/>
    </row>
    <row r="603" spans="2:2" ht="17.149999999999999" customHeight="1" x14ac:dyDescent="0.2">
      <c r="B603" s="56"/>
    </row>
    <row r="604" spans="2:2" ht="17.149999999999999" customHeight="1" x14ac:dyDescent="0.2">
      <c r="B604" s="56"/>
    </row>
    <row r="605" spans="2:2" ht="17.149999999999999" customHeight="1" x14ac:dyDescent="0.2">
      <c r="B605" s="56"/>
    </row>
    <row r="606" spans="2:2" ht="17.149999999999999" customHeight="1" x14ac:dyDescent="0.2">
      <c r="B606" s="56"/>
    </row>
    <row r="607" spans="2:2" ht="17.149999999999999" customHeight="1" x14ac:dyDescent="0.2">
      <c r="B607" s="56"/>
    </row>
    <row r="608" spans="2:2" ht="17.149999999999999" customHeight="1" x14ac:dyDescent="0.2">
      <c r="B608" s="56"/>
    </row>
    <row r="609" spans="2:2" ht="17.149999999999999" customHeight="1" x14ac:dyDescent="0.2">
      <c r="B609" s="56"/>
    </row>
    <row r="610" spans="2:2" ht="17.149999999999999" customHeight="1" x14ac:dyDescent="0.2">
      <c r="B610" s="56"/>
    </row>
    <row r="611" spans="2:2" ht="17.149999999999999" customHeight="1" x14ac:dyDescent="0.2">
      <c r="B611" s="56"/>
    </row>
    <row r="612" spans="2:2" ht="17.149999999999999" customHeight="1" x14ac:dyDescent="0.2">
      <c r="B612" s="56"/>
    </row>
    <row r="613" spans="2:2" ht="17.149999999999999" customHeight="1" x14ac:dyDescent="0.2">
      <c r="B613" s="56"/>
    </row>
    <row r="614" spans="2:2" ht="17.149999999999999" customHeight="1" x14ac:dyDescent="0.2">
      <c r="B614" s="56"/>
    </row>
    <row r="615" spans="2:2" ht="17.149999999999999" customHeight="1" x14ac:dyDescent="0.2">
      <c r="B615" s="56"/>
    </row>
    <row r="616" spans="2:2" ht="17.149999999999999" customHeight="1" x14ac:dyDescent="0.2">
      <c r="B616" s="56"/>
    </row>
    <row r="617" spans="2:2" ht="17.149999999999999" customHeight="1" x14ac:dyDescent="0.2">
      <c r="B617" s="56"/>
    </row>
    <row r="618" spans="2:2" ht="17.149999999999999" customHeight="1" x14ac:dyDescent="0.2">
      <c r="B618" s="56"/>
    </row>
    <row r="619" spans="2:2" ht="17.149999999999999" customHeight="1" x14ac:dyDescent="0.2">
      <c r="B619" s="56"/>
    </row>
    <row r="620" spans="2:2" ht="17.149999999999999" customHeight="1" x14ac:dyDescent="0.2">
      <c r="B620" s="56"/>
    </row>
    <row r="621" spans="2:2" ht="17.149999999999999" customHeight="1" x14ac:dyDescent="0.2">
      <c r="B621" s="56"/>
    </row>
    <row r="622" spans="2:2" ht="17.149999999999999" customHeight="1" x14ac:dyDescent="0.2">
      <c r="B622" s="56"/>
    </row>
    <row r="623" spans="2:2" ht="17.149999999999999" customHeight="1" x14ac:dyDescent="0.2">
      <c r="B623" s="56"/>
    </row>
    <row r="624" spans="2:2" ht="17.149999999999999" customHeight="1" x14ac:dyDescent="0.2">
      <c r="B624" s="56"/>
    </row>
    <row r="625" spans="2:2" ht="17.149999999999999" customHeight="1" x14ac:dyDescent="0.2">
      <c r="B625" s="56"/>
    </row>
    <row r="626" spans="2:2" ht="17.149999999999999" customHeight="1" x14ac:dyDescent="0.2">
      <c r="B626" s="56"/>
    </row>
    <row r="627" spans="2:2" ht="17.149999999999999" customHeight="1" x14ac:dyDescent="0.2">
      <c r="B627" s="56"/>
    </row>
    <row r="628" spans="2:2" ht="17.149999999999999" customHeight="1" x14ac:dyDescent="0.2">
      <c r="B628" s="56"/>
    </row>
    <row r="629" spans="2:2" ht="17.149999999999999" customHeight="1" x14ac:dyDescent="0.2">
      <c r="B629" s="56"/>
    </row>
    <row r="630" spans="2:2" ht="17.149999999999999" customHeight="1" x14ac:dyDescent="0.2">
      <c r="B630" s="56"/>
    </row>
    <row r="631" spans="2:2" ht="17.149999999999999" customHeight="1" x14ac:dyDescent="0.2">
      <c r="B631" s="56"/>
    </row>
    <row r="632" spans="2:2" ht="17.149999999999999" customHeight="1" x14ac:dyDescent="0.2">
      <c r="B632" s="56"/>
    </row>
    <row r="633" spans="2:2" ht="17.149999999999999" customHeight="1" x14ac:dyDescent="0.2">
      <c r="B633" s="56"/>
    </row>
    <row r="634" spans="2:2" ht="17.149999999999999" customHeight="1" x14ac:dyDescent="0.2">
      <c r="B634" s="56"/>
    </row>
    <row r="635" spans="2:2" ht="17.149999999999999" customHeight="1" x14ac:dyDescent="0.2">
      <c r="B635" s="56"/>
    </row>
    <row r="636" spans="2:2" ht="17.149999999999999" customHeight="1" x14ac:dyDescent="0.2">
      <c r="B636" s="56"/>
    </row>
    <row r="637" spans="2:2" ht="17.149999999999999" customHeight="1" x14ac:dyDescent="0.2">
      <c r="B637" s="56"/>
    </row>
    <row r="638" spans="2:2" ht="17.149999999999999" customHeight="1" x14ac:dyDescent="0.2">
      <c r="B638" s="56"/>
    </row>
    <row r="639" spans="2:2" ht="17.149999999999999" customHeight="1" x14ac:dyDescent="0.2">
      <c r="B639" s="56"/>
    </row>
    <row r="640" spans="2:2" ht="17.149999999999999" customHeight="1" x14ac:dyDescent="0.2">
      <c r="B640" s="56"/>
    </row>
    <row r="641" spans="2:2" ht="17.149999999999999" customHeight="1" x14ac:dyDescent="0.2">
      <c r="B641" s="56"/>
    </row>
    <row r="642" spans="2:2" ht="17.149999999999999" customHeight="1" x14ac:dyDescent="0.2">
      <c r="B642" s="56"/>
    </row>
    <row r="643" spans="2:2" ht="17.149999999999999" customHeight="1" x14ac:dyDescent="0.2">
      <c r="B643" s="56"/>
    </row>
    <row r="644" spans="2:2" ht="17.149999999999999" customHeight="1" x14ac:dyDescent="0.2">
      <c r="B644" s="56"/>
    </row>
    <row r="645" spans="2:2" ht="17.149999999999999" customHeight="1" x14ac:dyDescent="0.2">
      <c r="B645" s="56"/>
    </row>
    <row r="646" spans="2:2" ht="17.149999999999999" customHeight="1" x14ac:dyDescent="0.2">
      <c r="B646" s="56"/>
    </row>
    <row r="647" spans="2:2" ht="17.149999999999999" customHeight="1" x14ac:dyDescent="0.2">
      <c r="B647" s="56"/>
    </row>
    <row r="648" spans="2:2" ht="17.149999999999999" customHeight="1" x14ac:dyDescent="0.2">
      <c r="B648" s="56"/>
    </row>
    <row r="649" spans="2:2" ht="17.149999999999999" customHeight="1" x14ac:dyDescent="0.2">
      <c r="B649" s="56"/>
    </row>
    <row r="650" spans="2:2" ht="17.149999999999999" customHeight="1" x14ac:dyDescent="0.2">
      <c r="B650" s="56"/>
    </row>
    <row r="651" spans="2:2" ht="17.149999999999999" customHeight="1" x14ac:dyDescent="0.2">
      <c r="B651" s="56"/>
    </row>
    <row r="652" spans="2:2" ht="17.149999999999999" customHeight="1" x14ac:dyDescent="0.2">
      <c r="B652" s="56"/>
    </row>
    <row r="653" spans="2:2" ht="17.149999999999999" customHeight="1" x14ac:dyDescent="0.2">
      <c r="B653" s="56"/>
    </row>
    <row r="654" spans="2:2" ht="17.149999999999999" customHeight="1" x14ac:dyDescent="0.2">
      <c r="B654" s="56"/>
    </row>
    <row r="655" spans="2:2" ht="17.149999999999999" customHeight="1" x14ac:dyDescent="0.2">
      <c r="B655" s="56"/>
    </row>
    <row r="656" spans="2:2" ht="17.149999999999999" customHeight="1" x14ac:dyDescent="0.2">
      <c r="B656" s="56"/>
    </row>
    <row r="657" spans="2:2" ht="17.149999999999999" customHeight="1" x14ac:dyDescent="0.2">
      <c r="B657" s="56"/>
    </row>
    <row r="658" spans="2:2" ht="17.149999999999999" customHeight="1" x14ac:dyDescent="0.2">
      <c r="B658" s="56"/>
    </row>
    <row r="659" spans="2:2" ht="17.149999999999999" customHeight="1" x14ac:dyDescent="0.2">
      <c r="B659" s="56"/>
    </row>
    <row r="660" spans="2:2" ht="17.149999999999999" customHeight="1" x14ac:dyDescent="0.2">
      <c r="B660" s="56"/>
    </row>
    <row r="661" spans="2:2" ht="17.149999999999999" customHeight="1" x14ac:dyDescent="0.2">
      <c r="B661" s="56"/>
    </row>
    <row r="662" spans="2:2" ht="17.149999999999999" customHeight="1" x14ac:dyDescent="0.2">
      <c r="B662" s="56"/>
    </row>
    <row r="663" spans="2:2" ht="17.149999999999999" customHeight="1" x14ac:dyDescent="0.2">
      <c r="B663" s="56"/>
    </row>
    <row r="664" spans="2:2" ht="17.149999999999999" customHeight="1" x14ac:dyDescent="0.2">
      <c r="B664" s="56"/>
    </row>
    <row r="665" spans="2:2" ht="17.149999999999999" customHeight="1" x14ac:dyDescent="0.2">
      <c r="B665" s="56"/>
    </row>
    <row r="666" spans="2:2" ht="17.149999999999999" customHeight="1" x14ac:dyDescent="0.2">
      <c r="B666" s="56"/>
    </row>
    <row r="667" spans="2:2" ht="17.149999999999999" customHeight="1" x14ac:dyDescent="0.2">
      <c r="B667" s="56"/>
    </row>
    <row r="668" spans="2:2" ht="17.149999999999999" customHeight="1" x14ac:dyDescent="0.2">
      <c r="B668" s="56"/>
    </row>
    <row r="669" spans="2:2" ht="17.149999999999999" customHeight="1" x14ac:dyDescent="0.2">
      <c r="B669" s="56"/>
    </row>
    <row r="670" spans="2:2" ht="17.149999999999999" customHeight="1" x14ac:dyDescent="0.2">
      <c r="B670" s="56"/>
    </row>
    <row r="671" spans="2:2" ht="17.149999999999999" customHeight="1" x14ac:dyDescent="0.2">
      <c r="B671" s="56"/>
    </row>
    <row r="672" spans="2:2" ht="17.149999999999999" customHeight="1" x14ac:dyDescent="0.2">
      <c r="B672" s="56"/>
    </row>
    <row r="673" spans="2:2" ht="17.149999999999999" customHeight="1" x14ac:dyDescent="0.2">
      <c r="B673" s="56"/>
    </row>
    <row r="674" spans="2:2" ht="17.149999999999999" customHeight="1" x14ac:dyDescent="0.2">
      <c r="B674" s="56"/>
    </row>
    <row r="675" spans="2:2" ht="17.149999999999999" customHeight="1" x14ac:dyDescent="0.2">
      <c r="B675" s="56"/>
    </row>
    <row r="676" spans="2:2" ht="17.149999999999999" customHeight="1" x14ac:dyDescent="0.2">
      <c r="B676" s="56"/>
    </row>
    <row r="677" spans="2:2" ht="17.149999999999999" customHeight="1" x14ac:dyDescent="0.2">
      <c r="B677" s="56"/>
    </row>
    <row r="678" spans="2:2" ht="17.149999999999999" customHeight="1" x14ac:dyDescent="0.2">
      <c r="B678" s="56"/>
    </row>
    <row r="679" spans="2:2" ht="17.149999999999999" customHeight="1" x14ac:dyDescent="0.2">
      <c r="B679" s="56"/>
    </row>
    <row r="680" spans="2:2" ht="17.149999999999999" customHeight="1" x14ac:dyDescent="0.2">
      <c r="B680" s="56"/>
    </row>
    <row r="681" spans="2:2" ht="17.149999999999999" customHeight="1" x14ac:dyDescent="0.2">
      <c r="B681" s="56"/>
    </row>
    <row r="682" spans="2:2" ht="17.149999999999999" customHeight="1" x14ac:dyDescent="0.2">
      <c r="B682" s="56"/>
    </row>
    <row r="683" spans="2:2" ht="17.149999999999999" customHeight="1" x14ac:dyDescent="0.2">
      <c r="B683" s="56"/>
    </row>
    <row r="684" spans="2:2" ht="17.149999999999999" customHeight="1" x14ac:dyDescent="0.2">
      <c r="B684" s="56"/>
    </row>
    <row r="685" spans="2:2" ht="17.149999999999999" customHeight="1" x14ac:dyDescent="0.2">
      <c r="B685" s="56"/>
    </row>
    <row r="686" spans="2:2" ht="17.149999999999999" customHeight="1" x14ac:dyDescent="0.2">
      <c r="B686" s="56"/>
    </row>
    <row r="687" spans="2:2" ht="17.149999999999999" customHeight="1" x14ac:dyDescent="0.2">
      <c r="B687" s="56"/>
    </row>
    <row r="688" spans="2:2" ht="17.149999999999999" customHeight="1" x14ac:dyDescent="0.2">
      <c r="B688" s="56"/>
    </row>
    <row r="689" spans="2:2" ht="17.149999999999999" customHeight="1" x14ac:dyDescent="0.2">
      <c r="B689" s="56"/>
    </row>
    <row r="690" spans="2:2" ht="17.149999999999999" customHeight="1" x14ac:dyDescent="0.2">
      <c r="B690" s="56"/>
    </row>
    <row r="691" spans="2:2" ht="17.149999999999999" customHeight="1" x14ac:dyDescent="0.2">
      <c r="B691" s="56"/>
    </row>
    <row r="692" spans="2:2" ht="17.149999999999999" customHeight="1" x14ac:dyDescent="0.2">
      <c r="B692" s="56"/>
    </row>
    <row r="693" spans="2:2" ht="17.149999999999999" customHeight="1" x14ac:dyDescent="0.2">
      <c r="B693" s="56"/>
    </row>
    <row r="694" spans="2:2" ht="17.149999999999999" customHeight="1" x14ac:dyDescent="0.2">
      <c r="B694" s="56"/>
    </row>
    <row r="695" spans="2:2" ht="17.149999999999999" customHeight="1" x14ac:dyDescent="0.2">
      <c r="B695" s="56"/>
    </row>
    <row r="696" spans="2:2" ht="17.149999999999999" customHeight="1" x14ac:dyDescent="0.2">
      <c r="B696" s="56"/>
    </row>
    <row r="697" spans="2:2" ht="17.149999999999999" customHeight="1" x14ac:dyDescent="0.2">
      <c r="B697" s="56"/>
    </row>
    <row r="698" spans="2:2" ht="17.149999999999999" customHeight="1" x14ac:dyDescent="0.2">
      <c r="B698" s="56"/>
    </row>
    <row r="699" spans="2:2" ht="17.149999999999999" customHeight="1" x14ac:dyDescent="0.2">
      <c r="B699" s="56"/>
    </row>
    <row r="700" spans="2:2" ht="17.149999999999999" customHeight="1" x14ac:dyDescent="0.2">
      <c r="B700" s="56"/>
    </row>
    <row r="701" spans="2:2" ht="17.149999999999999" customHeight="1" x14ac:dyDescent="0.2">
      <c r="B701" s="56"/>
    </row>
    <row r="702" spans="2:2" ht="17.149999999999999" customHeight="1" x14ac:dyDescent="0.2">
      <c r="B702" s="56"/>
    </row>
    <row r="703" spans="2:2" ht="17.149999999999999" customHeight="1" x14ac:dyDescent="0.2">
      <c r="B703" s="56"/>
    </row>
    <row r="704" spans="2:2" ht="17.149999999999999" customHeight="1" x14ac:dyDescent="0.2">
      <c r="B704" s="56"/>
    </row>
    <row r="705" spans="2:2" ht="17.149999999999999" customHeight="1" x14ac:dyDescent="0.2">
      <c r="B705" s="56"/>
    </row>
    <row r="706" spans="2:2" ht="17.149999999999999" customHeight="1" x14ac:dyDescent="0.2">
      <c r="B706" s="56"/>
    </row>
    <row r="707" spans="2:2" ht="17.149999999999999" customHeight="1" x14ac:dyDescent="0.2">
      <c r="B707" s="56"/>
    </row>
    <row r="708" spans="2:2" ht="17.149999999999999" customHeight="1" x14ac:dyDescent="0.2">
      <c r="B708" s="56"/>
    </row>
    <row r="709" spans="2:2" ht="17.149999999999999" customHeight="1" x14ac:dyDescent="0.2">
      <c r="B709" s="56"/>
    </row>
    <row r="710" spans="2:2" ht="17.149999999999999" customHeight="1" x14ac:dyDescent="0.2">
      <c r="B710" s="56"/>
    </row>
    <row r="711" spans="2:2" ht="17.149999999999999" customHeight="1" x14ac:dyDescent="0.2">
      <c r="B711" s="56"/>
    </row>
    <row r="712" spans="2:2" ht="17.149999999999999" customHeight="1" x14ac:dyDescent="0.2">
      <c r="B712" s="56"/>
    </row>
    <row r="713" spans="2:2" ht="17.149999999999999" customHeight="1" x14ac:dyDescent="0.2">
      <c r="B713" s="56"/>
    </row>
    <row r="714" spans="2:2" ht="17.149999999999999" customHeight="1" x14ac:dyDescent="0.2">
      <c r="B714" s="56"/>
    </row>
    <row r="715" spans="2:2" ht="17.149999999999999" customHeight="1" x14ac:dyDescent="0.2">
      <c r="B715" s="56"/>
    </row>
    <row r="716" spans="2:2" ht="17.149999999999999" customHeight="1" x14ac:dyDescent="0.2">
      <c r="B716" s="56"/>
    </row>
    <row r="717" spans="2:2" ht="17.149999999999999" customHeight="1" x14ac:dyDescent="0.2">
      <c r="B717" s="56"/>
    </row>
    <row r="718" spans="2:2" ht="17.149999999999999" customHeight="1" x14ac:dyDescent="0.2">
      <c r="B718" s="56"/>
    </row>
    <row r="719" spans="2:2" ht="17.149999999999999" customHeight="1" x14ac:dyDescent="0.2">
      <c r="B719" s="56"/>
    </row>
    <row r="720" spans="2:2" ht="17.149999999999999" customHeight="1" x14ac:dyDescent="0.2">
      <c r="B720" s="56"/>
    </row>
    <row r="721" spans="2:2" ht="17.149999999999999" customHeight="1" x14ac:dyDescent="0.2">
      <c r="B721" s="56"/>
    </row>
    <row r="722" spans="2:2" ht="17.149999999999999" customHeight="1" x14ac:dyDescent="0.2">
      <c r="B722" s="56"/>
    </row>
    <row r="723" spans="2:2" ht="17.149999999999999" customHeight="1" x14ac:dyDescent="0.2">
      <c r="B723" s="56"/>
    </row>
    <row r="724" spans="2:2" ht="17.149999999999999" customHeight="1" x14ac:dyDescent="0.2">
      <c r="B724" s="56"/>
    </row>
    <row r="725" spans="2:2" ht="17.149999999999999" customHeight="1" x14ac:dyDescent="0.2">
      <c r="B725" s="56"/>
    </row>
    <row r="726" spans="2:2" ht="17.149999999999999" customHeight="1" x14ac:dyDescent="0.2">
      <c r="B726" s="56"/>
    </row>
    <row r="727" spans="2:2" ht="17.149999999999999" customHeight="1" x14ac:dyDescent="0.2">
      <c r="B727" s="56"/>
    </row>
    <row r="728" spans="2:2" ht="17.149999999999999" customHeight="1" x14ac:dyDescent="0.2">
      <c r="B728" s="56"/>
    </row>
    <row r="729" spans="2:2" ht="17.149999999999999" customHeight="1" x14ac:dyDescent="0.2">
      <c r="B729" s="56"/>
    </row>
    <row r="730" spans="2:2" ht="17.149999999999999" customHeight="1" x14ac:dyDescent="0.2">
      <c r="B730" s="56"/>
    </row>
    <row r="731" spans="2:2" ht="17.149999999999999" customHeight="1" x14ac:dyDescent="0.2">
      <c r="B731" s="56"/>
    </row>
    <row r="732" spans="2:2" ht="17.149999999999999" customHeight="1" x14ac:dyDescent="0.2">
      <c r="B732" s="56"/>
    </row>
    <row r="733" spans="2:2" ht="17.149999999999999" customHeight="1" x14ac:dyDescent="0.2">
      <c r="B733" s="56"/>
    </row>
    <row r="734" spans="2:2" ht="17.149999999999999" customHeight="1" x14ac:dyDescent="0.2">
      <c r="B734" s="56"/>
    </row>
    <row r="735" spans="2:2" ht="17.149999999999999" customHeight="1" x14ac:dyDescent="0.2">
      <c r="B735" s="56"/>
    </row>
    <row r="736" spans="2:2" ht="17.149999999999999" customHeight="1" x14ac:dyDescent="0.2">
      <c r="B736" s="56"/>
    </row>
    <row r="737" spans="2:2" ht="17.149999999999999" customHeight="1" x14ac:dyDescent="0.2">
      <c r="B737" s="56"/>
    </row>
    <row r="738" spans="2:2" ht="17.149999999999999" customHeight="1" x14ac:dyDescent="0.2">
      <c r="B738" s="56"/>
    </row>
    <row r="739" spans="2:2" ht="17.149999999999999" customHeight="1" x14ac:dyDescent="0.2">
      <c r="B739" s="56"/>
    </row>
    <row r="740" spans="2:2" ht="17.149999999999999" customHeight="1" x14ac:dyDescent="0.2">
      <c r="B740" s="56"/>
    </row>
    <row r="741" spans="2:2" ht="17.149999999999999" customHeight="1" x14ac:dyDescent="0.2">
      <c r="B741" s="56"/>
    </row>
    <row r="742" spans="2:2" ht="17.149999999999999" customHeight="1" x14ac:dyDescent="0.2">
      <c r="B742" s="56"/>
    </row>
    <row r="743" spans="2:2" ht="17.149999999999999" customHeight="1" x14ac:dyDescent="0.2">
      <c r="B743" s="56"/>
    </row>
    <row r="744" spans="2:2" ht="17.149999999999999" customHeight="1" x14ac:dyDescent="0.2">
      <c r="B744" s="56"/>
    </row>
    <row r="745" spans="2:2" ht="17.149999999999999" customHeight="1" x14ac:dyDescent="0.2">
      <c r="B745" s="56"/>
    </row>
    <row r="746" spans="2:2" ht="17.149999999999999" customHeight="1" x14ac:dyDescent="0.2">
      <c r="B746" s="56"/>
    </row>
    <row r="747" spans="2:2" ht="17.149999999999999" customHeight="1" x14ac:dyDescent="0.2">
      <c r="B747" s="56"/>
    </row>
    <row r="748" spans="2:2" ht="17.149999999999999" customHeight="1" x14ac:dyDescent="0.2">
      <c r="B748" s="56"/>
    </row>
    <row r="749" spans="2:2" ht="17.149999999999999" customHeight="1" x14ac:dyDescent="0.2">
      <c r="B749" s="56"/>
    </row>
    <row r="750" spans="2:2" ht="17.149999999999999" customHeight="1" x14ac:dyDescent="0.2">
      <c r="B750" s="56"/>
    </row>
    <row r="751" spans="2:2" ht="17.149999999999999" customHeight="1" x14ac:dyDescent="0.2">
      <c r="B751" s="56"/>
    </row>
    <row r="752" spans="2:2" ht="17.149999999999999" customHeight="1" x14ac:dyDescent="0.2">
      <c r="B752" s="56"/>
    </row>
    <row r="753" spans="2:2" ht="17.149999999999999" customHeight="1" x14ac:dyDescent="0.2">
      <c r="B753" s="56"/>
    </row>
    <row r="754" spans="2:2" ht="17.149999999999999" customHeight="1" x14ac:dyDescent="0.2">
      <c r="B754" s="56"/>
    </row>
    <row r="755" spans="2:2" ht="17.149999999999999" customHeight="1" x14ac:dyDescent="0.2">
      <c r="B755" s="56"/>
    </row>
    <row r="756" spans="2:2" ht="17.149999999999999" customHeight="1" x14ac:dyDescent="0.2">
      <c r="B756" s="56"/>
    </row>
    <row r="757" spans="2:2" ht="17.149999999999999" customHeight="1" x14ac:dyDescent="0.2">
      <c r="B757" s="56"/>
    </row>
    <row r="758" spans="2:2" ht="17.149999999999999" customHeight="1" x14ac:dyDescent="0.2">
      <c r="B758" s="56"/>
    </row>
    <row r="759" spans="2:2" ht="17.149999999999999" customHeight="1" x14ac:dyDescent="0.2">
      <c r="B759" s="56"/>
    </row>
    <row r="760" spans="2:2" ht="17.149999999999999" customHeight="1" x14ac:dyDescent="0.2">
      <c r="B760" s="56"/>
    </row>
    <row r="761" spans="2:2" ht="17.149999999999999" customHeight="1" x14ac:dyDescent="0.2">
      <c r="B761" s="56"/>
    </row>
    <row r="762" spans="2:2" ht="17.149999999999999" customHeight="1" x14ac:dyDescent="0.2">
      <c r="B762" s="56"/>
    </row>
    <row r="763" spans="2:2" ht="17.149999999999999" customHeight="1" x14ac:dyDescent="0.2">
      <c r="B763" s="56"/>
    </row>
    <row r="764" spans="2:2" ht="17.149999999999999" customHeight="1" x14ac:dyDescent="0.2">
      <c r="B764" s="56"/>
    </row>
    <row r="765" spans="2:2" ht="17.149999999999999" customHeight="1" x14ac:dyDescent="0.2">
      <c r="B765" s="56"/>
    </row>
    <row r="766" spans="2:2" ht="17.149999999999999" customHeight="1" x14ac:dyDescent="0.2">
      <c r="B766" s="56"/>
    </row>
    <row r="767" spans="2:2" ht="17.149999999999999" customHeight="1" x14ac:dyDescent="0.2">
      <c r="B767" s="56"/>
    </row>
    <row r="768" spans="2:2" ht="17.149999999999999" customHeight="1" x14ac:dyDescent="0.2">
      <c r="B768" s="56"/>
    </row>
    <row r="769" spans="2:2" ht="17.149999999999999" customHeight="1" x14ac:dyDescent="0.2">
      <c r="B769" s="56"/>
    </row>
    <row r="770" spans="2:2" ht="17.149999999999999" customHeight="1" x14ac:dyDescent="0.2">
      <c r="B770" s="56"/>
    </row>
    <row r="771" spans="2:2" ht="17.149999999999999" customHeight="1" x14ac:dyDescent="0.2">
      <c r="B771" s="56"/>
    </row>
    <row r="772" spans="2:2" ht="17.149999999999999" customHeight="1" x14ac:dyDescent="0.2">
      <c r="B772" s="56"/>
    </row>
    <row r="773" spans="2:2" ht="17.149999999999999" customHeight="1" x14ac:dyDescent="0.2">
      <c r="B773" s="56"/>
    </row>
    <row r="774" spans="2:2" ht="17.149999999999999" customHeight="1" x14ac:dyDescent="0.2">
      <c r="B774" s="56"/>
    </row>
    <row r="775" spans="2:2" ht="17.149999999999999" customHeight="1" x14ac:dyDescent="0.2">
      <c r="B775" s="56"/>
    </row>
    <row r="776" spans="2:2" ht="17.149999999999999" customHeight="1" x14ac:dyDescent="0.2">
      <c r="B776" s="56"/>
    </row>
    <row r="777" spans="2:2" ht="17.149999999999999" customHeight="1" x14ac:dyDescent="0.2">
      <c r="B777" s="56"/>
    </row>
    <row r="778" spans="2:2" ht="17.149999999999999" customHeight="1" x14ac:dyDescent="0.2">
      <c r="B778" s="56"/>
    </row>
    <row r="779" spans="2:2" ht="17.149999999999999" customHeight="1" x14ac:dyDescent="0.2">
      <c r="B779" s="56"/>
    </row>
    <row r="780" spans="2:2" ht="17.149999999999999" customHeight="1" x14ac:dyDescent="0.2">
      <c r="B780" s="56"/>
    </row>
    <row r="781" spans="2:2" ht="17.149999999999999" customHeight="1" x14ac:dyDescent="0.2">
      <c r="B781" s="56"/>
    </row>
    <row r="782" spans="2:2" ht="17.149999999999999" customHeight="1" x14ac:dyDescent="0.2">
      <c r="B782" s="56"/>
    </row>
    <row r="783" spans="2:2" ht="17.149999999999999" customHeight="1" x14ac:dyDescent="0.2">
      <c r="B783" s="56"/>
    </row>
    <row r="784" spans="2:2" ht="17.149999999999999" customHeight="1" x14ac:dyDescent="0.2">
      <c r="B784" s="56"/>
    </row>
    <row r="785" spans="2:2" ht="17.149999999999999" customHeight="1" x14ac:dyDescent="0.2">
      <c r="B785" s="56"/>
    </row>
    <row r="786" spans="2:2" ht="17.149999999999999" customHeight="1" x14ac:dyDescent="0.2">
      <c r="B786" s="56"/>
    </row>
    <row r="787" spans="2:2" ht="17.149999999999999" customHeight="1" x14ac:dyDescent="0.2">
      <c r="B787" s="56"/>
    </row>
    <row r="788" spans="2:2" ht="17.149999999999999" customHeight="1" x14ac:dyDescent="0.2">
      <c r="B788" s="56"/>
    </row>
    <row r="789" spans="2:2" ht="17.149999999999999" customHeight="1" x14ac:dyDescent="0.2">
      <c r="B789" s="56"/>
    </row>
    <row r="790" spans="2:2" ht="17.149999999999999" customHeight="1" x14ac:dyDescent="0.2">
      <c r="B790" s="56"/>
    </row>
    <row r="791" spans="2:2" ht="17.149999999999999" customHeight="1" x14ac:dyDescent="0.2">
      <c r="B791" s="56"/>
    </row>
    <row r="792" spans="2:2" ht="17.149999999999999" customHeight="1" x14ac:dyDescent="0.2">
      <c r="B792" s="56"/>
    </row>
    <row r="793" spans="2:2" ht="17.149999999999999" customHeight="1" x14ac:dyDescent="0.2">
      <c r="B793" s="56"/>
    </row>
    <row r="794" spans="2:2" ht="17.149999999999999" customHeight="1" x14ac:dyDescent="0.2">
      <c r="B794" s="56"/>
    </row>
    <row r="795" spans="2:2" ht="17.149999999999999" customHeight="1" x14ac:dyDescent="0.2">
      <c r="B795" s="56"/>
    </row>
    <row r="796" spans="2:2" ht="17.149999999999999" customHeight="1" x14ac:dyDescent="0.2">
      <c r="B796" s="56"/>
    </row>
    <row r="797" spans="2:2" ht="17.149999999999999" customHeight="1" x14ac:dyDescent="0.2">
      <c r="B797" s="56"/>
    </row>
    <row r="798" spans="2:2" ht="17.149999999999999" customHeight="1" x14ac:dyDescent="0.2">
      <c r="B798" s="56"/>
    </row>
    <row r="799" spans="2:2" ht="17.149999999999999" customHeight="1" x14ac:dyDescent="0.2">
      <c r="B799" s="56"/>
    </row>
    <row r="800" spans="2:2" ht="17.149999999999999" customHeight="1" x14ac:dyDescent="0.2">
      <c r="B800" s="56"/>
    </row>
    <row r="801" spans="2:2" ht="17.149999999999999" customHeight="1" x14ac:dyDescent="0.2">
      <c r="B801" s="56"/>
    </row>
    <row r="802" spans="2:2" ht="17.149999999999999" customHeight="1" x14ac:dyDescent="0.2">
      <c r="B802" s="56"/>
    </row>
    <row r="803" spans="2:2" ht="17.149999999999999" customHeight="1" x14ac:dyDescent="0.2">
      <c r="B803" s="56"/>
    </row>
    <row r="804" spans="2:2" ht="17.149999999999999" customHeight="1" x14ac:dyDescent="0.2">
      <c r="B804" s="56"/>
    </row>
    <row r="805" spans="2:2" ht="17.149999999999999" customHeight="1" x14ac:dyDescent="0.2">
      <c r="B805" s="56"/>
    </row>
    <row r="806" spans="2:2" ht="17.149999999999999" customHeight="1" x14ac:dyDescent="0.2">
      <c r="B806" s="56"/>
    </row>
    <row r="807" spans="2:2" ht="17.149999999999999" customHeight="1" x14ac:dyDescent="0.2">
      <c r="B807" s="56"/>
    </row>
    <row r="808" spans="2:2" ht="17.149999999999999" customHeight="1" x14ac:dyDescent="0.2">
      <c r="B808" s="56"/>
    </row>
    <row r="809" spans="2:2" ht="17.149999999999999" customHeight="1" x14ac:dyDescent="0.2">
      <c r="B809" s="56"/>
    </row>
    <row r="810" spans="2:2" ht="17.149999999999999" customHeight="1" x14ac:dyDescent="0.2">
      <c r="B810" s="56"/>
    </row>
    <row r="811" spans="2:2" ht="17.149999999999999" customHeight="1" x14ac:dyDescent="0.2">
      <c r="B811" s="56"/>
    </row>
    <row r="812" spans="2:2" ht="17.149999999999999" customHeight="1" x14ac:dyDescent="0.2">
      <c r="B812" s="56"/>
    </row>
    <row r="813" spans="2:2" ht="17.149999999999999" customHeight="1" x14ac:dyDescent="0.2">
      <c r="B813" s="56"/>
    </row>
    <row r="814" spans="2:2" ht="17.149999999999999" customHeight="1" x14ac:dyDescent="0.2">
      <c r="B814" s="56"/>
    </row>
    <row r="815" spans="2:2" ht="17.149999999999999" customHeight="1" x14ac:dyDescent="0.2">
      <c r="B815" s="56"/>
    </row>
    <row r="816" spans="2:2" ht="17.149999999999999" customHeight="1" x14ac:dyDescent="0.2">
      <c r="B816" s="56"/>
    </row>
    <row r="817" spans="2:2" ht="17.149999999999999" customHeight="1" x14ac:dyDescent="0.2">
      <c r="B817" s="56"/>
    </row>
    <row r="818" spans="2:2" ht="17.149999999999999" customHeight="1" x14ac:dyDescent="0.2">
      <c r="B818" s="56"/>
    </row>
    <row r="819" spans="2:2" ht="17.149999999999999" customHeight="1" x14ac:dyDescent="0.2">
      <c r="B819" s="56"/>
    </row>
    <row r="820" spans="2:2" ht="17.149999999999999" customHeight="1" x14ac:dyDescent="0.2">
      <c r="B820" s="56"/>
    </row>
    <row r="821" spans="2:2" ht="17.149999999999999" customHeight="1" x14ac:dyDescent="0.2">
      <c r="B821" s="56"/>
    </row>
    <row r="822" spans="2:2" ht="17.149999999999999" customHeight="1" x14ac:dyDescent="0.2">
      <c r="B822" s="56"/>
    </row>
    <row r="823" spans="2:2" ht="17.149999999999999" customHeight="1" x14ac:dyDescent="0.2">
      <c r="B823" s="56"/>
    </row>
    <row r="824" spans="2:2" ht="17.149999999999999" customHeight="1" x14ac:dyDescent="0.2">
      <c r="B824" s="56"/>
    </row>
    <row r="825" spans="2:2" ht="17.149999999999999" customHeight="1" x14ac:dyDescent="0.2">
      <c r="B825" s="56"/>
    </row>
    <row r="826" spans="2:2" ht="17.149999999999999" customHeight="1" x14ac:dyDescent="0.2">
      <c r="B826" s="56"/>
    </row>
    <row r="827" spans="2:2" ht="17.149999999999999" customHeight="1" x14ac:dyDescent="0.2">
      <c r="B827" s="56"/>
    </row>
    <row r="828" spans="2:2" ht="17.149999999999999" customHeight="1" x14ac:dyDescent="0.2">
      <c r="B828" s="56"/>
    </row>
    <row r="829" spans="2:2" ht="17.149999999999999" customHeight="1" x14ac:dyDescent="0.2">
      <c r="B829" s="56"/>
    </row>
    <row r="830" spans="2:2" ht="17.149999999999999" customHeight="1" x14ac:dyDescent="0.2">
      <c r="B830" s="56"/>
    </row>
    <row r="831" spans="2:2" ht="17.149999999999999" customHeight="1" x14ac:dyDescent="0.2">
      <c r="B831" s="56"/>
    </row>
    <row r="832" spans="2:2" ht="17.149999999999999" customHeight="1" x14ac:dyDescent="0.2">
      <c r="B832" s="56"/>
    </row>
    <row r="833" spans="2:2" ht="17.149999999999999" customHeight="1" x14ac:dyDescent="0.2">
      <c r="B833" s="56"/>
    </row>
    <row r="834" spans="2:2" ht="17.149999999999999" customHeight="1" x14ac:dyDescent="0.2">
      <c r="B834" s="56"/>
    </row>
    <row r="835" spans="2:2" ht="17.149999999999999" customHeight="1" x14ac:dyDescent="0.2">
      <c r="B835" s="56"/>
    </row>
    <row r="836" spans="2:2" ht="17.149999999999999" customHeight="1" x14ac:dyDescent="0.2">
      <c r="B836" s="56"/>
    </row>
    <row r="837" spans="2:2" ht="17.149999999999999" customHeight="1" x14ac:dyDescent="0.2">
      <c r="B837" s="56"/>
    </row>
    <row r="838" spans="2:2" ht="17.149999999999999" customHeight="1" x14ac:dyDescent="0.2">
      <c r="B838" s="56"/>
    </row>
    <row r="839" spans="2:2" ht="17.149999999999999" customHeight="1" x14ac:dyDescent="0.2">
      <c r="B839" s="56"/>
    </row>
    <row r="840" spans="2:2" ht="17.149999999999999" customHeight="1" x14ac:dyDescent="0.2">
      <c r="B840" s="56"/>
    </row>
    <row r="841" spans="2:2" ht="17.149999999999999" customHeight="1" x14ac:dyDescent="0.2">
      <c r="B841" s="56"/>
    </row>
    <row r="842" spans="2:2" ht="17.149999999999999" customHeight="1" x14ac:dyDescent="0.2">
      <c r="B842" s="56"/>
    </row>
    <row r="843" spans="2:2" ht="17.149999999999999" customHeight="1" x14ac:dyDescent="0.2">
      <c r="B843" s="56"/>
    </row>
    <row r="844" spans="2:2" ht="17.149999999999999" customHeight="1" x14ac:dyDescent="0.2">
      <c r="B844" s="56"/>
    </row>
    <row r="845" spans="2:2" ht="17.149999999999999" customHeight="1" x14ac:dyDescent="0.2">
      <c r="B845" s="56"/>
    </row>
    <row r="846" spans="2:2" ht="17.149999999999999" customHeight="1" x14ac:dyDescent="0.2">
      <c r="B846" s="56"/>
    </row>
    <row r="847" spans="2:2" ht="17.149999999999999" customHeight="1" x14ac:dyDescent="0.2">
      <c r="B847" s="56"/>
    </row>
    <row r="848" spans="2:2" ht="17.149999999999999" customHeight="1" x14ac:dyDescent="0.2">
      <c r="B848" s="56"/>
    </row>
    <row r="849" spans="2:2" ht="17.149999999999999" customHeight="1" x14ac:dyDescent="0.2">
      <c r="B849" s="56"/>
    </row>
    <row r="850" spans="2:2" ht="17.149999999999999" customHeight="1" x14ac:dyDescent="0.2">
      <c r="B850" s="56"/>
    </row>
    <row r="851" spans="2:2" ht="17.149999999999999" customHeight="1" x14ac:dyDescent="0.2">
      <c r="B851" s="56"/>
    </row>
    <row r="852" spans="2:2" ht="17.149999999999999" customHeight="1" x14ac:dyDescent="0.2">
      <c r="B852" s="56"/>
    </row>
    <row r="853" spans="2:2" ht="17.149999999999999" customHeight="1" x14ac:dyDescent="0.2">
      <c r="B853" s="56"/>
    </row>
    <row r="854" spans="2:2" ht="17.149999999999999" customHeight="1" x14ac:dyDescent="0.2">
      <c r="B854" s="56"/>
    </row>
    <row r="855" spans="2:2" ht="17.149999999999999" customHeight="1" x14ac:dyDescent="0.2">
      <c r="B855" s="56"/>
    </row>
    <row r="856" spans="2:2" ht="17.149999999999999" customHeight="1" x14ac:dyDescent="0.2">
      <c r="B856" s="56"/>
    </row>
    <row r="857" spans="2:2" ht="17.149999999999999" customHeight="1" x14ac:dyDescent="0.2">
      <c r="B857" s="56"/>
    </row>
    <row r="858" spans="2:2" ht="17.149999999999999" customHeight="1" x14ac:dyDescent="0.2">
      <c r="B858" s="56"/>
    </row>
    <row r="859" spans="2:2" ht="17.149999999999999" customHeight="1" x14ac:dyDescent="0.2">
      <c r="B859" s="56"/>
    </row>
    <row r="860" spans="2:2" ht="17.149999999999999" customHeight="1" x14ac:dyDescent="0.2">
      <c r="B860" s="56"/>
    </row>
    <row r="861" spans="2:2" ht="17.149999999999999" customHeight="1" x14ac:dyDescent="0.2">
      <c r="B861" s="56"/>
    </row>
    <row r="862" spans="2:2" ht="17.149999999999999" customHeight="1" x14ac:dyDescent="0.2">
      <c r="B862" s="56"/>
    </row>
    <row r="863" spans="2:2" ht="17.149999999999999" customHeight="1" x14ac:dyDescent="0.2">
      <c r="B863" s="56"/>
    </row>
    <row r="864" spans="2:2" ht="17.149999999999999" customHeight="1" x14ac:dyDescent="0.2">
      <c r="B864" s="56"/>
    </row>
    <row r="865" spans="2:2" ht="17.149999999999999" customHeight="1" x14ac:dyDescent="0.2">
      <c r="B865" s="56"/>
    </row>
    <row r="866" spans="2:2" ht="17.149999999999999" customHeight="1" x14ac:dyDescent="0.2">
      <c r="B866" s="56"/>
    </row>
    <row r="867" spans="2:2" ht="17.149999999999999" customHeight="1" x14ac:dyDescent="0.2">
      <c r="B867" s="56"/>
    </row>
    <row r="868" spans="2:2" ht="17.149999999999999" customHeight="1" x14ac:dyDescent="0.2">
      <c r="B868" s="56"/>
    </row>
    <row r="869" spans="2:2" ht="17.149999999999999" customHeight="1" x14ac:dyDescent="0.2">
      <c r="B869" s="56"/>
    </row>
    <row r="870" spans="2:2" ht="17.149999999999999" customHeight="1" x14ac:dyDescent="0.2">
      <c r="B870" s="56"/>
    </row>
    <row r="871" spans="2:2" ht="17.149999999999999" customHeight="1" x14ac:dyDescent="0.2">
      <c r="B871" s="56"/>
    </row>
    <row r="872" spans="2:2" ht="17.149999999999999" customHeight="1" x14ac:dyDescent="0.2">
      <c r="B872" s="56"/>
    </row>
    <row r="873" spans="2:2" ht="17.149999999999999" customHeight="1" x14ac:dyDescent="0.2">
      <c r="B873" s="56"/>
    </row>
    <row r="874" spans="2:2" ht="17.149999999999999" customHeight="1" x14ac:dyDescent="0.2">
      <c r="B874" s="56"/>
    </row>
    <row r="875" spans="2:2" ht="17.149999999999999" customHeight="1" x14ac:dyDescent="0.2">
      <c r="B875" s="56"/>
    </row>
    <row r="876" spans="2:2" ht="17.149999999999999" customHeight="1" x14ac:dyDescent="0.2">
      <c r="B876" s="56"/>
    </row>
    <row r="877" spans="2:2" ht="17.149999999999999" customHeight="1" x14ac:dyDescent="0.2">
      <c r="B877" s="56"/>
    </row>
    <row r="878" spans="2:2" ht="17.149999999999999" customHeight="1" x14ac:dyDescent="0.2">
      <c r="B878" s="56"/>
    </row>
    <row r="879" spans="2:2" ht="17.149999999999999" customHeight="1" x14ac:dyDescent="0.2">
      <c r="B879" s="56"/>
    </row>
    <row r="880" spans="2:2" ht="17.149999999999999" customHeight="1" x14ac:dyDescent="0.2">
      <c r="B880" s="56"/>
    </row>
    <row r="881" spans="2:2" ht="17.149999999999999" customHeight="1" x14ac:dyDescent="0.2">
      <c r="B881" s="56"/>
    </row>
    <row r="882" spans="2:2" ht="17.149999999999999" customHeight="1" x14ac:dyDescent="0.2">
      <c r="B882" s="56"/>
    </row>
    <row r="883" spans="2:2" ht="17.149999999999999" customHeight="1" x14ac:dyDescent="0.2">
      <c r="B883" s="56"/>
    </row>
    <row r="884" spans="2:2" ht="17.149999999999999" customHeight="1" x14ac:dyDescent="0.2">
      <c r="B884" s="56"/>
    </row>
    <row r="885" spans="2:2" ht="17.149999999999999" customHeight="1" x14ac:dyDescent="0.2">
      <c r="B885" s="56"/>
    </row>
    <row r="886" spans="2:2" ht="17.149999999999999" customHeight="1" x14ac:dyDescent="0.2">
      <c r="B886" s="56"/>
    </row>
    <row r="887" spans="2:2" ht="17.149999999999999" customHeight="1" x14ac:dyDescent="0.2">
      <c r="B887" s="56"/>
    </row>
    <row r="888" spans="2:2" ht="17.149999999999999" customHeight="1" x14ac:dyDescent="0.2">
      <c r="B888" s="56"/>
    </row>
    <row r="889" spans="2:2" ht="17.149999999999999" customHeight="1" x14ac:dyDescent="0.2">
      <c r="B889" s="56"/>
    </row>
    <row r="890" spans="2:2" ht="17.149999999999999" customHeight="1" x14ac:dyDescent="0.2">
      <c r="B890" s="56"/>
    </row>
    <row r="891" spans="2:2" ht="17.149999999999999" customHeight="1" x14ac:dyDescent="0.2">
      <c r="B891" s="56"/>
    </row>
    <row r="892" spans="2:2" ht="17.149999999999999" customHeight="1" x14ac:dyDescent="0.2">
      <c r="B892" s="56"/>
    </row>
    <row r="893" spans="2:2" ht="17.149999999999999" customHeight="1" x14ac:dyDescent="0.2">
      <c r="B893" s="56"/>
    </row>
    <row r="894" spans="2:2" ht="17.149999999999999" customHeight="1" x14ac:dyDescent="0.2">
      <c r="B894" s="56"/>
    </row>
    <row r="895" spans="2:2" ht="17.149999999999999" customHeight="1" x14ac:dyDescent="0.2">
      <c r="B895" s="56"/>
    </row>
    <row r="896" spans="2:2" ht="17.149999999999999" customHeight="1" x14ac:dyDescent="0.2">
      <c r="B896" s="56"/>
    </row>
    <row r="897" spans="2:2" ht="17.149999999999999" customHeight="1" x14ac:dyDescent="0.2">
      <c r="B897" s="56"/>
    </row>
    <row r="898" spans="2:2" ht="17.149999999999999" customHeight="1" x14ac:dyDescent="0.2">
      <c r="B898" s="56"/>
    </row>
    <row r="899" spans="2:2" ht="17.149999999999999" customHeight="1" x14ac:dyDescent="0.2">
      <c r="B899" s="56"/>
    </row>
    <row r="900" spans="2:2" ht="17.149999999999999" customHeight="1" x14ac:dyDescent="0.2">
      <c r="B900" s="56"/>
    </row>
    <row r="901" spans="2:2" ht="17.149999999999999" customHeight="1" x14ac:dyDescent="0.2">
      <c r="B901" s="56"/>
    </row>
    <row r="902" spans="2:2" ht="17.149999999999999" customHeight="1" x14ac:dyDescent="0.2">
      <c r="B902" s="56"/>
    </row>
    <row r="903" spans="2:2" ht="17.149999999999999" customHeight="1" x14ac:dyDescent="0.2">
      <c r="B903" s="56"/>
    </row>
    <row r="904" spans="2:2" ht="17.149999999999999" customHeight="1" x14ac:dyDescent="0.2">
      <c r="B904" s="56"/>
    </row>
    <row r="905" spans="2:2" ht="17.149999999999999" customHeight="1" x14ac:dyDescent="0.2">
      <c r="B905" s="56"/>
    </row>
    <row r="906" spans="2:2" ht="17.149999999999999" customHeight="1" x14ac:dyDescent="0.2">
      <c r="B906" s="56"/>
    </row>
    <row r="907" spans="2:2" ht="17.149999999999999" customHeight="1" x14ac:dyDescent="0.2">
      <c r="B907" s="56"/>
    </row>
    <row r="908" spans="2:2" ht="17.149999999999999" customHeight="1" x14ac:dyDescent="0.2">
      <c r="B908" s="56"/>
    </row>
    <row r="909" spans="2:2" ht="17.149999999999999" customHeight="1" x14ac:dyDescent="0.2">
      <c r="B909" s="56"/>
    </row>
    <row r="910" spans="2:2" ht="17.149999999999999" customHeight="1" x14ac:dyDescent="0.2">
      <c r="B910" s="56"/>
    </row>
    <row r="911" spans="2:2" ht="17.149999999999999" customHeight="1" x14ac:dyDescent="0.2">
      <c r="B911" s="56"/>
    </row>
    <row r="912" spans="2:2" ht="17.149999999999999" customHeight="1" x14ac:dyDescent="0.2">
      <c r="B912" s="56"/>
    </row>
    <row r="913" spans="2:2" ht="17.149999999999999" customHeight="1" x14ac:dyDescent="0.2">
      <c r="B913" s="56"/>
    </row>
    <row r="914" spans="2:2" ht="17.149999999999999" customHeight="1" x14ac:dyDescent="0.2">
      <c r="B914" s="56"/>
    </row>
    <row r="915" spans="2:2" ht="17.149999999999999" customHeight="1" x14ac:dyDescent="0.2">
      <c r="B915" s="56"/>
    </row>
    <row r="916" spans="2:2" ht="17.149999999999999" customHeight="1" x14ac:dyDescent="0.2">
      <c r="B916" s="56"/>
    </row>
    <row r="917" spans="2:2" ht="17.149999999999999" customHeight="1" x14ac:dyDescent="0.2">
      <c r="B917" s="56"/>
    </row>
    <row r="918" spans="2:2" ht="17.149999999999999" customHeight="1" x14ac:dyDescent="0.2">
      <c r="B918" s="56"/>
    </row>
    <row r="919" spans="2:2" ht="17.149999999999999" customHeight="1" x14ac:dyDescent="0.2">
      <c r="B919" s="56"/>
    </row>
    <row r="920" spans="2:2" ht="17.149999999999999" customHeight="1" x14ac:dyDescent="0.2">
      <c r="B920" s="56"/>
    </row>
    <row r="921" spans="2:2" ht="17.149999999999999" customHeight="1" x14ac:dyDescent="0.2">
      <c r="B921" s="56"/>
    </row>
    <row r="922" spans="2:2" ht="17.149999999999999" customHeight="1" x14ac:dyDescent="0.2">
      <c r="B922" s="56"/>
    </row>
    <row r="923" spans="2:2" ht="17.149999999999999" customHeight="1" x14ac:dyDescent="0.2">
      <c r="B923" s="56"/>
    </row>
    <row r="924" spans="2:2" ht="17.149999999999999" customHeight="1" x14ac:dyDescent="0.2">
      <c r="B924" s="56"/>
    </row>
    <row r="925" spans="2:2" ht="17.149999999999999" customHeight="1" x14ac:dyDescent="0.2">
      <c r="B925" s="56"/>
    </row>
    <row r="926" spans="2:2" ht="17.149999999999999" customHeight="1" x14ac:dyDescent="0.2">
      <c r="B926" s="56"/>
    </row>
    <row r="927" spans="2:2" ht="17.149999999999999" customHeight="1" x14ac:dyDescent="0.2">
      <c r="B927" s="56"/>
    </row>
    <row r="928" spans="2:2" ht="17.149999999999999" customHeight="1" x14ac:dyDescent="0.2">
      <c r="B928" s="56"/>
    </row>
    <row r="929" spans="2:2" ht="17.149999999999999" customHeight="1" x14ac:dyDescent="0.2">
      <c r="B929" s="56"/>
    </row>
    <row r="930" spans="2:2" ht="17.149999999999999" customHeight="1" x14ac:dyDescent="0.2">
      <c r="B930" s="56"/>
    </row>
    <row r="931" spans="2:2" ht="17.149999999999999" customHeight="1" x14ac:dyDescent="0.2">
      <c r="B931" s="56"/>
    </row>
    <row r="932" spans="2:2" ht="17.149999999999999" customHeight="1" x14ac:dyDescent="0.2">
      <c r="B932" s="56"/>
    </row>
    <row r="933" spans="2:2" ht="17.149999999999999" customHeight="1" x14ac:dyDescent="0.2">
      <c r="B933" s="56"/>
    </row>
    <row r="934" spans="2:2" ht="17.149999999999999" customHeight="1" x14ac:dyDescent="0.2">
      <c r="B934" s="56"/>
    </row>
    <row r="935" spans="2:2" ht="17.149999999999999" customHeight="1" x14ac:dyDescent="0.2">
      <c r="B935" s="56"/>
    </row>
    <row r="936" spans="2:2" ht="17.149999999999999" customHeight="1" x14ac:dyDescent="0.2">
      <c r="B936" s="56"/>
    </row>
    <row r="937" spans="2:2" ht="17.149999999999999" customHeight="1" x14ac:dyDescent="0.2">
      <c r="B937" s="56"/>
    </row>
    <row r="938" spans="2:2" ht="17.149999999999999" customHeight="1" x14ac:dyDescent="0.2">
      <c r="B938" s="56"/>
    </row>
    <row r="939" spans="2:2" ht="17.149999999999999" customHeight="1" x14ac:dyDescent="0.2">
      <c r="B939" s="56"/>
    </row>
    <row r="940" spans="2:2" ht="17.149999999999999" customHeight="1" x14ac:dyDescent="0.2">
      <c r="B940" s="56"/>
    </row>
    <row r="941" spans="2:2" ht="17.149999999999999" customHeight="1" x14ac:dyDescent="0.2">
      <c r="B941" s="56"/>
    </row>
    <row r="942" spans="2:2" ht="17.149999999999999" customHeight="1" x14ac:dyDescent="0.2">
      <c r="B942" s="56"/>
    </row>
    <row r="943" spans="2:2" ht="17.149999999999999" customHeight="1" x14ac:dyDescent="0.2">
      <c r="B943" s="56"/>
    </row>
    <row r="944" spans="2:2" ht="17.149999999999999" customHeight="1" x14ac:dyDescent="0.2">
      <c r="B944" s="56"/>
    </row>
    <row r="945" spans="2:2" ht="17.149999999999999" customHeight="1" x14ac:dyDescent="0.2">
      <c r="B945" s="56"/>
    </row>
    <row r="946" spans="2:2" ht="17.149999999999999" customHeight="1" x14ac:dyDescent="0.2">
      <c r="B946" s="56"/>
    </row>
    <row r="947" spans="2:2" ht="17.149999999999999" customHeight="1" x14ac:dyDescent="0.2">
      <c r="B947" s="56"/>
    </row>
    <row r="948" spans="2:2" ht="17.149999999999999" customHeight="1" x14ac:dyDescent="0.2">
      <c r="B948" s="56"/>
    </row>
    <row r="949" spans="2:2" ht="17.149999999999999" customHeight="1" x14ac:dyDescent="0.2">
      <c r="B949" s="56"/>
    </row>
    <row r="950" spans="2:2" ht="17.149999999999999" customHeight="1" x14ac:dyDescent="0.2">
      <c r="B950" s="56"/>
    </row>
    <row r="951" spans="2:2" ht="17.149999999999999" customHeight="1" x14ac:dyDescent="0.2">
      <c r="B951" s="56"/>
    </row>
    <row r="952" spans="2:2" ht="17.149999999999999" customHeight="1" x14ac:dyDescent="0.2">
      <c r="B952" s="56"/>
    </row>
    <row r="953" spans="2:2" ht="17.149999999999999" customHeight="1" x14ac:dyDescent="0.2">
      <c r="B953" s="56"/>
    </row>
    <row r="954" spans="2:2" ht="17.149999999999999" customHeight="1" x14ac:dyDescent="0.2">
      <c r="B954" s="56"/>
    </row>
    <row r="955" spans="2:2" ht="17.149999999999999" customHeight="1" x14ac:dyDescent="0.2">
      <c r="B955" s="56"/>
    </row>
    <row r="956" spans="2:2" ht="17.149999999999999" customHeight="1" x14ac:dyDescent="0.2">
      <c r="B956" s="56"/>
    </row>
    <row r="957" spans="2:2" ht="17.149999999999999" customHeight="1" x14ac:dyDescent="0.2">
      <c r="B957" s="56"/>
    </row>
    <row r="958" spans="2:2" ht="17.149999999999999" customHeight="1" x14ac:dyDescent="0.2">
      <c r="B958" s="56"/>
    </row>
    <row r="959" spans="2:2" ht="17.149999999999999" customHeight="1" x14ac:dyDescent="0.2">
      <c r="B959" s="56"/>
    </row>
    <row r="960" spans="2:2" ht="17.149999999999999" customHeight="1" x14ac:dyDescent="0.2">
      <c r="B960" s="56"/>
    </row>
    <row r="961" spans="2:2" ht="17.149999999999999" customHeight="1" x14ac:dyDescent="0.2">
      <c r="B961" s="56"/>
    </row>
    <row r="962" spans="2:2" ht="17.149999999999999" customHeight="1" x14ac:dyDescent="0.2">
      <c r="B962" s="56"/>
    </row>
    <row r="963" spans="2:2" ht="17.149999999999999" customHeight="1" x14ac:dyDescent="0.2">
      <c r="B963" s="56"/>
    </row>
    <row r="964" spans="2:2" ht="17.149999999999999" customHeight="1" x14ac:dyDescent="0.2">
      <c r="B964" s="56"/>
    </row>
    <row r="965" spans="2:2" ht="17.149999999999999" customHeight="1" x14ac:dyDescent="0.2">
      <c r="B965" s="56"/>
    </row>
    <row r="966" spans="2:2" ht="17.149999999999999" customHeight="1" x14ac:dyDescent="0.2">
      <c r="B966" s="56"/>
    </row>
    <row r="967" spans="2:2" ht="17.149999999999999" customHeight="1" x14ac:dyDescent="0.2"/>
    <row r="968" spans="2:2" ht="17.149999999999999" customHeight="1" x14ac:dyDescent="0.2"/>
    <row r="969" spans="2:2" ht="17.149999999999999" customHeight="1" x14ac:dyDescent="0.2"/>
    <row r="970" spans="2:2" ht="17.149999999999999" customHeight="1" x14ac:dyDescent="0.2"/>
    <row r="971" spans="2:2" ht="17.149999999999999" customHeight="1" x14ac:dyDescent="0.2"/>
    <row r="972" spans="2:2" ht="17.149999999999999" customHeight="1" x14ac:dyDescent="0.2"/>
    <row r="973" spans="2:2" ht="17.149999999999999" customHeight="1" x14ac:dyDescent="0.2"/>
    <row r="974" spans="2:2" ht="17.149999999999999" customHeight="1" x14ac:dyDescent="0.2"/>
    <row r="975" spans="2:2" ht="17.149999999999999" customHeight="1" x14ac:dyDescent="0.2"/>
    <row r="976" spans="2:2" ht="17.149999999999999" customHeight="1" x14ac:dyDescent="0.2"/>
    <row r="977" ht="17.149999999999999" customHeight="1" x14ac:dyDescent="0.2"/>
    <row r="978" ht="17.149999999999999" customHeight="1" x14ac:dyDescent="0.2"/>
    <row r="979" ht="17.149999999999999" customHeight="1" x14ac:dyDescent="0.2"/>
    <row r="980" ht="17.149999999999999" customHeight="1" x14ac:dyDescent="0.2"/>
    <row r="981" ht="17.149999999999999" customHeight="1" x14ac:dyDescent="0.2"/>
    <row r="982" ht="17.149999999999999" customHeight="1" x14ac:dyDescent="0.2"/>
  </sheetData>
  <mergeCells count="41">
    <mergeCell ref="A437:I437"/>
    <mergeCell ref="G343:I343"/>
    <mergeCell ref="A345:I345"/>
    <mergeCell ref="G425:I425"/>
    <mergeCell ref="G428:I428"/>
    <mergeCell ref="G434:I434"/>
    <mergeCell ref="G435:I435"/>
    <mergeCell ref="A134:I134"/>
    <mergeCell ref="G133:I133"/>
    <mergeCell ref="G44:I44"/>
    <mergeCell ref="K435:M435"/>
    <mergeCell ref="K174:M174"/>
    <mergeCell ref="K175:M175"/>
    <mergeCell ref="G342:I342"/>
    <mergeCell ref="G174:I174"/>
    <mergeCell ref="G175:I175"/>
    <mergeCell ref="G176:I176"/>
    <mergeCell ref="A177:I177"/>
    <mergeCell ref="K343:M343"/>
    <mergeCell ref="K44:M44"/>
    <mergeCell ref="A46:I46"/>
    <mergeCell ref="G131:I131"/>
    <mergeCell ref="G132:I132"/>
    <mergeCell ref="G43:I43"/>
    <mergeCell ref="K43:M43"/>
    <mergeCell ref="G41:G42"/>
    <mergeCell ref="I41:I42"/>
    <mergeCell ref="H41:H42"/>
    <mergeCell ref="E41:F42"/>
    <mergeCell ref="G1:I1"/>
    <mergeCell ref="A9:D9"/>
    <mergeCell ref="A6:I6"/>
    <mergeCell ref="A8:C8"/>
    <mergeCell ref="D21:H21"/>
    <mergeCell ref="C23:D23"/>
    <mergeCell ref="F23:G23"/>
    <mergeCell ref="L2:M2"/>
    <mergeCell ref="H4:I4"/>
    <mergeCell ref="F14:H14"/>
    <mergeCell ref="F13:H13"/>
    <mergeCell ref="A10:C10"/>
  </mergeCells>
  <phoneticPr fontId="7"/>
  <pageMargins left="0.98425196850393704" right="0.78740157480314965" top="0.98425196850393704" bottom="0.98425196850393704" header="0.51181102362204722" footer="0.51181102362204722"/>
  <pageSetup paperSize="9" scale="91" orientation="portrait" r:id="rId1"/>
  <headerFooter alignWithMargins="0"/>
  <rowBreaks count="6" manualBreakCount="6">
    <brk id="42" max="8" man="1"/>
    <brk id="86" max="8" man="1"/>
    <brk id="130" max="8" man="1"/>
    <brk id="173" max="8" man="1"/>
    <brk id="304" max="8" man="1"/>
    <brk id="341" max="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5DC70-20D4-4BBB-B3DE-2642538C3165}">
  <dimension ref="A1:I566"/>
  <sheetViews>
    <sheetView view="pageBreakPreview" zoomScale="85" zoomScaleNormal="100" zoomScaleSheetLayoutView="85" workbookViewId="0">
      <selection activeCell="F7" sqref="F7"/>
    </sheetView>
  </sheetViews>
  <sheetFormatPr defaultColWidth="9" defaultRowHeight="13" x14ac:dyDescent="0.2"/>
  <cols>
    <col min="1" max="16384" width="9" style="7"/>
  </cols>
  <sheetData>
    <row r="1" spans="1:9" x14ac:dyDescent="0.2">
      <c r="A1" s="104" t="s">
        <v>1113</v>
      </c>
      <c r="F1" s="8"/>
      <c r="G1" s="692">
        <v>45017</v>
      </c>
      <c r="H1" s="692"/>
      <c r="I1" s="692"/>
    </row>
    <row r="2" spans="1:9" x14ac:dyDescent="0.2">
      <c r="F2" s="8"/>
      <c r="G2" s="8"/>
      <c r="H2" s="8"/>
      <c r="I2" s="8"/>
    </row>
    <row r="3" spans="1:9" x14ac:dyDescent="0.2">
      <c r="F3" s="8"/>
      <c r="G3" s="8"/>
      <c r="H3" s="8"/>
      <c r="I3" s="8"/>
    </row>
    <row r="4" spans="1:9" ht="17.149999999999999" customHeight="1" x14ac:dyDescent="0.2"/>
    <row r="5" spans="1:9" ht="17.149999999999999" customHeight="1" x14ac:dyDescent="0.2">
      <c r="F5" s="56"/>
      <c r="G5" s="311" t="s">
        <v>1132</v>
      </c>
      <c r="H5" s="686" t="s">
        <v>1158</v>
      </c>
      <c r="I5" s="686"/>
    </row>
    <row r="6" spans="1:9" ht="17.149999999999999" customHeight="1" x14ac:dyDescent="0.2">
      <c r="I6" s="52"/>
    </row>
    <row r="7" spans="1:9" ht="25.5" customHeight="1" x14ac:dyDescent="0.2">
      <c r="A7" s="695" t="s">
        <v>635</v>
      </c>
      <c r="B7" s="695"/>
      <c r="C7" s="695"/>
      <c r="D7" s="695"/>
      <c r="E7" s="695"/>
      <c r="F7" s="695"/>
      <c r="G7" s="695"/>
      <c r="H7" s="695"/>
      <c r="I7" s="695"/>
    </row>
    <row r="8" spans="1:9" ht="17.149999999999999" customHeight="1" x14ac:dyDescent="0.2">
      <c r="I8" s="52"/>
    </row>
    <row r="9" spans="1:9" ht="17.149999999999999" customHeight="1" x14ac:dyDescent="0.2">
      <c r="I9" s="52"/>
    </row>
    <row r="10" spans="1:9" ht="18" customHeight="1" x14ac:dyDescent="0.2">
      <c r="A10" s="58"/>
      <c r="B10" s="54"/>
      <c r="C10" s="54"/>
      <c r="D10" s="54"/>
      <c r="E10" s="54"/>
      <c r="F10" s="54"/>
    </row>
    <row r="11" spans="1:9" ht="10.5" customHeight="1" x14ac:dyDescent="0.2">
      <c r="A11" s="51"/>
    </row>
    <row r="12" spans="1:9" ht="18" customHeight="1" x14ac:dyDescent="0.2">
      <c r="A12" s="702" t="s">
        <v>34</v>
      </c>
      <c r="B12" s="707"/>
      <c r="C12" s="707"/>
      <c r="D12" s="707"/>
      <c r="E12" s="7" t="s">
        <v>317</v>
      </c>
    </row>
    <row r="13" spans="1:9" ht="17.149999999999999" customHeight="1" x14ac:dyDescent="0.2">
      <c r="A13" s="51"/>
    </row>
    <row r="14" spans="1:9" ht="17.149999999999999" customHeight="1" x14ac:dyDescent="0.2">
      <c r="A14" s="51"/>
    </row>
    <row r="15" spans="1:9" ht="17.149999999999999" customHeight="1" x14ac:dyDescent="0.2">
      <c r="A15" s="51"/>
    </row>
    <row r="16" spans="1:9" ht="17.149999999999999" customHeight="1" x14ac:dyDescent="0.2">
      <c r="A16" s="51"/>
    </row>
    <row r="17" spans="1:9" ht="17.149999999999999" customHeight="1" x14ac:dyDescent="0.2">
      <c r="F17" s="56" t="s">
        <v>35</v>
      </c>
      <c r="G17" s="688"/>
      <c r="H17" s="688"/>
      <c r="I17" s="688"/>
    </row>
    <row r="18" spans="1:9" ht="17.149999999999999" customHeight="1" x14ac:dyDescent="0.2">
      <c r="F18" s="56" t="s">
        <v>636</v>
      </c>
      <c r="G18" s="687"/>
      <c r="H18" s="687"/>
      <c r="I18" s="687"/>
    </row>
    <row r="19" spans="1:9" ht="17.149999999999999" customHeight="1" x14ac:dyDescent="0.2">
      <c r="F19" s="57"/>
    </row>
    <row r="20" spans="1:9" ht="17.149999999999999" customHeight="1" x14ac:dyDescent="0.2">
      <c r="A20" s="51"/>
    </row>
    <row r="21" spans="1:9" ht="17.149999999999999" customHeight="1" x14ac:dyDescent="0.2">
      <c r="A21" s="51"/>
    </row>
    <row r="22" spans="1:9" ht="17.149999999999999" customHeight="1" x14ac:dyDescent="0.2">
      <c r="A22" s="51"/>
    </row>
    <row r="23" spans="1:9" ht="17.149999999999999" customHeight="1" x14ac:dyDescent="0.2">
      <c r="A23" s="51"/>
    </row>
    <row r="24" spans="1:9" ht="17.149999999999999" customHeight="1" x14ac:dyDescent="0.2">
      <c r="A24" s="51"/>
    </row>
    <row r="25" spans="1:9" ht="17.149999999999999" customHeight="1" x14ac:dyDescent="0.2">
      <c r="A25" s="51"/>
    </row>
    <row r="26" spans="1:9" ht="17.149999999999999" customHeight="1" x14ac:dyDescent="0.2">
      <c r="A26" s="51"/>
    </row>
    <row r="27" spans="1:9" ht="17.149999999999999" customHeight="1" x14ac:dyDescent="0.2">
      <c r="A27" s="51"/>
    </row>
    <row r="28" spans="1:9" ht="17.149999999999999" customHeight="1" x14ac:dyDescent="0.2">
      <c r="A28" s="51"/>
    </row>
    <row r="29" spans="1:9" ht="17.149999999999999" customHeight="1" x14ac:dyDescent="0.2">
      <c r="A29" s="7" t="s">
        <v>639</v>
      </c>
    </row>
    <row r="30" spans="1:9" ht="17.149999999999999" customHeight="1" x14ac:dyDescent="0.2">
      <c r="A30" s="7" t="s">
        <v>637</v>
      </c>
    </row>
    <row r="31" spans="1:9" ht="17.149999999999999" customHeight="1" x14ac:dyDescent="0.2">
      <c r="A31" s="58" t="s">
        <v>638</v>
      </c>
    </row>
    <row r="32" spans="1:9" ht="17.149999999999999" customHeight="1" x14ac:dyDescent="0.2">
      <c r="A32" s="58"/>
    </row>
    <row r="33" spans="1:9" ht="17.149999999999999" customHeight="1" x14ac:dyDescent="0.2">
      <c r="A33" s="58"/>
      <c r="B33" s="59"/>
      <c r="C33" s="59"/>
      <c r="D33" s="59"/>
    </row>
    <row r="34" spans="1:9" ht="17.149999999999999" customHeight="1" x14ac:dyDescent="0.2">
      <c r="A34" s="193"/>
      <c r="B34" s="60"/>
      <c r="C34" s="59"/>
      <c r="D34" s="59"/>
    </row>
    <row r="35" spans="1:9" ht="17.149999999999999" customHeight="1" x14ac:dyDescent="0.2">
      <c r="A35" s="51"/>
    </row>
    <row r="36" spans="1:9" ht="17.149999999999999" customHeight="1" x14ac:dyDescent="0.2">
      <c r="A36" s="55"/>
    </row>
    <row r="37" spans="1:9" ht="17.149999999999999" customHeight="1" x14ac:dyDescent="0.2">
      <c r="A37" s="55"/>
    </row>
    <row r="38" spans="1:9" ht="17.149999999999999" customHeight="1" x14ac:dyDescent="0.2">
      <c r="A38" s="55"/>
    </row>
    <row r="39" spans="1:9" ht="17.149999999999999" customHeight="1" x14ac:dyDescent="0.2">
      <c r="A39" s="55"/>
    </row>
    <row r="40" spans="1:9" ht="17.149999999999999" customHeight="1" x14ac:dyDescent="0.2">
      <c r="A40" s="55"/>
    </row>
    <row r="41" spans="1:9" ht="17.149999999999999" customHeight="1" x14ac:dyDescent="0.2">
      <c r="A41" s="55"/>
    </row>
    <row r="42" spans="1:9" ht="17.149999999999999" customHeight="1" x14ac:dyDescent="0.2">
      <c r="A42" s="55"/>
    </row>
    <row r="43" spans="1:9" ht="17.149999999999999" customHeight="1" x14ac:dyDescent="0.2">
      <c r="A43" s="51"/>
      <c r="G43" s="691" t="s">
        <v>1217</v>
      </c>
      <c r="H43" s="706"/>
      <c r="I43" s="706"/>
    </row>
    <row r="44" spans="1:9" ht="17.149999999999999" customHeight="1" x14ac:dyDescent="0.2">
      <c r="A44" s="55"/>
      <c r="G44" s="691"/>
      <c r="H44" s="706"/>
      <c r="I44" s="706"/>
    </row>
    <row r="45" spans="1:9" ht="17.149999999999999" customHeight="1" x14ac:dyDescent="0.2">
      <c r="B45" s="56"/>
    </row>
    <row r="46" spans="1:9" ht="17.149999999999999" customHeight="1" x14ac:dyDescent="0.2">
      <c r="B46" s="56"/>
    </row>
    <row r="47" spans="1:9" ht="17.149999999999999" customHeight="1" x14ac:dyDescent="0.2">
      <c r="B47" s="56"/>
    </row>
    <row r="48" spans="1:9" ht="17.149999999999999" customHeight="1" x14ac:dyDescent="0.2">
      <c r="B48" s="56"/>
    </row>
    <row r="49" spans="2:2" ht="17.149999999999999" customHeight="1" x14ac:dyDescent="0.2">
      <c r="B49" s="56"/>
    </row>
    <row r="50" spans="2:2" ht="17.149999999999999" customHeight="1" x14ac:dyDescent="0.2">
      <c r="B50" s="56"/>
    </row>
    <row r="51" spans="2:2" ht="17.149999999999999" customHeight="1" x14ac:dyDescent="0.2">
      <c r="B51" s="56"/>
    </row>
    <row r="52" spans="2:2" ht="17.149999999999999" customHeight="1" x14ac:dyDescent="0.2">
      <c r="B52" s="56"/>
    </row>
    <row r="53" spans="2:2" ht="17.149999999999999" customHeight="1" x14ac:dyDescent="0.2">
      <c r="B53" s="56"/>
    </row>
    <row r="54" spans="2:2" ht="17.149999999999999" customHeight="1" x14ac:dyDescent="0.2">
      <c r="B54" s="56"/>
    </row>
    <row r="55" spans="2:2" ht="17.149999999999999" customHeight="1" x14ac:dyDescent="0.2">
      <c r="B55" s="56"/>
    </row>
    <row r="56" spans="2:2" ht="17.149999999999999" customHeight="1" x14ac:dyDescent="0.2">
      <c r="B56" s="56"/>
    </row>
    <row r="57" spans="2:2" ht="17.149999999999999" customHeight="1" x14ac:dyDescent="0.2">
      <c r="B57" s="56"/>
    </row>
    <row r="58" spans="2:2" ht="17.149999999999999" customHeight="1" x14ac:dyDescent="0.2">
      <c r="B58" s="56"/>
    </row>
    <row r="59" spans="2:2" ht="17.149999999999999" customHeight="1" x14ac:dyDescent="0.2">
      <c r="B59" s="56"/>
    </row>
    <row r="60" spans="2:2" ht="17.149999999999999" customHeight="1" x14ac:dyDescent="0.2">
      <c r="B60" s="56"/>
    </row>
    <row r="61" spans="2:2" ht="17.149999999999999" customHeight="1" x14ac:dyDescent="0.2">
      <c r="B61" s="56"/>
    </row>
    <row r="62" spans="2:2" ht="17.149999999999999" customHeight="1" x14ac:dyDescent="0.2">
      <c r="B62" s="56"/>
    </row>
    <row r="63" spans="2:2" ht="17.149999999999999" customHeight="1" x14ac:dyDescent="0.2">
      <c r="B63" s="56"/>
    </row>
    <row r="64" spans="2:2" ht="17.149999999999999" customHeight="1" x14ac:dyDescent="0.2">
      <c r="B64" s="56"/>
    </row>
    <row r="65" spans="2:2" ht="17.149999999999999" customHeight="1" x14ac:dyDescent="0.2">
      <c r="B65" s="56"/>
    </row>
    <row r="66" spans="2:2" ht="17.149999999999999" customHeight="1" x14ac:dyDescent="0.2">
      <c r="B66" s="56"/>
    </row>
    <row r="67" spans="2:2" ht="17.149999999999999" customHeight="1" x14ac:dyDescent="0.2">
      <c r="B67" s="56"/>
    </row>
    <row r="68" spans="2:2" ht="17.149999999999999" customHeight="1" x14ac:dyDescent="0.2">
      <c r="B68" s="56"/>
    </row>
    <row r="69" spans="2:2" ht="17.149999999999999" customHeight="1" x14ac:dyDescent="0.2">
      <c r="B69" s="56"/>
    </row>
    <row r="70" spans="2:2" ht="17.149999999999999" customHeight="1" x14ac:dyDescent="0.2">
      <c r="B70" s="56"/>
    </row>
    <row r="71" spans="2:2" ht="17.149999999999999" customHeight="1" x14ac:dyDescent="0.2">
      <c r="B71" s="56"/>
    </row>
    <row r="72" spans="2:2" ht="17.149999999999999" customHeight="1" x14ac:dyDescent="0.2">
      <c r="B72" s="56"/>
    </row>
    <row r="73" spans="2:2" ht="17.149999999999999" customHeight="1" x14ac:dyDescent="0.2">
      <c r="B73" s="56"/>
    </row>
    <row r="74" spans="2:2" ht="17.149999999999999" customHeight="1" x14ac:dyDescent="0.2">
      <c r="B74" s="56"/>
    </row>
    <row r="75" spans="2:2" ht="17.149999999999999" customHeight="1" x14ac:dyDescent="0.2">
      <c r="B75" s="56"/>
    </row>
    <row r="76" spans="2:2" ht="17.149999999999999" customHeight="1" x14ac:dyDescent="0.2">
      <c r="B76" s="56"/>
    </row>
    <row r="77" spans="2:2" ht="17.149999999999999" customHeight="1" x14ac:dyDescent="0.2">
      <c r="B77" s="56"/>
    </row>
    <row r="78" spans="2:2" ht="17.149999999999999" customHeight="1" x14ac:dyDescent="0.2">
      <c r="B78" s="56"/>
    </row>
    <row r="79" spans="2:2" ht="17.149999999999999" customHeight="1" x14ac:dyDescent="0.2">
      <c r="B79" s="56"/>
    </row>
    <row r="80" spans="2:2" ht="17.149999999999999" customHeight="1" x14ac:dyDescent="0.2">
      <c r="B80" s="56"/>
    </row>
    <row r="81" spans="2:2" ht="17.149999999999999" customHeight="1" x14ac:dyDescent="0.2">
      <c r="B81" s="56"/>
    </row>
    <row r="82" spans="2:2" ht="17.149999999999999" customHeight="1" x14ac:dyDescent="0.2">
      <c r="B82" s="56"/>
    </row>
    <row r="83" spans="2:2" ht="17.149999999999999" customHeight="1" x14ac:dyDescent="0.2">
      <c r="B83" s="56"/>
    </row>
    <row r="84" spans="2:2" ht="17.149999999999999" customHeight="1" x14ac:dyDescent="0.2">
      <c r="B84" s="56"/>
    </row>
    <row r="85" spans="2:2" ht="17.149999999999999" customHeight="1" x14ac:dyDescent="0.2">
      <c r="B85" s="56"/>
    </row>
    <row r="86" spans="2:2" ht="17.149999999999999" customHeight="1" x14ac:dyDescent="0.2">
      <c r="B86" s="56"/>
    </row>
    <row r="87" spans="2:2" ht="17.149999999999999" customHeight="1" x14ac:dyDescent="0.2">
      <c r="B87" s="56"/>
    </row>
    <row r="88" spans="2:2" ht="17.149999999999999" customHeight="1" x14ac:dyDescent="0.2">
      <c r="B88" s="56"/>
    </row>
    <row r="89" spans="2:2" ht="17.149999999999999" customHeight="1" x14ac:dyDescent="0.2">
      <c r="B89" s="56"/>
    </row>
    <row r="90" spans="2:2" ht="17.149999999999999" customHeight="1" x14ac:dyDescent="0.2">
      <c r="B90" s="56"/>
    </row>
    <row r="91" spans="2:2" ht="17.149999999999999" customHeight="1" x14ac:dyDescent="0.2">
      <c r="B91" s="56"/>
    </row>
    <row r="92" spans="2:2" ht="17.149999999999999" customHeight="1" x14ac:dyDescent="0.2">
      <c r="B92" s="56"/>
    </row>
    <row r="93" spans="2:2" ht="17.149999999999999" customHeight="1" x14ac:dyDescent="0.2">
      <c r="B93" s="56"/>
    </row>
    <row r="94" spans="2:2" ht="17.149999999999999" customHeight="1" x14ac:dyDescent="0.2">
      <c r="B94" s="56"/>
    </row>
    <row r="95" spans="2:2" ht="17.149999999999999" customHeight="1" x14ac:dyDescent="0.2">
      <c r="B95" s="56"/>
    </row>
    <row r="96" spans="2:2" ht="17.149999999999999" customHeight="1" x14ac:dyDescent="0.2">
      <c r="B96" s="56"/>
    </row>
    <row r="97" spans="2:2" ht="17.149999999999999" customHeight="1" x14ac:dyDescent="0.2">
      <c r="B97" s="56"/>
    </row>
    <row r="98" spans="2:2" ht="17.149999999999999" customHeight="1" x14ac:dyDescent="0.2">
      <c r="B98" s="56"/>
    </row>
    <row r="99" spans="2:2" ht="17.149999999999999" customHeight="1" x14ac:dyDescent="0.2">
      <c r="B99" s="56"/>
    </row>
    <row r="100" spans="2:2" ht="17.149999999999999" customHeight="1" x14ac:dyDescent="0.2">
      <c r="B100" s="56"/>
    </row>
    <row r="101" spans="2:2" ht="17.149999999999999" customHeight="1" x14ac:dyDescent="0.2">
      <c r="B101" s="56"/>
    </row>
    <row r="102" spans="2:2" ht="17.149999999999999" customHeight="1" x14ac:dyDescent="0.2">
      <c r="B102" s="56"/>
    </row>
    <row r="103" spans="2:2" ht="17.149999999999999" customHeight="1" x14ac:dyDescent="0.2">
      <c r="B103" s="56"/>
    </row>
    <row r="104" spans="2:2" ht="17.149999999999999" customHeight="1" x14ac:dyDescent="0.2">
      <c r="B104" s="56"/>
    </row>
    <row r="105" spans="2:2" ht="17.149999999999999" customHeight="1" x14ac:dyDescent="0.2">
      <c r="B105" s="56"/>
    </row>
    <row r="106" spans="2:2" ht="17.149999999999999" customHeight="1" x14ac:dyDescent="0.2">
      <c r="B106" s="56"/>
    </row>
    <row r="107" spans="2:2" ht="17.149999999999999" customHeight="1" x14ac:dyDescent="0.2">
      <c r="B107" s="56"/>
    </row>
    <row r="108" spans="2:2" ht="17.149999999999999" customHeight="1" x14ac:dyDescent="0.2">
      <c r="B108" s="56"/>
    </row>
    <row r="109" spans="2:2" ht="17.149999999999999" customHeight="1" x14ac:dyDescent="0.2">
      <c r="B109" s="56"/>
    </row>
    <row r="110" spans="2:2" ht="17.149999999999999" customHeight="1" x14ac:dyDescent="0.2">
      <c r="B110" s="56"/>
    </row>
    <row r="111" spans="2:2" ht="17.149999999999999" customHeight="1" x14ac:dyDescent="0.2">
      <c r="B111" s="56"/>
    </row>
    <row r="112" spans="2:2" ht="17.149999999999999" customHeight="1" x14ac:dyDescent="0.2">
      <c r="B112" s="56"/>
    </row>
    <row r="113" spans="2:2" ht="17.149999999999999" customHeight="1" x14ac:dyDescent="0.2">
      <c r="B113" s="56"/>
    </row>
    <row r="114" spans="2:2" ht="17.149999999999999" customHeight="1" x14ac:dyDescent="0.2">
      <c r="B114" s="56"/>
    </row>
    <row r="115" spans="2:2" ht="17.149999999999999" customHeight="1" x14ac:dyDescent="0.2">
      <c r="B115" s="56"/>
    </row>
    <row r="116" spans="2:2" ht="17.149999999999999" customHeight="1" x14ac:dyDescent="0.2">
      <c r="B116" s="56"/>
    </row>
    <row r="117" spans="2:2" ht="17.149999999999999" customHeight="1" x14ac:dyDescent="0.2">
      <c r="B117" s="56"/>
    </row>
    <row r="118" spans="2:2" ht="17.149999999999999" customHeight="1" x14ac:dyDescent="0.2">
      <c r="B118" s="56"/>
    </row>
    <row r="119" spans="2:2" ht="17.149999999999999" customHeight="1" x14ac:dyDescent="0.2">
      <c r="B119" s="56"/>
    </row>
    <row r="120" spans="2:2" ht="17.149999999999999" customHeight="1" x14ac:dyDescent="0.2">
      <c r="B120" s="56"/>
    </row>
    <row r="121" spans="2:2" ht="17.149999999999999" customHeight="1" x14ac:dyDescent="0.2">
      <c r="B121" s="56"/>
    </row>
    <row r="122" spans="2:2" ht="17.149999999999999" customHeight="1" x14ac:dyDescent="0.2">
      <c r="B122" s="56"/>
    </row>
    <row r="123" spans="2:2" ht="17.149999999999999" customHeight="1" x14ac:dyDescent="0.2">
      <c r="B123" s="56"/>
    </row>
    <row r="124" spans="2:2" ht="17.149999999999999" customHeight="1" x14ac:dyDescent="0.2">
      <c r="B124" s="56"/>
    </row>
    <row r="125" spans="2:2" ht="17.149999999999999" customHeight="1" x14ac:dyDescent="0.2">
      <c r="B125" s="56"/>
    </row>
    <row r="126" spans="2:2" ht="17.149999999999999" customHeight="1" x14ac:dyDescent="0.2">
      <c r="B126" s="56"/>
    </row>
    <row r="127" spans="2:2" ht="17.149999999999999" customHeight="1" x14ac:dyDescent="0.2">
      <c r="B127" s="56"/>
    </row>
    <row r="128" spans="2:2" ht="17.149999999999999" customHeight="1" x14ac:dyDescent="0.2">
      <c r="B128" s="56"/>
    </row>
    <row r="129" spans="2:2" ht="17.149999999999999" customHeight="1" x14ac:dyDescent="0.2">
      <c r="B129" s="56"/>
    </row>
    <row r="130" spans="2:2" ht="17.149999999999999" customHeight="1" x14ac:dyDescent="0.2">
      <c r="B130" s="56"/>
    </row>
    <row r="131" spans="2:2" ht="17.149999999999999" customHeight="1" x14ac:dyDescent="0.2">
      <c r="B131" s="56"/>
    </row>
    <row r="132" spans="2:2" ht="17.149999999999999" customHeight="1" x14ac:dyDescent="0.2">
      <c r="B132" s="56"/>
    </row>
    <row r="133" spans="2:2" ht="17.149999999999999" customHeight="1" x14ac:dyDescent="0.2">
      <c r="B133" s="56"/>
    </row>
    <row r="134" spans="2:2" ht="17.149999999999999" customHeight="1" x14ac:dyDescent="0.2">
      <c r="B134" s="56"/>
    </row>
    <row r="135" spans="2:2" ht="17.149999999999999" customHeight="1" x14ac:dyDescent="0.2">
      <c r="B135" s="56"/>
    </row>
    <row r="136" spans="2:2" ht="17.149999999999999" customHeight="1" x14ac:dyDescent="0.2">
      <c r="B136" s="56"/>
    </row>
    <row r="137" spans="2:2" ht="17.149999999999999" customHeight="1" x14ac:dyDescent="0.2">
      <c r="B137" s="56"/>
    </row>
    <row r="138" spans="2:2" ht="17.149999999999999" customHeight="1" x14ac:dyDescent="0.2">
      <c r="B138" s="56"/>
    </row>
    <row r="139" spans="2:2" ht="17.149999999999999" customHeight="1" x14ac:dyDescent="0.2">
      <c r="B139" s="56"/>
    </row>
    <row r="140" spans="2:2" ht="17.149999999999999" customHeight="1" x14ac:dyDescent="0.2">
      <c r="B140" s="56"/>
    </row>
    <row r="141" spans="2:2" ht="17.149999999999999" customHeight="1" x14ac:dyDescent="0.2">
      <c r="B141" s="56"/>
    </row>
    <row r="142" spans="2:2" ht="17.149999999999999" customHeight="1" x14ac:dyDescent="0.2">
      <c r="B142" s="56"/>
    </row>
    <row r="143" spans="2:2" ht="17.149999999999999" customHeight="1" x14ac:dyDescent="0.2">
      <c r="B143" s="56"/>
    </row>
    <row r="144" spans="2:2" ht="17.149999999999999" customHeight="1" x14ac:dyDescent="0.2">
      <c r="B144" s="56"/>
    </row>
    <row r="145" spans="2:2" ht="17.149999999999999" customHeight="1" x14ac:dyDescent="0.2">
      <c r="B145" s="56"/>
    </row>
    <row r="146" spans="2:2" ht="17.149999999999999" customHeight="1" x14ac:dyDescent="0.2">
      <c r="B146" s="56"/>
    </row>
    <row r="147" spans="2:2" ht="17.149999999999999" customHeight="1" x14ac:dyDescent="0.2">
      <c r="B147" s="56"/>
    </row>
    <row r="148" spans="2:2" ht="17.149999999999999" customHeight="1" x14ac:dyDescent="0.2">
      <c r="B148" s="56"/>
    </row>
    <row r="149" spans="2:2" ht="17.149999999999999" customHeight="1" x14ac:dyDescent="0.2">
      <c r="B149" s="56"/>
    </row>
    <row r="150" spans="2:2" ht="17.149999999999999" customHeight="1" x14ac:dyDescent="0.2">
      <c r="B150" s="56"/>
    </row>
    <row r="151" spans="2:2" ht="17.149999999999999" customHeight="1" x14ac:dyDescent="0.2">
      <c r="B151" s="56"/>
    </row>
    <row r="152" spans="2:2" ht="17.149999999999999" customHeight="1" x14ac:dyDescent="0.2">
      <c r="B152" s="56"/>
    </row>
    <row r="153" spans="2:2" ht="17.149999999999999" customHeight="1" x14ac:dyDescent="0.2">
      <c r="B153" s="56"/>
    </row>
    <row r="154" spans="2:2" ht="17.149999999999999" customHeight="1" x14ac:dyDescent="0.2">
      <c r="B154" s="56"/>
    </row>
    <row r="155" spans="2:2" ht="17.149999999999999" customHeight="1" x14ac:dyDescent="0.2">
      <c r="B155" s="56"/>
    </row>
    <row r="156" spans="2:2" ht="17.149999999999999" customHeight="1" x14ac:dyDescent="0.2">
      <c r="B156" s="56"/>
    </row>
    <row r="157" spans="2:2" ht="17.149999999999999" customHeight="1" x14ac:dyDescent="0.2">
      <c r="B157" s="56"/>
    </row>
    <row r="158" spans="2:2" ht="17.149999999999999" customHeight="1" x14ac:dyDescent="0.2">
      <c r="B158" s="56"/>
    </row>
    <row r="159" spans="2:2" ht="17.149999999999999" customHeight="1" x14ac:dyDescent="0.2">
      <c r="B159" s="56"/>
    </row>
    <row r="160" spans="2:2" ht="17.149999999999999" customHeight="1" x14ac:dyDescent="0.2">
      <c r="B160" s="56"/>
    </row>
    <row r="161" spans="2:2" ht="17.149999999999999" customHeight="1" x14ac:dyDescent="0.2">
      <c r="B161" s="56"/>
    </row>
    <row r="162" spans="2:2" ht="17.149999999999999" customHeight="1" x14ac:dyDescent="0.2">
      <c r="B162" s="56"/>
    </row>
    <row r="163" spans="2:2" ht="17.149999999999999" customHeight="1" x14ac:dyDescent="0.2">
      <c r="B163" s="56"/>
    </row>
    <row r="164" spans="2:2" ht="17.149999999999999" customHeight="1" x14ac:dyDescent="0.2">
      <c r="B164" s="56"/>
    </row>
    <row r="165" spans="2:2" ht="17.149999999999999" customHeight="1" x14ac:dyDescent="0.2">
      <c r="B165" s="56"/>
    </row>
    <row r="166" spans="2:2" ht="17.149999999999999" customHeight="1" x14ac:dyDescent="0.2">
      <c r="B166" s="56"/>
    </row>
    <row r="167" spans="2:2" ht="17.149999999999999" customHeight="1" x14ac:dyDescent="0.2">
      <c r="B167" s="56"/>
    </row>
    <row r="168" spans="2:2" ht="17.149999999999999" customHeight="1" x14ac:dyDescent="0.2">
      <c r="B168" s="56"/>
    </row>
    <row r="169" spans="2:2" ht="17.149999999999999" customHeight="1" x14ac:dyDescent="0.2">
      <c r="B169" s="56"/>
    </row>
    <row r="170" spans="2:2" ht="17.149999999999999" customHeight="1" x14ac:dyDescent="0.2">
      <c r="B170" s="56"/>
    </row>
    <row r="171" spans="2:2" ht="17.149999999999999" customHeight="1" x14ac:dyDescent="0.2">
      <c r="B171" s="56"/>
    </row>
    <row r="172" spans="2:2" ht="17.149999999999999" customHeight="1" x14ac:dyDescent="0.2">
      <c r="B172" s="56"/>
    </row>
    <row r="173" spans="2:2" ht="17.149999999999999" customHeight="1" x14ac:dyDescent="0.2">
      <c r="B173" s="56"/>
    </row>
    <row r="174" spans="2:2" ht="17.149999999999999" customHeight="1" x14ac:dyDescent="0.2">
      <c r="B174" s="56"/>
    </row>
    <row r="175" spans="2:2" ht="17.149999999999999" customHeight="1" x14ac:dyDescent="0.2">
      <c r="B175" s="56"/>
    </row>
    <row r="176" spans="2:2" ht="17.149999999999999" customHeight="1" x14ac:dyDescent="0.2">
      <c r="B176" s="56"/>
    </row>
    <row r="177" spans="2:2" ht="17.149999999999999" customHeight="1" x14ac:dyDescent="0.2">
      <c r="B177" s="56"/>
    </row>
    <row r="178" spans="2:2" ht="17.149999999999999" customHeight="1" x14ac:dyDescent="0.2">
      <c r="B178" s="56"/>
    </row>
    <row r="179" spans="2:2" ht="17.149999999999999" customHeight="1" x14ac:dyDescent="0.2">
      <c r="B179" s="56"/>
    </row>
    <row r="180" spans="2:2" ht="17.149999999999999" customHeight="1" x14ac:dyDescent="0.2">
      <c r="B180" s="56"/>
    </row>
    <row r="181" spans="2:2" ht="17.149999999999999" customHeight="1" x14ac:dyDescent="0.2">
      <c r="B181" s="56"/>
    </row>
    <row r="182" spans="2:2" ht="17.149999999999999" customHeight="1" x14ac:dyDescent="0.2">
      <c r="B182" s="56"/>
    </row>
    <row r="183" spans="2:2" ht="17.149999999999999" customHeight="1" x14ac:dyDescent="0.2">
      <c r="B183" s="56"/>
    </row>
    <row r="184" spans="2:2" ht="17.149999999999999" customHeight="1" x14ac:dyDescent="0.2">
      <c r="B184" s="56"/>
    </row>
    <row r="185" spans="2:2" ht="17.149999999999999" customHeight="1" x14ac:dyDescent="0.2">
      <c r="B185" s="56"/>
    </row>
    <row r="186" spans="2:2" ht="17.149999999999999" customHeight="1" x14ac:dyDescent="0.2">
      <c r="B186" s="56"/>
    </row>
    <row r="187" spans="2:2" ht="17.149999999999999" customHeight="1" x14ac:dyDescent="0.2">
      <c r="B187" s="56"/>
    </row>
    <row r="188" spans="2:2" ht="17.149999999999999" customHeight="1" x14ac:dyDescent="0.2">
      <c r="B188" s="56"/>
    </row>
    <row r="189" spans="2:2" ht="17.149999999999999" customHeight="1" x14ac:dyDescent="0.2">
      <c r="B189" s="56"/>
    </row>
    <row r="190" spans="2:2" ht="17.149999999999999" customHeight="1" x14ac:dyDescent="0.2">
      <c r="B190" s="56"/>
    </row>
    <row r="191" spans="2:2" ht="17.149999999999999" customHeight="1" x14ac:dyDescent="0.2">
      <c r="B191" s="56"/>
    </row>
    <row r="192" spans="2:2" ht="17.149999999999999" customHeight="1" x14ac:dyDescent="0.2">
      <c r="B192" s="56"/>
    </row>
    <row r="193" spans="2:2" ht="17.149999999999999" customHeight="1" x14ac:dyDescent="0.2">
      <c r="B193" s="56"/>
    </row>
    <row r="194" spans="2:2" ht="17.149999999999999" customHeight="1" x14ac:dyDescent="0.2">
      <c r="B194" s="56"/>
    </row>
    <row r="195" spans="2:2" ht="17.149999999999999" customHeight="1" x14ac:dyDescent="0.2">
      <c r="B195" s="56"/>
    </row>
    <row r="196" spans="2:2" ht="17.149999999999999" customHeight="1" x14ac:dyDescent="0.2">
      <c r="B196" s="56"/>
    </row>
    <row r="197" spans="2:2" ht="17.149999999999999" customHeight="1" x14ac:dyDescent="0.2">
      <c r="B197" s="56"/>
    </row>
    <row r="198" spans="2:2" ht="17.149999999999999" customHeight="1" x14ac:dyDescent="0.2">
      <c r="B198" s="56"/>
    </row>
    <row r="199" spans="2:2" ht="17.149999999999999" customHeight="1" x14ac:dyDescent="0.2">
      <c r="B199" s="56"/>
    </row>
    <row r="200" spans="2:2" ht="17.149999999999999" customHeight="1" x14ac:dyDescent="0.2">
      <c r="B200" s="56"/>
    </row>
    <row r="201" spans="2:2" ht="17.149999999999999" customHeight="1" x14ac:dyDescent="0.2">
      <c r="B201" s="56"/>
    </row>
    <row r="202" spans="2:2" ht="17.149999999999999" customHeight="1" x14ac:dyDescent="0.2">
      <c r="B202" s="56"/>
    </row>
    <row r="203" spans="2:2" ht="17.149999999999999" customHeight="1" x14ac:dyDescent="0.2">
      <c r="B203" s="56"/>
    </row>
    <row r="204" spans="2:2" ht="17.149999999999999" customHeight="1" x14ac:dyDescent="0.2">
      <c r="B204" s="56"/>
    </row>
    <row r="205" spans="2:2" ht="17.149999999999999" customHeight="1" x14ac:dyDescent="0.2">
      <c r="B205" s="56"/>
    </row>
    <row r="206" spans="2:2" ht="17.149999999999999" customHeight="1" x14ac:dyDescent="0.2">
      <c r="B206" s="56"/>
    </row>
    <row r="207" spans="2:2" ht="17.149999999999999" customHeight="1" x14ac:dyDescent="0.2">
      <c r="B207" s="56"/>
    </row>
    <row r="208" spans="2:2" ht="17.149999999999999" customHeight="1" x14ac:dyDescent="0.2">
      <c r="B208" s="56"/>
    </row>
    <row r="209" spans="2:2" ht="17.149999999999999" customHeight="1" x14ac:dyDescent="0.2">
      <c r="B209" s="56"/>
    </row>
    <row r="210" spans="2:2" ht="17.149999999999999" customHeight="1" x14ac:dyDescent="0.2">
      <c r="B210" s="56"/>
    </row>
    <row r="211" spans="2:2" ht="17.149999999999999" customHeight="1" x14ac:dyDescent="0.2">
      <c r="B211" s="56"/>
    </row>
    <row r="212" spans="2:2" ht="17.149999999999999" customHeight="1" x14ac:dyDescent="0.2">
      <c r="B212" s="56"/>
    </row>
    <row r="213" spans="2:2" ht="17.149999999999999" customHeight="1" x14ac:dyDescent="0.2">
      <c r="B213" s="56"/>
    </row>
    <row r="214" spans="2:2" ht="17.149999999999999" customHeight="1" x14ac:dyDescent="0.2">
      <c r="B214" s="56"/>
    </row>
    <row r="215" spans="2:2" ht="17.149999999999999" customHeight="1" x14ac:dyDescent="0.2">
      <c r="B215" s="56"/>
    </row>
    <row r="216" spans="2:2" ht="17.149999999999999" customHeight="1" x14ac:dyDescent="0.2">
      <c r="B216" s="56"/>
    </row>
    <row r="217" spans="2:2" ht="17.149999999999999" customHeight="1" x14ac:dyDescent="0.2">
      <c r="B217" s="56"/>
    </row>
    <row r="218" spans="2:2" ht="17.149999999999999" customHeight="1" x14ac:dyDescent="0.2">
      <c r="B218" s="56"/>
    </row>
    <row r="219" spans="2:2" ht="17.149999999999999" customHeight="1" x14ac:dyDescent="0.2">
      <c r="B219" s="56"/>
    </row>
    <row r="220" spans="2:2" ht="17.149999999999999" customHeight="1" x14ac:dyDescent="0.2">
      <c r="B220" s="56"/>
    </row>
    <row r="221" spans="2:2" ht="17.149999999999999" customHeight="1" x14ac:dyDescent="0.2">
      <c r="B221" s="56"/>
    </row>
    <row r="222" spans="2:2" ht="17.149999999999999" customHeight="1" x14ac:dyDescent="0.2">
      <c r="B222" s="56"/>
    </row>
    <row r="223" spans="2:2" ht="17.149999999999999" customHeight="1" x14ac:dyDescent="0.2">
      <c r="B223" s="56"/>
    </row>
    <row r="224" spans="2:2" ht="17.149999999999999" customHeight="1" x14ac:dyDescent="0.2">
      <c r="B224" s="56"/>
    </row>
    <row r="225" spans="2:2" ht="17.149999999999999" customHeight="1" x14ac:dyDescent="0.2">
      <c r="B225" s="56"/>
    </row>
    <row r="226" spans="2:2" ht="17.149999999999999" customHeight="1" x14ac:dyDescent="0.2">
      <c r="B226" s="56"/>
    </row>
    <row r="227" spans="2:2" ht="17.149999999999999" customHeight="1" x14ac:dyDescent="0.2">
      <c r="B227" s="56"/>
    </row>
    <row r="228" spans="2:2" ht="17.149999999999999" customHeight="1" x14ac:dyDescent="0.2">
      <c r="B228" s="56"/>
    </row>
    <row r="229" spans="2:2" ht="17.149999999999999" customHeight="1" x14ac:dyDescent="0.2">
      <c r="B229" s="56"/>
    </row>
    <row r="230" spans="2:2" ht="17.149999999999999" customHeight="1" x14ac:dyDescent="0.2">
      <c r="B230" s="56"/>
    </row>
    <row r="231" spans="2:2" ht="17.149999999999999" customHeight="1" x14ac:dyDescent="0.2">
      <c r="B231" s="56"/>
    </row>
    <row r="232" spans="2:2" ht="17.149999999999999" customHeight="1" x14ac:dyDescent="0.2">
      <c r="B232" s="56"/>
    </row>
    <row r="233" spans="2:2" ht="17.149999999999999" customHeight="1" x14ac:dyDescent="0.2">
      <c r="B233" s="56"/>
    </row>
    <row r="234" spans="2:2" ht="17.149999999999999" customHeight="1" x14ac:dyDescent="0.2">
      <c r="B234" s="56"/>
    </row>
    <row r="235" spans="2:2" ht="17.149999999999999" customHeight="1" x14ac:dyDescent="0.2">
      <c r="B235" s="56"/>
    </row>
    <row r="236" spans="2:2" ht="17.149999999999999" customHeight="1" x14ac:dyDescent="0.2">
      <c r="B236" s="56"/>
    </row>
    <row r="237" spans="2:2" ht="17.149999999999999" customHeight="1" x14ac:dyDescent="0.2">
      <c r="B237" s="56"/>
    </row>
    <row r="238" spans="2:2" ht="17.149999999999999" customHeight="1" x14ac:dyDescent="0.2">
      <c r="B238" s="56"/>
    </row>
    <row r="239" spans="2:2" ht="17.149999999999999" customHeight="1" x14ac:dyDescent="0.2">
      <c r="B239" s="56"/>
    </row>
    <row r="240" spans="2:2" ht="17.149999999999999" customHeight="1" x14ac:dyDescent="0.2">
      <c r="B240" s="56"/>
    </row>
    <row r="241" spans="2:2" ht="17.149999999999999" customHeight="1" x14ac:dyDescent="0.2">
      <c r="B241" s="56"/>
    </row>
    <row r="242" spans="2:2" ht="17.149999999999999" customHeight="1" x14ac:dyDescent="0.2">
      <c r="B242" s="56"/>
    </row>
    <row r="243" spans="2:2" ht="17.149999999999999" customHeight="1" x14ac:dyDescent="0.2">
      <c r="B243" s="56"/>
    </row>
    <row r="244" spans="2:2" ht="17.149999999999999" customHeight="1" x14ac:dyDescent="0.2">
      <c r="B244" s="56"/>
    </row>
    <row r="245" spans="2:2" ht="17.149999999999999" customHeight="1" x14ac:dyDescent="0.2">
      <c r="B245" s="56"/>
    </row>
    <row r="246" spans="2:2" ht="17.149999999999999" customHeight="1" x14ac:dyDescent="0.2">
      <c r="B246" s="56"/>
    </row>
    <row r="247" spans="2:2" ht="17.149999999999999" customHeight="1" x14ac:dyDescent="0.2">
      <c r="B247" s="56"/>
    </row>
    <row r="248" spans="2:2" ht="17.149999999999999" customHeight="1" x14ac:dyDescent="0.2">
      <c r="B248" s="56"/>
    </row>
    <row r="249" spans="2:2" ht="17.149999999999999" customHeight="1" x14ac:dyDescent="0.2">
      <c r="B249" s="56"/>
    </row>
    <row r="250" spans="2:2" ht="17.149999999999999" customHeight="1" x14ac:dyDescent="0.2">
      <c r="B250" s="56"/>
    </row>
    <row r="251" spans="2:2" ht="17.149999999999999" customHeight="1" x14ac:dyDescent="0.2">
      <c r="B251" s="56"/>
    </row>
    <row r="252" spans="2:2" ht="17.149999999999999" customHeight="1" x14ac:dyDescent="0.2">
      <c r="B252" s="56"/>
    </row>
    <row r="253" spans="2:2" ht="17.149999999999999" customHeight="1" x14ac:dyDescent="0.2">
      <c r="B253" s="56"/>
    </row>
    <row r="254" spans="2:2" ht="17.149999999999999" customHeight="1" x14ac:dyDescent="0.2">
      <c r="B254" s="56"/>
    </row>
    <row r="255" spans="2:2" ht="17.149999999999999" customHeight="1" x14ac:dyDescent="0.2">
      <c r="B255" s="56"/>
    </row>
    <row r="256" spans="2:2" ht="17.149999999999999" customHeight="1" x14ac:dyDescent="0.2">
      <c r="B256" s="56"/>
    </row>
    <row r="257" spans="2:2" ht="17.149999999999999" customHeight="1" x14ac:dyDescent="0.2">
      <c r="B257" s="56"/>
    </row>
    <row r="258" spans="2:2" ht="17.149999999999999" customHeight="1" x14ac:dyDescent="0.2">
      <c r="B258" s="56"/>
    </row>
    <row r="259" spans="2:2" ht="17.149999999999999" customHeight="1" x14ac:dyDescent="0.2">
      <c r="B259" s="56"/>
    </row>
    <row r="260" spans="2:2" ht="17.149999999999999" customHeight="1" x14ac:dyDescent="0.2">
      <c r="B260" s="56"/>
    </row>
    <row r="261" spans="2:2" ht="17.149999999999999" customHeight="1" x14ac:dyDescent="0.2">
      <c r="B261" s="56"/>
    </row>
    <row r="262" spans="2:2" ht="17.149999999999999" customHeight="1" x14ac:dyDescent="0.2">
      <c r="B262" s="56"/>
    </row>
    <row r="263" spans="2:2" ht="17.149999999999999" customHeight="1" x14ac:dyDescent="0.2">
      <c r="B263" s="56"/>
    </row>
    <row r="264" spans="2:2" ht="17.149999999999999" customHeight="1" x14ac:dyDescent="0.2">
      <c r="B264" s="56"/>
    </row>
    <row r="265" spans="2:2" ht="17.149999999999999" customHeight="1" x14ac:dyDescent="0.2">
      <c r="B265" s="56"/>
    </row>
    <row r="266" spans="2:2" ht="17.149999999999999" customHeight="1" x14ac:dyDescent="0.2">
      <c r="B266" s="56"/>
    </row>
    <row r="267" spans="2:2" ht="17.149999999999999" customHeight="1" x14ac:dyDescent="0.2">
      <c r="B267" s="56"/>
    </row>
    <row r="268" spans="2:2" ht="17.149999999999999" customHeight="1" x14ac:dyDescent="0.2">
      <c r="B268" s="56"/>
    </row>
    <row r="269" spans="2:2" ht="17.149999999999999" customHeight="1" x14ac:dyDescent="0.2">
      <c r="B269" s="56"/>
    </row>
    <row r="270" spans="2:2" ht="17.149999999999999" customHeight="1" x14ac:dyDescent="0.2">
      <c r="B270" s="56"/>
    </row>
    <row r="271" spans="2:2" ht="17.149999999999999" customHeight="1" x14ac:dyDescent="0.2">
      <c r="B271" s="56"/>
    </row>
    <row r="272" spans="2:2" ht="17.149999999999999" customHeight="1" x14ac:dyDescent="0.2">
      <c r="B272" s="56"/>
    </row>
    <row r="273" spans="2:2" ht="17.149999999999999" customHeight="1" x14ac:dyDescent="0.2">
      <c r="B273" s="56"/>
    </row>
    <row r="274" spans="2:2" ht="17.149999999999999" customHeight="1" x14ac:dyDescent="0.2">
      <c r="B274" s="56"/>
    </row>
    <row r="275" spans="2:2" ht="17.149999999999999" customHeight="1" x14ac:dyDescent="0.2">
      <c r="B275" s="56"/>
    </row>
    <row r="276" spans="2:2" ht="17.149999999999999" customHeight="1" x14ac:dyDescent="0.2">
      <c r="B276" s="56"/>
    </row>
    <row r="277" spans="2:2" ht="17.149999999999999" customHeight="1" x14ac:dyDescent="0.2">
      <c r="B277" s="56"/>
    </row>
    <row r="278" spans="2:2" ht="17.149999999999999" customHeight="1" x14ac:dyDescent="0.2">
      <c r="B278" s="56"/>
    </row>
    <row r="279" spans="2:2" ht="17.149999999999999" customHeight="1" x14ac:dyDescent="0.2">
      <c r="B279" s="56"/>
    </row>
    <row r="280" spans="2:2" ht="17.149999999999999" customHeight="1" x14ac:dyDescent="0.2">
      <c r="B280" s="56"/>
    </row>
    <row r="281" spans="2:2" ht="17.149999999999999" customHeight="1" x14ac:dyDescent="0.2">
      <c r="B281" s="56"/>
    </row>
    <row r="282" spans="2:2" ht="17.149999999999999" customHeight="1" x14ac:dyDescent="0.2">
      <c r="B282" s="56"/>
    </row>
    <row r="283" spans="2:2" ht="17.149999999999999" customHeight="1" x14ac:dyDescent="0.2">
      <c r="B283" s="56"/>
    </row>
    <row r="284" spans="2:2" ht="17.149999999999999" customHeight="1" x14ac:dyDescent="0.2">
      <c r="B284" s="56"/>
    </row>
    <row r="285" spans="2:2" ht="17.149999999999999" customHeight="1" x14ac:dyDescent="0.2">
      <c r="B285" s="56"/>
    </row>
    <row r="286" spans="2:2" ht="17.149999999999999" customHeight="1" x14ac:dyDescent="0.2">
      <c r="B286" s="56"/>
    </row>
    <row r="287" spans="2:2" ht="17.149999999999999" customHeight="1" x14ac:dyDescent="0.2">
      <c r="B287" s="56"/>
    </row>
    <row r="288" spans="2:2" ht="17.149999999999999" customHeight="1" x14ac:dyDescent="0.2">
      <c r="B288" s="56"/>
    </row>
    <row r="289" spans="2:2" ht="17.149999999999999" customHeight="1" x14ac:dyDescent="0.2">
      <c r="B289" s="56"/>
    </row>
    <row r="290" spans="2:2" ht="17.149999999999999" customHeight="1" x14ac:dyDescent="0.2">
      <c r="B290" s="56"/>
    </row>
    <row r="291" spans="2:2" ht="17.149999999999999" customHeight="1" x14ac:dyDescent="0.2">
      <c r="B291" s="56"/>
    </row>
    <row r="292" spans="2:2" ht="17.149999999999999" customHeight="1" x14ac:dyDescent="0.2">
      <c r="B292" s="56"/>
    </row>
    <row r="293" spans="2:2" ht="17.149999999999999" customHeight="1" x14ac:dyDescent="0.2">
      <c r="B293" s="56"/>
    </row>
    <row r="294" spans="2:2" ht="17.149999999999999" customHeight="1" x14ac:dyDescent="0.2">
      <c r="B294" s="56"/>
    </row>
    <row r="295" spans="2:2" ht="17.149999999999999" customHeight="1" x14ac:dyDescent="0.2">
      <c r="B295" s="56"/>
    </row>
    <row r="296" spans="2:2" ht="17.149999999999999" customHeight="1" x14ac:dyDescent="0.2">
      <c r="B296" s="56"/>
    </row>
    <row r="297" spans="2:2" ht="17.149999999999999" customHeight="1" x14ac:dyDescent="0.2">
      <c r="B297" s="56"/>
    </row>
    <row r="298" spans="2:2" ht="17.149999999999999" customHeight="1" x14ac:dyDescent="0.2">
      <c r="B298" s="56"/>
    </row>
    <row r="299" spans="2:2" ht="17.149999999999999" customHeight="1" x14ac:dyDescent="0.2">
      <c r="B299" s="56"/>
    </row>
    <row r="300" spans="2:2" ht="17.149999999999999" customHeight="1" x14ac:dyDescent="0.2">
      <c r="B300" s="56"/>
    </row>
    <row r="301" spans="2:2" ht="17.149999999999999" customHeight="1" x14ac:dyDescent="0.2">
      <c r="B301" s="56"/>
    </row>
    <row r="302" spans="2:2" ht="17.149999999999999" customHeight="1" x14ac:dyDescent="0.2">
      <c r="B302" s="56"/>
    </row>
    <row r="303" spans="2:2" ht="17.149999999999999" customHeight="1" x14ac:dyDescent="0.2">
      <c r="B303" s="56"/>
    </row>
    <row r="304" spans="2:2" ht="17.149999999999999" customHeight="1" x14ac:dyDescent="0.2">
      <c r="B304" s="56"/>
    </row>
    <row r="305" spans="2:2" ht="17.149999999999999" customHeight="1" x14ac:dyDescent="0.2">
      <c r="B305" s="56"/>
    </row>
    <row r="306" spans="2:2" ht="17.149999999999999" customHeight="1" x14ac:dyDescent="0.2">
      <c r="B306" s="56"/>
    </row>
    <row r="307" spans="2:2" ht="17.149999999999999" customHeight="1" x14ac:dyDescent="0.2">
      <c r="B307" s="56"/>
    </row>
    <row r="308" spans="2:2" ht="17.149999999999999" customHeight="1" x14ac:dyDescent="0.2">
      <c r="B308" s="56"/>
    </row>
    <row r="309" spans="2:2" ht="17.149999999999999" customHeight="1" x14ac:dyDescent="0.2">
      <c r="B309" s="56"/>
    </row>
    <row r="310" spans="2:2" ht="17.149999999999999" customHeight="1" x14ac:dyDescent="0.2">
      <c r="B310" s="56"/>
    </row>
    <row r="311" spans="2:2" ht="17.149999999999999" customHeight="1" x14ac:dyDescent="0.2">
      <c r="B311" s="56"/>
    </row>
    <row r="312" spans="2:2" ht="17.149999999999999" customHeight="1" x14ac:dyDescent="0.2">
      <c r="B312" s="56"/>
    </row>
    <row r="313" spans="2:2" ht="17.149999999999999" customHeight="1" x14ac:dyDescent="0.2">
      <c r="B313" s="56"/>
    </row>
    <row r="314" spans="2:2" ht="17.149999999999999" customHeight="1" x14ac:dyDescent="0.2">
      <c r="B314" s="56"/>
    </row>
    <row r="315" spans="2:2" ht="17.149999999999999" customHeight="1" x14ac:dyDescent="0.2">
      <c r="B315" s="56"/>
    </row>
    <row r="316" spans="2:2" ht="17.149999999999999" customHeight="1" x14ac:dyDescent="0.2">
      <c r="B316" s="56"/>
    </row>
    <row r="317" spans="2:2" ht="17.149999999999999" customHeight="1" x14ac:dyDescent="0.2">
      <c r="B317" s="56"/>
    </row>
    <row r="318" spans="2:2" ht="17.149999999999999" customHeight="1" x14ac:dyDescent="0.2">
      <c r="B318" s="56"/>
    </row>
    <row r="319" spans="2:2" ht="17.149999999999999" customHeight="1" x14ac:dyDescent="0.2">
      <c r="B319" s="56"/>
    </row>
    <row r="320" spans="2:2" ht="17.149999999999999" customHeight="1" x14ac:dyDescent="0.2">
      <c r="B320" s="56"/>
    </row>
    <row r="321" spans="2:2" ht="17.149999999999999" customHeight="1" x14ac:dyDescent="0.2">
      <c r="B321" s="56"/>
    </row>
    <row r="322" spans="2:2" ht="17.149999999999999" customHeight="1" x14ac:dyDescent="0.2">
      <c r="B322" s="56"/>
    </row>
    <row r="323" spans="2:2" ht="17.149999999999999" customHeight="1" x14ac:dyDescent="0.2">
      <c r="B323" s="56"/>
    </row>
    <row r="324" spans="2:2" ht="17.149999999999999" customHeight="1" x14ac:dyDescent="0.2">
      <c r="B324" s="56"/>
    </row>
    <row r="325" spans="2:2" ht="17.149999999999999" customHeight="1" x14ac:dyDescent="0.2">
      <c r="B325" s="56"/>
    </row>
    <row r="326" spans="2:2" ht="17.149999999999999" customHeight="1" x14ac:dyDescent="0.2">
      <c r="B326" s="56"/>
    </row>
    <row r="327" spans="2:2" ht="17.149999999999999" customHeight="1" x14ac:dyDescent="0.2">
      <c r="B327" s="56"/>
    </row>
    <row r="328" spans="2:2" ht="17.149999999999999" customHeight="1" x14ac:dyDescent="0.2">
      <c r="B328" s="56"/>
    </row>
    <row r="329" spans="2:2" ht="17.149999999999999" customHeight="1" x14ac:dyDescent="0.2">
      <c r="B329" s="56"/>
    </row>
    <row r="330" spans="2:2" ht="17.149999999999999" customHeight="1" x14ac:dyDescent="0.2">
      <c r="B330" s="56"/>
    </row>
    <row r="331" spans="2:2" ht="17.149999999999999" customHeight="1" x14ac:dyDescent="0.2">
      <c r="B331" s="56"/>
    </row>
    <row r="332" spans="2:2" ht="17.149999999999999" customHeight="1" x14ac:dyDescent="0.2">
      <c r="B332" s="56"/>
    </row>
    <row r="333" spans="2:2" ht="17.149999999999999" customHeight="1" x14ac:dyDescent="0.2">
      <c r="B333" s="56"/>
    </row>
    <row r="334" spans="2:2" ht="17.149999999999999" customHeight="1" x14ac:dyDescent="0.2">
      <c r="B334" s="56"/>
    </row>
    <row r="335" spans="2:2" ht="17.149999999999999" customHeight="1" x14ac:dyDescent="0.2">
      <c r="B335" s="56"/>
    </row>
    <row r="336" spans="2:2" ht="17.149999999999999" customHeight="1" x14ac:dyDescent="0.2">
      <c r="B336" s="56"/>
    </row>
    <row r="337" spans="2:2" ht="17.149999999999999" customHeight="1" x14ac:dyDescent="0.2">
      <c r="B337" s="56"/>
    </row>
    <row r="338" spans="2:2" ht="17.149999999999999" customHeight="1" x14ac:dyDescent="0.2">
      <c r="B338" s="56"/>
    </row>
    <row r="339" spans="2:2" ht="17.149999999999999" customHeight="1" x14ac:dyDescent="0.2">
      <c r="B339" s="56"/>
    </row>
    <row r="340" spans="2:2" ht="17.149999999999999" customHeight="1" x14ac:dyDescent="0.2">
      <c r="B340" s="56"/>
    </row>
    <row r="341" spans="2:2" ht="17.149999999999999" customHeight="1" x14ac:dyDescent="0.2">
      <c r="B341" s="56"/>
    </row>
    <row r="342" spans="2:2" ht="17.149999999999999" customHeight="1" x14ac:dyDescent="0.2">
      <c r="B342" s="56"/>
    </row>
    <row r="343" spans="2:2" ht="17.149999999999999" customHeight="1" x14ac:dyDescent="0.2">
      <c r="B343" s="56"/>
    </row>
    <row r="344" spans="2:2" ht="17.149999999999999" customHeight="1" x14ac:dyDescent="0.2">
      <c r="B344" s="56"/>
    </row>
    <row r="345" spans="2:2" ht="17.149999999999999" customHeight="1" x14ac:dyDescent="0.2">
      <c r="B345" s="56"/>
    </row>
    <row r="346" spans="2:2" ht="17.149999999999999" customHeight="1" x14ac:dyDescent="0.2">
      <c r="B346" s="56"/>
    </row>
    <row r="347" spans="2:2" ht="17.149999999999999" customHeight="1" x14ac:dyDescent="0.2">
      <c r="B347" s="56"/>
    </row>
    <row r="348" spans="2:2" ht="17.149999999999999" customHeight="1" x14ac:dyDescent="0.2">
      <c r="B348" s="56"/>
    </row>
    <row r="349" spans="2:2" ht="17.149999999999999" customHeight="1" x14ac:dyDescent="0.2">
      <c r="B349" s="56"/>
    </row>
    <row r="350" spans="2:2" ht="17.149999999999999" customHeight="1" x14ac:dyDescent="0.2">
      <c r="B350" s="56"/>
    </row>
    <row r="351" spans="2:2" ht="17.149999999999999" customHeight="1" x14ac:dyDescent="0.2">
      <c r="B351" s="56"/>
    </row>
    <row r="352" spans="2:2" ht="17.149999999999999" customHeight="1" x14ac:dyDescent="0.2">
      <c r="B352" s="56"/>
    </row>
    <row r="353" spans="2:2" ht="17.149999999999999" customHeight="1" x14ac:dyDescent="0.2">
      <c r="B353" s="56"/>
    </row>
    <row r="354" spans="2:2" ht="17.149999999999999" customHeight="1" x14ac:dyDescent="0.2">
      <c r="B354" s="56"/>
    </row>
    <row r="355" spans="2:2" ht="17.149999999999999" customHeight="1" x14ac:dyDescent="0.2">
      <c r="B355" s="56"/>
    </row>
    <row r="356" spans="2:2" ht="17.149999999999999" customHeight="1" x14ac:dyDescent="0.2">
      <c r="B356" s="56"/>
    </row>
    <row r="357" spans="2:2" ht="17.149999999999999" customHeight="1" x14ac:dyDescent="0.2">
      <c r="B357" s="56"/>
    </row>
    <row r="358" spans="2:2" ht="17.149999999999999" customHeight="1" x14ac:dyDescent="0.2">
      <c r="B358" s="56"/>
    </row>
    <row r="359" spans="2:2" ht="17.149999999999999" customHeight="1" x14ac:dyDescent="0.2">
      <c r="B359" s="56"/>
    </row>
    <row r="360" spans="2:2" ht="17.149999999999999" customHeight="1" x14ac:dyDescent="0.2">
      <c r="B360" s="56"/>
    </row>
    <row r="361" spans="2:2" ht="17.149999999999999" customHeight="1" x14ac:dyDescent="0.2">
      <c r="B361" s="56"/>
    </row>
    <row r="362" spans="2:2" ht="17.149999999999999" customHeight="1" x14ac:dyDescent="0.2">
      <c r="B362" s="56"/>
    </row>
    <row r="363" spans="2:2" ht="17.149999999999999" customHeight="1" x14ac:dyDescent="0.2">
      <c r="B363" s="56"/>
    </row>
    <row r="364" spans="2:2" ht="17.149999999999999" customHeight="1" x14ac:dyDescent="0.2">
      <c r="B364" s="56"/>
    </row>
    <row r="365" spans="2:2" ht="17.149999999999999" customHeight="1" x14ac:dyDescent="0.2">
      <c r="B365" s="56"/>
    </row>
    <row r="366" spans="2:2" ht="17.149999999999999" customHeight="1" x14ac:dyDescent="0.2">
      <c r="B366" s="56"/>
    </row>
    <row r="367" spans="2:2" ht="17.149999999999999" customHeight="1" x14ac:dyDescent="0.2">
      <c r="B367" s="56"/>
    </row>
    <row r="368" spans="2:2" ht="17.149999999999999" customHeight="1" x14ac:dyDescent="0.2">
      <c r="B368" s="56"/>
    </row>
    <row r="369" spans="2:2" ht="17.149999999999999" customHeight="1" x14ac:dyDescent="0.2">
      <c r="B369" s="56"/>
    </row>
    <row r="370" spans="2:2" ht="17.149999999999999" customHeight="1" x14ac:dyDescent="0.2">
      <c r="B370" s="56"/>
    </row>
    <row r="371" spans="2:2" ht="17.149999999999999" customHeight="1" x14ac:dyDescent="0.2">
      <c r="B371" s="56"/>
    </row>
    <row r="372" spans="2:2" ht="17.149999999999999" customHeight="1" x14ac:dyDescent="0.2">
      <c r="B372" s="56"/>
    </row>
    <row r="373" spans="2:2" ht="17.149999999999999" customHeight="1" x14ac:dyDescent="0.2">
      <c r="B373" s="56"/>
    </row>
    <row r="374" spans="2:2" ht="17.149999999999999" customHeight="1" x14ac:dyDescent="0.2">
      <c r="B374" s="56"/>
    </row>
    <row r="375" spans="2:2" ht="17.149999999999999" customHeight="1" x14ac:dyDescent="0.2">
      <c r="B375" s="56"/>
    </row>
    <row r="376" spans="2:2" ht="17.149999999999999" customHeight="1" x14ac:dyDescent="0.2">
      <c r="B376" s="56"/>
    </row>
    <row r="377" spans="2:2" ht="17.149999999999999" customHeight="1" x14ac:dyDescent="0.2">
      <c r="B377" s="56"/>
    </row>
    <row r="378" spans="2:2" ht="17.149999999999999" customHeight="1" x14ac:dyDescent="0.2">
      <c r="B378" s="56"/>
    </row>
    <row r="379" spans="2:2" ht="17.149999999999999" customHeight="1" x14ac:dyDescent="0.2">
      <c r="B379" s="56"/>
    </row>
    <row r="380" spans="2:2" ht="17.149999999999999" customHeight="1" x14ac:dyDescent="0.2">
      <c r="B380" s="56"/>
    </row>
    <row r="381" spans="2:2" ht="17.149999999999999" customHeight="1" x14ac:dyDescent="0.2">
      <c r="B381" s="56"/>
    </row>
    <row r="382" spans="2:2" ht="17.149999999999999" customHeight="1" x14ac:dyDescent="0.2">
      <c r="B382" s="56"/>
    </row>
    <row r="383" spans="2:2" ht="17.149999999999999" customHeight="1" x14ac:dyDescent="0.2">
      <c r="B383" s="56"/>
    </row>
    <row r="384" spans="2:2" ht="17.149999999999999" customHeight="1" x14ac:dyDescent="0.2">
      <c r="B384" s="56"/>
    </row>
    <row r="385" spans="2:2" ht="17.149999999999999" customHeight="1" x14ac:dyDescent="0.2">
      <c r="B385" s="56"/>
    </row>
    <row r="386" spans="2:2" ht="17.149999999999999" customHeight="1" x14ac:dyDescent="0.2">
      <c r="B386" s="56"/>
    </row>
    <row r="387" spans="2:2" ht="17.149999999999999" customHeight="1" x14ac:dyDescent="0.2">
      <c r="B387" s="56"/>
    </row>
    <row r="388" spans="2:2" ht="17.149999999999999" customHeight="1" x14ac:dyDescent="0.2">
      <c r="B388" s="56"/>
    </row>
    <row r="389" spans="2:2" ht="17.149999999999999" customHeight="1" x14ac:dyDescent="0.2">
      <c r="B389" s="56"/>
    </row>
    <row r="390" spans="2:2" ht="17.149999999999999" customHeight="1" x14ac:dyDescent="0.2">
      <c r="B390" s="56"/>
    </row>
    <row r="391" spans="2:2" ht="17.149999999999999" customHeight="1" x14ac:dyDescent="0.2">
      <c r="B391" s="56"/>
    </row>
    <row r="392" spans="2:2" ht="17.149999999999999" customHeight="1" x14ac:dyDescent="0.2">
      <c r="B392" s="56"/>
    </row>
    <row r="393" spans="2:2" ht="17.149999999999999" customHeight="1" x14ac:dyDescent="0.2">
      <c r="B393" s="56"/>
    </row>
    <row r="394" spans="2:2" ht="17.149999999999999" customHeight="1" x14ac:dyDescent="0.2">
      <c r="B394" s="56"/>
    </row>
    <row r="395" spans="2:2" ht="17.149999999999999" customHeight="1" x14ac:dyDescent="0.2">
      <c r="B395" s="56"/>
    </row>
    <row r="396" spans="2:2" ht="17.149999999999999" customHeight="1" x14ac:dyDescent="0.2">
      <c r="B396" s="56"/>
    </row>
    <row r="397" spans="2:2" ht="17.149999999999999" customHeight="1" x14ac:dyDescent="0.2">
      <c r="B397" s="56"/>
    </row>
    <row r="398" spans="2:2" ht="17.149999999999999" customHeight="1" x14ac:dyDescent="0.2">
      <c r="B398" s="56"/>
    </row>
    <row r="399" spans="2:2" ht="17.149999999999999" customHeight="1" x14ac:dyDescent="0.2">
      <c r="B399" s="56"/>
    </row>
    <row r="400" spans="2:2" ht="17.149999999999999" customHeight="1" x14ac:dyDescent="0.2">
      <c r="B400" s="56"/>
    </row>
    <row r="401" spans="2:2" ht="17.149999999999999" customHeight="1" x14ac:dyDescent="0.2">
      <c r="B401" s="56"/>
    </row>
    <row r="402" spans="2:2" ht="17.149999999999999" customHeight="1" x14ac:dyDescent="0.2">
      <c r="B402" s="56"/>
    </row>
    <row r="403" spans="2:2" ht="17.149999999999999" customHeight="1" x14ac:dyDescent="0.2">
      <c r="B403" s="56"/>
    </row>
    <row r="404" spans="2:2" ht="17.149999999999999" customHeight="1" x14ac:dyDescent="0.2">
      <c r="B404" s="56"/>
    </row>
    <row r="405" spans="2:2" ht="17.149999999999999" customHeight="1" x14ac:dyDescent="0.2">
      <c r="B405" s="56"/>
    </row>
    <row r="406" spans="2:2" ht="17.149999999999999" customHeight="1" x14ac:dyDescent="0.2">
      <c r="B406" s="56"/>
    </row>
    <row r="407" spans="2:2" ht="17.149999999999999" customHeight="1" x14ac:dyDescent="0.2">
      <c r="B407" s="56"/>
    </row>
    <row r="408" spans="2:2" ht="17.149999999999999" customHeight="1" x14ac:dyDescent="0.2">
      <c r="B408" s="56"/>
    </row>
    <row r="409" spans="2:2" ht="17.149999999999999" customHeight="1" x14ac:dyDescent="0.2">
      <c r="B409" s="56"/>
    </row>
    <row r="410" spans="2:2" ht="17.149999999999999" customHeight="1" x14ac:dyDescent="0.2">
      <c r="B410" s="56"/>
    </row>
    <row r="411" spans="2:2" ht="17.149999999999999" customHeight="1" x14ac:dyDescent="0.2">
      <c r="B411" s="56"/>
    </row>
    <row r="412" spans="2:2" ht="17.149999999999999" customHeight="1" x14ac:dyDescent="0.2">
      <c r="B412" s="56"/>
    </row>
    <row r="413" spans="2:2" ht="17.149999999999999" customHeight="1" x14ac:dyDescent="0.2">
      <c r="B413" s="56"/>
    </row>
    <row r="414" spans="2:2" ht="17.149999999999999" customHeight="1" x14ac:dyDescent="0.2">
      <c r="B414" s="56"/>
    </row>
    <row r="415" spans="2:2" ht="17.149999999999999" customHeight="1" x14ac:dyDescent="0.2">
      <c r="B415" s="56"/>
    </row>
    <row r="416" spans="2:2" ht="17.149999999999999" customHeight="1" x14ac:dyDescent="0.2">
      <c r="B416" s="56"/>
    </row>
    <row r="417" spans="2:2" ht="17.149999999999999" customHeight="1" x14ac:dyDescent="0.2">
      <c r="B417" s="56"/>
    </row>
    <row r="418" spans="2:2" ht="17.149999999999999" customHeight="1" x14ac:dyDescent="0.2">
      <c r="B418" s="56"/>
    </row>
    <row r="419" spans="2:2" ht="17.149999999999999" customHeight="1" x14ac:dyDescent="0.2">
      <c r="B419" s="56"/>
    </row>
    <row r="420" spans="2:2" ht="17.149999999999999" customHeight="1" x14ac:dyDescent="0.2">
      <c r="B420" s="56"/>
    </row>
    <row r="421" spans="2:2" ht="17.149999999999999" customHeight="1" x14ac:dyDescent="0.2">
      <c r="B421" s="56"/>
    </row>
    <row r="422" spans="2:2" ht="17.149999999999999" customHeight="1" x14ac:dyDescent="0.2">
      <c r="B422" s="56"/>
    </row>
    <row r="423" spans="2:2" ht="17.149999999999999" customHeight="1" x14ac:dyDescent="0.2">
      <c r="B423" s="56"/>
    </row>
    <row r="424" spans="2:2" ht="17.149999999999999" customHeight="1" x14ac:dyDescent="0.2">
      <c r="B424" s="56"/>
    </row>
    <row r="425" spans="2:2" ht="17.149999999999999" customHeight="1" x14ac:dyDescent="0.2">
      <c r="B425" s="56"/>
    </row>
    <row r="426" spans="2:2" ht="17.149999999999999" customHeight="1" x14ac:dyDescent="0.2">
      <c r="B426" s="56"/>
    </row>
    <row r="427" spans="2:2" ht="17.149999999999999" customHeight="1" x14ac:dyDescent="0.2">
      <c r="B427" s="56"/>
    </row>
    <row r="428" spans="2:2" ht="17.149999999999999" customHeight="1" x14ac:dyDescent="0.2">
      <c r="B428" s="56"/>
    </row>
    <row r="429" spans="2:2" ht="17.149999999999999" customHeight="1" x14ac:dyDescent="0.2">
      <c r="B429" s="56"/>
    </row>
    <row r="430" spans="2:2" ht="17.149999999999999" customHeight="1" x14ac:dyDescent="0.2">
      <c r="B430" s="56"/>
    </row>
    <row r="431" spans="2:2" ht="17.149999999999999" customHeight="1" x14ac:dyDescent="0.2">
      <c r="B431" s="56"/>
    </row>
    <row r="432" spans="2:2" ht="17.149999999999999" customHeight="1" x14ac:dyDescent="0.2">
      <c r="B432" s="56"/>
    </row>
    <row r="433" spans="2:2" ht="17.149999999999999" customHeight="1" x14ac:dyDescent="0.2">
      <c r="B433" s="56"/>
    </row>
    <row r="434" spans="2:2" ht="17.149999999999999" customHeight="1" x14ac:dyDescent="0.2">
      <c r="B434" s="56"/>
    </row>
    <row r="435" spans="2:2" ht="17.149999999999999" customHeight="1" x14ac:dyDescent="0.2">
      <c r="B435" s="56"/>
    </row>
    <row r="436" spans="2:2" ht="17.149999999999999" customHeight="1" x14ac:dyDescent="0.2">
      <c r="B436" s="56"/>
    </row>
    <row r="437" spans="2:2" ht="17.149999999999999" customHeight="1" x14ac:dyDescent="0.2">
      <c r="B437" s="56"/>
    </row>
    <row r="438" spans="2:2" ht="17.149999999999999" customHeight="1" x14ac:dyDescent="0.2">
      <c r="B438" s="56"/>
    </row>
    <row r="439" spans="2:2" ht="17.149999999999999" customHeight="1" x14ac:dyDescent="0.2">
      <c r="B439" s="56"/>
    </row>
    <row r="440" spans="2:2" ht="17.149999999999999" customHeight="1" x14ac:dyDescent="0.2">
      <c r="B440" s="56"/>
    </row>
    <row r="441" spans="2:2" ht="17.149999999999999" customHeight="1" x14ac:dyDescent="0.2">
      <c r="B441" s="56"/>
    </row>
    <row r="442" spans="2:2" ht="17.149999999999999" customHeight="1" x14ac:dyDescent="0.2">
      <c r="B442" s="56"/>
    </row>
    <row r="443" spans="2:2" ht="17.149999999999999" customHeight="1" x14ac:dyDescent="0.2">
      <c r="B443" s="56"/>
    </row>
    <row r="444" spans="2:2" ht="17.149999999999999" customHeight="1" x14ac:dyDescent="0.2">
      <c r="B444" s="56"/>
    </row>
    <row r="445" spans="2:2" ht="17.149999999999999" customHeight="1" x14ac:dyDescent="0.2">
      <c r="B445" s="56"/>
    </row>
    <row r="446" spans="2:2" ht="17.149999999999999" customHeight="1" x14ac:dyDescent="0.2">
      <c r="B446" s="56"/>
    </row>
    <row r="447" spans="2:2" ht="17.149999999999999" customHeight="1" x14ac:dyDescent="0.2">
      <c r="B447" s="56"/>
    </row>
    <row r="448" spans="2:2" ht="17.149999999999999" customHeight="1" x14ac:dyDescent="0.2">
      <c r="B448" s="56"/>
    </row>
    <row r="449" spans="2:2" ht="17.149999999999999" customHeight="1" x14ac:dyDescent="0.2">
      <c r="B449" s="56"/>
    </row>
    <row r="450" spans="2:2" ht="17.149999999999999" customHeight="1" x14ac:dyDescent="0.2">
      <c r="B450" s="56"/>
    </row>
    <row r="451" spans="2:2" ht="17.149999999999999" customHeight="1" x14ac:dyDescent="0.2">
      <c r="B451" s="56"/>
    </row>
    <row r="452" spans="2:2" ht="17.149999999999999" customHeight="1" x14ac:dyDescent="0.2">
      <c r="B452" s="56"/>
    </row>
    <row r="453" spans="2:2" ht="17.149999999999999" customHeight="1" x14ac:dyDescent="0.2">
      <c r="B453" s="56"/>
    </row>
    <row r="454" spans="2:2" ht="17.149999999999999" customHeight="1" x14ac:dyDescent="0.2">
      <c r="B454" s="56"/>
    </row>
    <row r="455" spans="2:2" ht="17.149999999999999" customHeight="1" x14ac:dyDescent="0.2">
      <c r="B455" s="56"/>
    </row>
    <row r="456" spans="2:2" ht="17.149999999999999" customHeight="1" x14ac:dyDescent="0.2">
      <c r="B456" s="56"/>
    </row>
    <row r="457" spans="2:2" ht="17.149999999999999" customHeight="1" x14ac:dyDescent="0.2">
      <c r="B457" s="56"/>
    </row>
    <row r="458" spans="2:2" ht="17.149999999999999" customHeight="1" x14ac:dyDescent="0.2">
      <c r="B458" s="56"/>
    </row>
    <row r="459" spans="2:2" ht="17.149999999999999" customHeight="1" x14ac:dyDescent="0.2">
      <c r="B459" s="56"/>
    </row>
    <row r="460" spans="2:2" ht="17.149999999999999" customHeight="1" x14ac:dyDescent="0.2">
      <c r="B460" s="56"/>
    </row>
    <row r="461" spans="2:2" ht="17.149999999999999" customHeight="1" x14ac:dyDescent="0.2">
      <c r="B461" s="56"/>
    </row>
    <row r="462" spans="2:2" ht="17.149999999999999" customHeight="1" x14ac:dyDescent="0.2">
      <c r="B462" s="56"/>
    </row>
    <row r="463" spans="2:2" ht="17.149999999999999" customHeight="1" x14ac:dyDescent="0.2">
      <c r="B463" s="56"/>
    </row>
    <row r="464" spans="2:2" ht="17.149999999999999" customHeight="1" x14ac:dyDescent="0.2">
      <c r="B464" s="56"/>
    </row>
    <row r="465" spans="2:2" ht="17.149999999999999" customHeight="1" x14ac:dyDescent="0.2">
      <c r="B465" s="56"/>
    </row>
    <row r="466" spans="2:2" ht="17.149999999999999" customHeight="1" x14ac:dyDescent="0.2">
      <c r="B466" s="56"/>
    </row>
    <row r="467" spans="2:2" ht="17.149999999999999" customHeight="1" x14ac:dyDescent="0.2">
      <c r="B467" s="56"/>
    </row>
    <row r="468" spans="2:2" ht="17.149999999999999" customHeight="1" x14ac:dyDescent="0.2">
      <c r="B468" s="56"/>
    </row>
    <row r="469" spans="2:2" ht="17.149999999999999" customHeight="1" x14ac:dyDescent="0.2">
      <c r="B469" s="56"/>
    </row>
    <row r="470" spans="2:2" ht="17.149999999999999" customHeight="1" x14ac:dyDescent="0.2">
      <c r="B470" s="56"/>
    </row>
    <row r="471" spans="2:2" ht="17.149999999999999" customHeight="1" x14ac:dyDescent="0.2">
      <c r="B471" s="56"/>
    </row>
    <row r="472" spans="2:2" ht="17.149999999999999" customHeight="1" x14ac:dyDescent="0.2">
      <c r="B472" s="56"/>
    </row>
    <row r="473" spans="2:2" ht="17.149999999999999" customHeight="1" x14ac:dyDescent="0.2">
      <c r="B473" s="56"/>
    </row>
    <row r="474" spans="2:2" ht="17.149999999999999" customHeight="1" x14ac:dyDescent="0.2">
      <c r="B474" s="56"/>
    </row>
    <row r="475" spans="2:2" ht="17.149999999999999" customHeight="1" x14ac:dyDescent="0.2">
      <c r="B475" s="56"/>
    </row>
    <row r="476" spans="2:2" ht="17.149999999999999" customHeight="1" x14ac:dyDescent="0.2">
      <c r="B476" s="56"/>
    </row>
    <row r="477" spans="2:2" ht="17.149999999999999" customHeight="1" x14ac:dyDescent="0.2">
      <c r="B477" s="56"/>
    </row>
    <row r="478" spans="2:2" ht="17.149999999999999" customHeight="1" x14ac:dyDescent="0.2">
      <c r="B478" s="56"/>
    </row>
    <row r="479" spans="2:2" ht="17.149999999999999" customHeight="1" x14ac:dyDescent="0.2">
      <c r="B479" s="56"/>
    </row>
    <row r="480" spans="2:2" ht="17.149999999999999" customHeight="1" x14ac:dyDescent="0.2">
      <c r="B480" s="56"/>
    </row>
    <row r="481" spans="2:2" ht="17.149999999999999" customHeight="1" x14ac:dyDescent="0.2">
      <c r="B481" s="56"/>
    </row>
    <row r="482" spans="2:2" ht="17.149999999999999" customHeight="1" x14ac:dyDescent="0.2">
      <c r="B482" s="56"/>
    </row>
    <row r="483" spans="2:2" ht="17.149999999999999" customHeight="1" x14ac:dyDescent="0.2">
      <c r="B483" s="56"/>
    </row>
    <row r="484" spans="2:2" ht="17.149999999999999" customHeight="1" x14ac:dyDescent="0.2">
      <c r="B484" s="56"/>
    </row>
    <row r="485" spans="2:2" ht="17.149999999999999" customHeight="1" x14ac:dyDescent="0.2">
      <c r="B485" s="56"/>
    </row>
    <row r="486" spans="2:2" ht="17.149999999999999" customHeight="1" x14ac:dyDescent="0.2">
      <c r="B486" s="56"/>
    </row>
    <row r="487" spans="2:2" ht="17.149999999999999" customHeight="1" x14ac:dyDescent="0.2">
      <c r="B487" s="56"/>
    </row>
    <row r="488" spans="2:2" ht="17.149999999999999" customHeight="1" x14ac:dyDescent="0.2">
      <c r="B488" s="56"/>
    </row>
    <row r="489" spans="2:2" ht="17.149999999999999" customHeight="1" x14ac:dyDescent="0.2">
      <c r="B489" s="56"/>
    </row>
    <row r="490" spans="2:2" ht="17.149999999999999" customHeight="1" x14ac:dyDescent="0.2">
      <c r="B490" s="56"/>
    </row>
    <row r="491" spans="2:2" ht="17.149999999999999" customHeight="1" x14ac:dyDescent="0.2">
      <c r="B491" s="56"/>
    </row>
    <row r="492" spans="2:2" ht="17.149999999999999" customHeight="1" x14ac:dyDescent="0.2">
      <c r="B492" s="56"/>
    </row>
    <row r="493" spans="2:2" ht="17.149999999999999" customHeight="1" x14ac:dyDescent="0.2">
      <c r="B493" s="56"/>
    </row>
    <row r="494" spans="2:2" ht="17.149999999999999" customHeight="1" x14ac:dyDescent="0.2">
      <c r="B494" s="56"/>
    </row>
    <row r="495" spans="2:2" ht="17.149999999999999" customHeight="1" x14ac:dyDescent="0.2">
      <c r="B495" s="56"/>
    </row>
    <row r="496" spans="2:2" ht="17.149999999999999" customHeight="1" x14ac:dyDescent="0.2">
      <c r="B496" s="56"/>
    </row>
    <row r="497" spans="2:2" ht="17.149999999999999" customHeight="1" x14ac:dyDescent="0.2">
      <c r="B497" s="56"/>
    </row>
    <row r="498" spans="2:2" ht="17.149999999999999" customHeight="1" x14ac:dyDescent="0.2">
      <c r="B498" s="56"/>
    </row>
    <row r="499" spans="2:2" ht="17.149999999999999" customHeight="1" x14ac:dyDescent="0.2">
      <c r="B499" s="56"/>
    </row>
    <row r="500" spans="2:2" ht="17.149999999999999" customHeight="1" x14ac:dyDescent="0.2">
      <c r="B500" s="56"/>
    </row>
    <row r="501" spans="2:2" ht="17.149999999999999" customHeight="1" x14ac:dyDescent="0.2">
      <c r="B501" s="56"/>
    </row>
    <row r="502" spans="2:2" ht="17.149999999999999" customHeight="1" x14ac:dyDescent="0.2">
      <c r="B502" s="56"/>
    </row>
    <row r="503" spans="2:2" ht="17.149999999999999" customHeight="1" x14ac:dyDescent="0.2">
      <c r="B503" s="56"/>
    </row>
    <row r="504" spans="2:2" ht="17.149999999999999" customHeight="1" x14ac:dyDescent="0.2">
      <c r="B504" s="56"/>
    </row>
    <row r="505" spans="2:2" ht="17.149999999999999" customHeight="1" x14ac:dyDescent="0.2">
      <c r="B505" s="56"/>
    </row>
    <row r="506" spans="2:2" ht="17.149999999999999" customHeight="1" x14ac:dyDescent="0.2">
      <c r="B506" s="56"/>
    </row>
    <row r="507" spans="2:2" ht="17.149999999999999" customHeight="1" x14ac:dyDescent="0.2">
      <c r="B507" s="56"/>
    </row>
    <row r="508" spans="2:2" ht="17.149999999999999" customHeight="1" x14ac:dyDescent="0.2">
      <c r="B508" s="56"/>
    </row>
    <row r="509" spans="2:2" ht="17.149999999999999" customHeight="1" x14ac:dyDescent="0.2">
      <c r="B509" s="56"/>
    </row>
    <row r="510" spans="2:2" ht="17.149999999999999" customHeight="1" x14ac:dyDescent="0.2">
      <c r="B510" s="56"/>
    </row>
    <row r="511" spans="2:2" ht="17.149999999999999" customHeight="1" x14ac:dyDescent="0.2">
      <c r="B511" s="56"/>
    </row>
    <row r="512" spans="2:2" ht="17.149999999999999" customHeight="1" x14ac:dyDescent="0.2">
      <c r="B512" s="56"/>
    </row>
    <row r="513" spans="2:2" ht="17.149999999999999" customHeight="1" x14ac:dyDescent="0.2">
      <c r="B513" s="56"/>
    </row>
    <row r="514" spans="2:2" ht="17.149999999999999" customHeight="1" x14ac:dyDescent="0.2">
      <c r="B514" s="56"/>
    </row>
    <row r="515" spans="2:2" ht="17.149999999999999" customHeight="1" x14ac:dyDescent="0.2">
      <c r="B515" s="56"/>
    </row>
    <row r="516" spans="2:2" ht="17.149999999999999" customHeight="1" x14ac:dyDescent="0.2">
      <c r="B516" s="56"/>
    </row>
    <row r="517" spans="2:2" ht="17.149999999999999" customHeight="1" x14ac:dyDescent="0.2">
      <c r="B517" s="56"/>
    </row>
    <row r="518" spans="2:2" ht="17.149999999999999" customHeight="1" x14ac:dyDescent="0.2">
      <c r="B518" s="56"/>
    </row>
    <row r="519" spans="2:2" ht="17.149999999999999" customHeight="1" x14ac:dyDescent="0.2">
      <c r="B519" s="56"/>
    </row>
    <row r="520" spans="2:2" ht="17.149999999999999" customHeight="1" x14ac:dyDescent="0.2">
      <c r="B520" s="56"/>
    </row>
    <row r="521" spans="2:2" ht="17.149999999999999" customHeight="1" x14ac:dyDescent="0.2">
      <c r="B521" s="56"/>
    </row>
    <row r="522" spans="2:2" ht="17.149999999999999" customHeight="1" x14ac:dyDescent="0.2">
      <c r="B522" s="56"/>
    </row>
    <row r="523" spans="2:2" ht="17.149999999999999" customHeight="1" x14ac:dyDescent="0.2">
      <c r="B523" s="56"/>
    </row>
    <row r="524" spans="2:2" ht="17.149999999999999" customHeight="1" x14ac:dyDescent="0.2">
      <c r="B524" s="56"/>
    </row>
    <row r="525" spans="2:2" ht="17.149999999999999" customHeight="1" x14ac:dyDescent="0.2">
      <c r="B525" s="56"/>
    </row>
    <row r="526" spans="2:2" ht="17.149999999999999" customHeight="1" x14ac:dyDescent="0.2">
      <c r="B526" s="56"/>
    </row>
    <row r="527" spans="2:2" ht="17.149999999999999" customHeight="1" x14ac:dyDescent="0.2">
      <c r="B527" s="56"/>
    </row>
    <row r="528" spans="2:2" ht="17.149999999999999" customHeight="1" x14ac:dyDescent="0.2">
      <c r="B528" s="56"/>
    </row>
    <row r="529" spans="2:2" ht="17.149999999999999" customHeight="1" x14ac:dyDescent="0.2">
      <c r="B529" s="56"/>
    </row>
    <row r="530" spans="2:2" ht="17.149999999999999" customHeight="1" x14ac:dyDescent="0.2">
      <c r="B530" s="56"/>
    </row>
    <row r="531" spans="2:2" ht="17.149999999999999" customHeight="1" x14ac:dyDescent="0.2">
      <c r="B531" s="56"/>
    </row>
    <row r="532" spans="2:2" ht="17.149999999999999" customHeight="1" x14ac:dyDescent="0.2">
      <c r="B532" s="56"/>
    </row>
    <row r="533" spans="2:2" ht="17.149999999999999" customHeight="1" x14ac:dyDescent="0.2">
      <c r="B533" s="56"/>
    </row>
    <row r="534" spans="2:2" ht="17.149999999999999" customHeight="1" x14ac:dyDescent="0.2">
      <c r="B534" s="56"/>
    </row>
    <row r="535" spans="2:2" ht="17.149999999999999" customHeight="1" x14ac:dyDescent="0.2">
      <c r="B535" s="56"/>
    </row>
    <row r="536" spans="2:2" ht="17.149999999999999" customHeight="1" x14ac:dyDescent="0.2">
      <c r="B536" s="56"/>
    </row>
    <row r="537" spans="2:2" ht="17.149999999999999" customHeight="1" x14ac:dyDescent="0.2">
      <c r="B537" s="56"/>
    </row>
    <row r="538" spans="2:2" ht="17.149999999999999" customHeight="1" x14ac:dyDescent="0.2">
      <c r="B538" s="56"/>
    </row>
    <row r="539" spans="2:2" ht="17.149999999999999" customHeight="1" x14ac:dyDescent="0.2">
      <c r="B539" s="56"/>
    </row>
    <row r="540" spans="2:2" ht="17.149999999999999" customHeight="1" x14ac:dyDescent="0.2">
      <c r="B540" s="56"/>
    </row>
    <row r="541" spans="2:2" ht="17.149999999999999" customHeight="1" x14ac:dyDescent="0.2">
      <c r="B541" s="56"/>
    </row>
    <row r="542" spans="2:2" ht="17.149999999999999" customHeight="1" x14ac:dyDescent="0.2">
      <c r="B542" s="56"/>
    </row>
    <row r="543" spans="2:2" ht="17.149999999999999" customHeight="1" x14ac:dyDescent="0.2">
      <c r="B543" s="56"/>
    </row>
    <row r="544" spans="2:2" ht="17.149999999999999" customHeight="1" x14ac:dyDescent="0.2">
      <c r="B544" s="56"/>
    </row>
    <row r="545" spans="2:2" ht="17.149999999999999" customHeight="1" x14ac:dyDescent="0.2">
      <c r="B545" s="56"/>
    </row>
    <row r="546" spans="2:2" ht="17.149999999999999" customHeight="1" x14ac:dyDescent="0.2">
      <c r="B546" s="56"/>
    </row>
    <row r="547" spans="2:2" ht="17.149999999999999" customHeight="1" x14ac:dyDescent="0.2">
      <c r="B547" s="56"/>
    </row>
    <row r="548" spans="2:2" ht="17.149999999999999" customHeight="1" x14ac:dyDescent="0.2">
      <c r="B548" s="56"/>
    </row>
    <row r="549" spans="2:2" ht="17.149999999999999" customHeight="1" x14ac:dyDescent="0.2">
      <c r="B549" s="56"/>
    </row>
    <row r="550" spans="2:2" ht="17.149999999999999" customHeight="1" x14ac:dyDescent="0.2">
      <c r="B550" s="56"/>
    </row>
    <row r="551" spans="2:2" ht="17.149999999999999" customHeight="1" x14ac:dyDescent="0.2"/>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sheetData>
  <mergeCells count="8">
    <mergeCell ref="G1:I1"/>
    <mergeCell ref="G43:G44"/>
    <mergeCell ref="H43:I44"/>
    <mergeCell ref="A12:D12"/>
    <mergeCell ref="A7:I7"/>
    <mergeCell ref="G17:I17"/>
    <mergeCell ref="G18:I18"/>
    <mergeCell ref="H5:I5"/>
  </mergeCells>
  <phoneticPr fontId="7"/>
  <pageMargins left="1.1811023622047245" right="0.78740157480314965" top="0.98425196850393704" bottom="0.98425196850393704" header="0.51181102362204722" footer="0.51181102362204722"/>
  <pageSetup paperSize="9" scale="9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D8FD8-3610-45B2-B6BE-9378D9390412}">
  <dimension ref="A1:CA508"/>
  <sheetViews>
    <sheetView view="pageBreakPreview" zoomScaleNormal="85" zoomScaleSheetLayoutView="100" workbookViewId="0">
      <selection activeCell="F7" sqref="F7"/>
    </sheetView>
  </sheetViews>
  <sheetFormatPr defaultRowHeight="13" x14ac:dyDescent="0.2"/>
  <cols>
    <col min="1" max="9" width="2.33203125" style="250" customWidth="1"/>
    <col min="10" max="10" width="2.25" style="250" customWidth="1"/>
    <col min="11" max="76" width="2.33203125" style="250" customWidth="1"/>
    <col min="77" max="227" width="9" style="250"/>
    <col min="228" max="246" width="2.58203125" style="250" customWidth="1"/>
    <col min="247" max="248" width="1.58203125" style="250" customWidth="1"/>
    <col min="249" max="259" width="2.58203125" style="250" customWidth="1"/>
    <col min="260" max="260" width="1.58203125" style="250" customWidth="1"/>
    <col min="261" max="271" width="2.58203125" style="250" customWidth="1"/>
    <col min="272" max="272" width="1.58203125" style="250" customWidth="1"/>
    <col min="273" max="277" width="2.58203125" style="250" customWidth="1"/>
    <col min="278" max="278" width="4.5" style="250" customWidth="1"/>
    <col min="279" max="283" width="2.58203125" style="250" customWidth="1"/>
    <col min="284" max="284" width="1.58203125" style="250" customWidth="1"/>
    <col min="285" max="295" width="2.58203125" style="250" customWidth="1"/>
    <col min="296" max="296" width="1.58203125" style="250" customWidth="1"/>
    <col min="297" max="307" width="2.58203125" style="250" customWidth="1"/>
    <col min="308" max="483" width="9" style="250"/>
    <col min="484" max="502" width="2.58203125" style="250" customWidth="1"/>
    <col min="503" max="504" width="1.58203125" style="250" customWidth="1"/>
    <col min="505" max="515" width="2.58203125" style="250" customWidth="1"/>
    <col min="516" max="516" width="1.58203125" style="250" customWidth="1"/>
    <col min="517" max="527" width="2.58203125" style="250" customWidth="1"/>
    <col min="528" max="528" width="1.58203125" style="250" customWidth="1"/>
    <col min="529" max="533" width="2.58203125" style="250" customWidth="1"/>
    <col min="534" max="534" width="4.5" style="250" customWidth="1"/>
    <col min="535" max="539" width="2.58203125" style="250" customWidth="1"/>
    <col min="540" max="540" width="1.58203125" style="250" customWidth="1"/>
    <col min="541" max="551" width="2.58203125" style="250" customWidth="1"/>
    <col min="552" max="552" width="1.58203125" style="250" customWidth="1"/>
    <col min="553" max="563" width="2.58203125" style="250" customWidth="1"/>
    <col min="564" max="739" width="9" style="250"/>
    <col min="740" max="758" width="2.58203125" style="250" customWidth="1"/>
    <col min="759" max="760" width="1.58203125" style="250" customWidth="1"/>
    <col min="761" max="771" width="2.58203125" style="250" customWidth="1"/>
    <col min="772" max="772" width="1.58203125" style="250" customWidth="1"/>
    <col min="773" max="783" width="2.58203125" style="250" customWidth="1"/>
    <col min="784" max="784" width="1.58203125" style="250" customWidth="1"/>
    <col min="785" max="789" width="2.58203125" style="250" customWidth="1"/>
    <col min="790" max="790" width="4.5" style="250" customWidth="1"/>
    <col min="791" max="795" width="2.58203125" style="250" customWidth="1"/>
    <col min="796" max="796" width="1.58203125" style="250" customWidth="1"/>
    <col min="797" max="807" width="2.58203125" style="250" customWidth="1"/>
    <col min="808" max="808" width="1.58203125" style="250" customWidth="1"/>
    <col min="809" max="819" width="2.58203125" style="250" customWidth="1"/>
    <col min="820" max="995" width="9" style="250"/>
    <col min="996" max="1014" width="2.58203125" style="250" customWidth="1"/>
    <col min="1015" max="1016" width="1.58203125" style="250" customWidth="1"/>
    <col min="1017" max="1027" width="2.58203125" style="250" customWidth="1"/>
    <col min="1028" max="1028" width="1.58203125" style="250" customWidth="1"/>
    <col min="1029" max="1039" width="2.58203125" style="250" customWidth="1"/>
    <col min="1040" max="1040" width="1.58203125" style="250" customWidth="1"/>
    <col min="1041" max="1045" width="2.58203125" style="250" customWidth="1"/>
    <col min="1046" max="1046" width="4.5" style="250" customWidth="1"/>
    <col min="1047" max="1051" width="2.58203125" style="250" customWidth="1"/>
    <col min="1052" max="1052" width="1.58203125" style="250" customWidth="1"/>
    <col min="1053" max="1063" width="2.58203125" style="250" customWidth="1"/>
    <col min="1064" max="1064" width="1.58203125" style="250" customWidth="1"/>
    <col min="1065" max="1075" width="2.58203125" style="250" customWidth="1"/>
    <col min="1076" max="1251" width="9" style="250"/>
    <col min="1252" max="1270" width="2.58203125" style="250" customWidth="1"/>
    <col min="1271" max="1272" width="1.58203125" style="250" customWidth="1"/>
    <col min="1273" max="1283" width="2.58203125" style="250" customWidth="1"/>
    <col min="1284" max="1284" width="1.58203125" style="250" customWidth="1"/>
    <col min="1285" max="1295" width="2.58203125" style="250" customWidth="1"/>
    <col min="1296" max="1296" width="1.58203125" style="250" customWidth="1"/>
    <col min="1297" max="1301" width="2.58203125" style="250" customWidth="1"/>
    <col min="1302" max="1302" width="4.5" style="250" customWidth="1"/>
    <col min="1303" max="1307" width="2.58203125" style="250" customWidth="1"/>
    <col min="1308" max="1308" width="1.58203125" style="250" customWidth="1"/>
    <col min="1309" max="1319" width="2.58203125" style="250" customWidth="1"/>
    <col min="1320" max="1320" width="1.58203125" style="250" customWidth="1"/>
    <col min="1321" max="1331" width="2.58203125" style="250" customWidth="1"/>
    <col min="1332" max="1507" width="9" style="250"/>
    <col min="1508" max="1526" width="2.58203125" style="250" customWidth="1"/>
    <col min="1527" max="1528" width="1.58203125" style="250" customWidth="1"/>
    <col min="1529" max="1539" width="2.58203125" style="250" customWidth="1"/>
    <col min="1540" max="1540" width="1.58203125" style="250" customWidth="1"/>
    <col min="1541" max="1551" width="2.58203125" style="250" customWidth="1"/>
    <col min="1552" max="1552" width="1.58203125" style="250" customWidth="1"/>
    <col min="1553" max="1557" width="2.58203125" style="250" customWidth="1"/>
    <col min="1558" max="1558" width="4.5" style="250" customWidth="1"/>
    <col min="1559" max="1563" width="2.58203125" style="250" customWidth="1"/>
    <col min="1564" max="1564" width="1.58203125" style="250" customWidth="1"/>
    <col min="1565" max="1575" width="2.58203125" style="250" customWidth="1"/>
    <col min="1576" max="1576" width="1.58203125" style="250" customWidth="1"/>
    <col min="1577" max="1587" width="2.58203125" style="250" customWidth="1"/>
    <col min="1588" max="1763" width="9" style="250"/>
    <col min="1764" max="1782" width="2.58203125" style="250" customWidth="1"/>
    <col min="1783" max="1784" width="1.58203125" style="250" customWidth="1"/>
    <col min="1785" max="1795" width="2.58203125" style="250" customWidth="1"/>
    <col min="1796" max="1796" width="1.58203125" style="250" customWidth="1"/>
    <col min="1797" max="1807" width="2.58203125" style="250" customWidth="1"/>
    <col min="1808" max="1808" width="1.58203125" style="250" customWidth="1"/>
    <col min="1809" max="1813" width="2.58203125" style="250" customWidth="1"/>
    <col min="1814" max="1814" width="4.5" style="250" customWidth="1"/>
    <col min="1815" max="1819" width="2.58203125" style="250" customWidth="1"/>
    <col min="1820" max="1820" width="1.58203125" style="250" customWidth="1"/>
    <col min="1821" max="1831" width="2.58203125" style="250" customWidth="1"/>
    <col min="1832" max="1832" width="1.58203125" style="250" customWidth="1"/>
    <col min="1833" max="1843" width="2.58203125" style="250" customWidth="1"/>
    <col min="1844" max="2019" width="9" style="250"/>
    <col min="2020" max="2038" width="2.58203125" style="250" customWidth="1"/>
    <col min="2039" max="2040" width="1.58203125" style="250" customWidth="1"/>
    <col min="2041" max="2051" width="2.58203125" style="250" customWidth="1"/>
    <col min="2052" max="2052" width="1.58203125" style="250" customWidth="1"/>
    <col min="2053" max="2063" width="2.58203125" style="250" customWidth="1"/>
    <col min="2064" max="2064" width="1.58203125" style="250" customWidth="1"/>
    <col min="2065" max="2069" width="2.58203125" style="250" customWidth="1"/>
    <col min="2070" max="2070" width="4.5" style="250" customWidth="1"/>
    <col min="2071" max="2075" width="2.58203125" style="250" customWidth="1"/>
    <col min="2076" max="2076" width="1.58203125" style="250" customWidth="1"/>
    <col min="2077" max="2087" width="2.58203125" style="250" customWidth="1"/>
    <col min="2088" max="2088" width="1.58203125" style="250" customWidth="1"/>
    <col min="2089" max="2099" width="2.58203125" style="250" customWidth="1"/>
    <col min="2100" max="2275" width="9" style="250"/>
    <col min="2276" max="2294" width="2.58203125" style="250" customWidth="1"/>
    <col min="2295" max="2296" width="1.58203125" style="250" customWidth="1"/>
    <col min="2297" max="2307" width="2.58203125" style="250" customWidth="1"/>
    <col min="2308" max="2308" width="1.58203125" style="250" customWidth="1"/>
    <col min="2309" max="2319" width="2.58203125" style="250" customWidth="1"/>
    <col min="2320" max="2320" width="1.58203125" style="250" customWidth="1"/>
    <col min="2321" max="2325" width="2.58203125" style="250" customWidth="1"/>
    <col min="2326" max="2326" width="4.5" style="250" customWidth="1"/>
    <col min="2327" max="2331" width="2.58203125" style="250" customWidth="1"/>
    <col min="2332" max="2332" width="1.58203125" style="250" customWidth="1"/>
    <col min="2333" max="2343" width="2.58203125" style="250" customWidth="1"/>
    <col min="2344" max="2344" width="1.58203125" style="250" customWidth="1"/>
    <col min="2345" max="2355" width="2.58203125" style="250" customWidth="1"/>
    <col min="2356" max="2531" width="9" style="250"/>
    <col min="2532" max="2550" width="2.58203125" style="250" customWidth="1"/>
    <col min="2551" max="2552" width="1.58203125" style="250" customWidth="1"/>
    <col min="2553" max="2563" width="2.58203125" style="250" customWidth="1"/>
    <col min="2564" max="2564" width="1.58203125" style="250" customWidth="1"/>
    <col min="2565" max="2575" width="2.58203125" style="250" customWidth="1"/>
    <col min="2576" max="2576" width="1.58203125" style="250" customWidth="1"/>
    <col min="2577" max="2581" width="2.58203125" style="250" customWidth="1"/>
    <col min="2582" max="2582" width="4.5" style="250" customWidth="1"/>
    <col min="2583" max="2587" width="2.58203125" style="250" customWidth="1"/>
    <col min="2588" max="2588" width="1.58203125" style="250" customWidth="1"/>
    <col min="2589" max="2599" width="2.58203125" style="250" customWidth="1"/>
    <col min="2600" max="2600" width="1.58203125" style="250" customWidth="1"/>
    <col min="2601" max="2611" width="2.58203125" style="250" customWidth="1"/>
    <col min="2612" max="2787" width="9" style="250"/>
    <col min="2788" max="2806" width="2.58203125" style="250" customWidth="1"/>
    <col min="2807" max="2808" width="1.58203125" style="250" customWidth="1"/>
    <col min="2809" max="2819" width="2.58203125" style="250" customWidth="1"/>
    <col min="2820" max="2820" width="1.58203125" style="250" customWidth="1"/>
    <col min="2821" max="2831" width="2.58203125" style="250" customWidth="1"/>
    <col min="2832" max="2832" width="1.58203125" style="250" customWidth="1"/>
    <col min="2833" max="2837" width="2.58203125" style="250" customWidth="1"/>
    <col min="2838" max="2838" width="4.5" style="250" customWidth="1"/>
    <col min="2839" max="2843" width="2.58203125" style="250" customWidth="1"/>
    <col min="2844" max="2844" width="1.58203125" style="250" customWidth="1"/>
    <col min="2845" max="2855" width="2.58203125" style="250" customWidth="1"/>
    <col min="2856" max="2856" width="1.58203125" style="250" customWidth="1"/>
    <col min="2857" max="2867" width="2.58203125" style="250" customWidth="1"/>
    <col min="2868" max="3043" width="9" style="250"/>
    <col min="3044" max="3062" width="2.58203125" style="250" customWidth="1"/>
    <col min="3063" max="3064" width="1.58203125" style="250" customWidth="1"/>
    <col min="3065" max="3075" width="2.58203125" style="250" customWidth="1"/>
    <col min="3076" max="3076" width="1.58203125" style="250" customWidth="1"/>
    <col min="3077" max="3087" width="2.58203125" style="250" customWidth="1"/>
    <col min="3088" max="3088" width="1.58203125" style="250" customWidth="1"/>
    <col min="3089" max="3093" width="2.58203125" style="250" customWidth="1"/>
    <col min="3094" max="3094" width="4.5" style="250" customWidth="1"/>
    <col min="3095" max="3099" width="2.58203125" style="250" customWidth="1"/>
    <col min="3100" max="3100" width="1.58203125" style="250" customWidth="1"/>
    <col min="3101" max="3111" width="2.58203125" style="250" customWidth="1"/>
    <col min="3112" max="3112" width="1.58203125" style="250" customWidth="1"/>
    <col min="3113" max="3123" width="2.58203125" style="250" customWidth="1"/>
    <col min="3124" max="3299" width="9" style="250"/>
    <col min="3300" max="3318" width="2.58203125" style="250" customWidth="1"/>
    <col min="3319" max="3320" width="1.58203125" style="250" customWidth="1"/>
    <col min="3321" max="3331" width="2.58203125" style="250" customWidth="1"/>
    <col min="3332" max="3332" width="1.58203125" style="250" customWidth="1"/>
    <col min="3333" max="3343" width="2.58203125" style="250" customWidth="1"/>
    <col min="3344" max="3344" width="1.58203125" style="250" customWidth="1"/>
    <col min="3345" max="3349" width="2.58203125" style="250" customWidth="1"/>
    <col min="3350" max="3350" width="4.5" style="250" customWidth="1"/>
    <col min="3351" max="3355" width="2.58203125" style="250" customWidth="1"/>
    <col min="3356" max="3356" width="1.58203125" style="250" customWidth="1"/>
    <col min="3357" max="3367" width="2.58203125" style="250" customWidth="1"/>
    <col min="3368" max="3368" width="1.58203125" style="250" customWidth="1"/>
    <col min="3369" max="3379" width="2.58203125" style="250" customWidth="1"/>
    <col min="3380" max="3555" width="9" style="250"/>
    <col min="3556" max="3574" width="2.58203125" style="250" customWidth="1"/>
    <col min="3575" max="3576" width="1.58203125" style="250" customWidth="1"/>
    <col min="3577" max="3587" width="2.58203125" style="250" customWidth="1"/>
    <col min="3588" max="3588" width="1.58203125" style="250" customWidth="1"/>
    <col min="3589" max="3599" width="2.58203125" style="250" customWidth="1"/>
    <col min="3600" max="3600" width="1.58203125" style="250" customWidth="1"/>
    <col min="3601" max="3605" width="2.58203125" style="250" customWidth="1"/>
    <col min="3606" max="3606" width="4.5" style="250" customWidth="1"/>
    <col min="3607" max="3611" width="2.58203125" style="250" customWidth="1"/>
    <col min="3612" max="3612" width="1.58203125" style="250" customWidth="1"/>
    <col min="3613" max="3623" width="2.58203125" style="250" customWidth="1"/>
    <col min="3624" max="3624" width="1.58203125" style="250" customWidth="1"/>
    <col min="3625" max="3635" width="2.58203125" style="250" customWidth="1"/>
    <col min="3636" max="3811" width="9" style="250"/>
    <col min="3812" max="3830" width="2.58203125" style="250" customWidth="1"/>
    <col min="3831" max="3832" width="1.58203125" style="250" customWidth="1"/>
    <col min="3833" max="3843" width="2.58203125" style="250" customWidth="1"/>
    <col min="3844" max="3844" width="1.58203125" style="250" customWidth="1"/>
    <col min="3845" max="3855" width="2.58203125" style="250" customWidth="1"/>
    <col min="3856" max="3856" width="1.58203125" style="250" customWidth="1"/>
    <col min="3857" max="3861" width="2.58203125" style="250" customWidth="1"/>
    <col min="3862" max="3862" width="4.5" style="250" customWidth="1"/>
    <col min="3863" max="3867" width="2.58203125" style="250" customWidth="1"/>
    <col min="3868" max="3868" width="1.58203125" style="250" customWidth="1"/>
    <col min="3869" max="3879" width="2.58203125" style="250" customWidth="1"/>
    <col min="3880" max="3880" width="1.58203125" style="250" customWidth="1"/>
    <col min="3881" max="3891" width="2.58203125" style="250" customWidth="1"/>
    <col min="3892" max="4067" width="9" style="250"/>
    <col min="4068" max="4086" width="2.58203125" style="250" customWidth="1"/>
    <col min="4087" max="4088" width="1.58203125" style="250" customWidth="1"/>
    <col min="4089" max="4099" width="2.58203125" style="250" customWidth="1"/>
    <col min="4100" max="4100" width="1.58203125" style="250" customWidth="1"/>
    <col min="4101" max="4111" width="2.58203125" style="250" customWidth="1"/>
    <col min="4112" max="4112" width="1.58203125" style="250" customWidth="1"/>
    <col min="4113" max="4117" width="2.58203125" style="250" customWidth="1"/>
    <col min="4118" max="4118" width="4.5" style="250" customWidth="1"/>
    <col min="4119" max="4123" width="2.58203125" style="250" customWidth="1"/>
    <col min="4124" max="4124" width="1.58203125" style="250" customWidth="1"/>
    <col min="4125" max="4135" width="2.58203125" style="250" customWidth="1"/>
    <col min="4136" max="4136" width="1.58203125" style="250" customWidth="1"/>
    <col min="4137" max="4147" width="2.58203125" style="250" customWidth="1"/>
    <col min="4148" max="4323" width="9" style="250"/>
    <col min="4324" max="4342" width="2.58203125" style="250" customWidth="1"/>
    <col min="4343" max="4344" width="1.58203125" style="250" customWidth="1"/>
    <col min="4345" max="4355" width="2.58203125" style="250" customWidth="1"/>
    <col min="4356" max="4356" width="1.58203125" style="250" customWidth="1"/>
    <col min="4357" max="4367" width="2.58203125" style="250" customWidth="1"/>
    <col min="4368" max="4368" width="1.58203125" style="250" customWidth="1"/>
    <col min="4369" max="4373" width="2.58203125" style="250" customWidth="1"/>
    <col min="4374" max="4374" width="4.5" style="250" customWidth="1"/>
    <col min="4375" max="4379" width="2.58203125" style="250" customWidth="1"/>
    <col min="4380" max="4380" width="1.58203125" style="250" customWidth="1"/>
    <col min="4381" max="4391" width="2.58203125" style="250" customWidth="1"/>
    <col min="4392" max="4392" width="1.58203125" style="250" customWidth="1"/>
    <col min="4393" max="4403" width="2.58203125" style="250" customWidth="1"/>
    <col min="4404" max="4579" width="9" style="250"/>
    <col min="4580" max="4598" width="2.58203125" style="250" customWidth="1"/>
    <col min="4599" max="4600" width="1.58203125" style="250" customWidth="1"/>
    <col min="4601" max="4611" width="2.58203125" style="250" customWidth="1"/>
    <col min="4612" max="4612" width="1.58203125" style="250" customWidth="1"/>
    <col min="4613" max="4623" width="2.58203125" style="250" customWidth="1"/>
    <col min="4624" max="4624" width="1.58203125" style="250" customWidth="1"/>
    <col min="4625" max="4629" width="2.58203125" style="250" customWidth="1"/>
    <col min="4630" max="4630" width="4.5" style="250" customWidth="1"/>
    <col min="4631" max="4635" width="2.58203125" style="250" customWidth="1"/>
    <col min="4636" max="4636" width="1.58203125" style="250" customWidth="1"/>
    <col min="4637" max="4647" width="2.58203125" style="250" customWidth="1"/>
    <col min="4648" max="4648" width="1.58203125" style="250" customWidth="1"/>
    <col min="4649" max="4659" width="2.58203125" style="250" customWidth="1"/>
    <col min="4660" max="4835" width="9" style="250"/>
    <col min="4836" max="4854" width="2.58203125" style="250" customWidth="1"/>
    <col min="4855" max="4856" width="1.58203125" style="250" customWidth="1"/>
    <col min="4857" max="4867" width="2.58203125" style="250" customWidth="1"/>
    <col min="4868" max="4868" width="1.58203125" style="250" customWidth="1"/>
    <col min="4869" max="4879" width="2.58203125" style="250" customWidth="1"/>
    <col min="4880" max="4880" width="1.58203125" style="250" customWidth="1"/>
    <col min="4881" max="4885" width="2.58203125" style="250" customWidth="1"/>
    <col min="4886" max="4886" width="4.5" style="250" customWidth="1"/>
    <col min="4887" max="4891" width="2.58203125" style="250" customWidth="1"/>
    <col min="4892" max="4892" width="1.58203125" style="250" customWidth="1"/>
    <col min="4893" max="4903" width="2.58203125" style="250" customWidth="1"/>
    <col min="4904" max="4904" width="1.58203125" style="250" customWidth="1"/>
    <col min="4905" max="4915" width="2.58203125" style="250" customWidth="1"/>
    <col min="4916" max="5091" width="9" style="250"/>
    <col min="5092" max="5110" width="2.58203125" style="250" customWidth="1"/>
    <col min="5111" max="5112" width="1.58203125" style="250" customWidth="1"/>
    <col min="5113" max="5123" width="2.58203125" style="250" customWidth="1"/>
    <col min="5124" max="5124" width="1.58203125" style="250" customWidth="1"/>
    <col min="5125" max="5135" width="2.58203125" style="250" customWidth="1"/>
    <col min="5136" max="5136" width="1.58203125" style="250" customWidth="1"/>
    <col min="5137" max="5141" width="2.58203125" style="250" customWidth="1"/>
    <col min="5142" max="5142" width="4.5" style="250" customWidth="1"/>
    <col min="5143" max="5147" width="2.58203125" style="250" customWidth="1"/>
    <col min="5148" max="5148" width="1.58203125" style="250" customWidth="1"/>
    <col min="5149" max="5159" width="2.58203125" style="250" customWidth="1"/>
    <col min="5160" max="5160" width="1.58203125" style="250" customWidth="1"/>
    <col min="5161" max="5171" width="2.58203125" style="250" customWidth="1"/>
    <col min="5172" max="5347" width="9" style="250"/>
    <col min="5348" max="5366" width="2.58203125" style="250" customWidth="1"/>
    <col min="5367" max="5368" width="1.58203125" style="250" customWidth="1"/>
    <col min="5369" max="5379" width="2.58203125" style="250" customWidth="1"/>
    <col min="5380" max="5380" width="1.58203125" style="250" customWidth="1"/>
    <col min="5381" max="5391" width="2.58203125" style="250" customWidth="1"/>
    <col min="5392" max="5392" width="1.58203125" style="250" customWidth="1"/>
    <col min="5393" max="5397" width="2.58203125" style="250" customWidth="1"/>
    <col min="5398" max="5398" width="4.5" style="250" customWidth="1"/>
    <col min="5399" max="5403" width="2.58203125" style="250" customWidth="1"/>
    <col min="5404" max="5404" width="1.58203125" style="250" customWidth="1"/>
    <col min="5405" max="5415" width="2.58203125" style="250" customWidth="1"/>
    <col min="5416" max="5416" width="1.58203125" style="250" customWidth="1"/>
    <col min="5417" max="5427" width="2.58203125" style="250" customWidth="1"/>
    <col min="5428" max="5603" width="9" style="250"/>
    <col min="5604" max="5622" width="2.58203125" style="250" customWidth="1"/>
    <col min="5623" max="5624" width="1.58203125" style="250" customWidth="1"/>
    <col min="5625" max="5635" width="2.58203125" style="250" customWidth="1"/>
    <col min="5636" max="5636" width="1.58203125" style="250" customWidth="1"/>
    <col min="5637" max="5647" width="2.58203125" style="250" customWidth="1"/>
    <col min="5648" max="5648" width="1.58203125" style="250" customWidth="1"/>
    <col min="5649" max="5653" width="2.58203125" style="250" customWidth="1"/>
    <col min="5654" max="5654" width="4.5" style="250" customWidth="1"/>
    <col min="5655" max="5659" width="2.58203125" style="250" customWidth="1"/>
    <col min="5660" max="5660" width="1.58203125" style="250" customWidth="1"/>
    <col min="5661" max="5671" width="2.58203125" style="250" customWidth="1"/>
    <col min="5672" max="5672" width="1.58203125" style="250" customWidth="1"/>
    <col min="5673" max="5683" width="2.58203125" style="250" customWidth="1"/>
    <col min="5684" max="5859" width="9" style="250"/>
    <col min="5860" max="5878" width="2.58203125" style="250" customWidth="1"/>
    <col min="5879" max="5880" width="1.58203125" style="250" customWidth="1"/>
    <col min="5881" max="5891" width="2.58203125" style="250" customWidth="1"/>
    <col min="5892" max="5892" width="1.58203125" style="250" customWidth="1"/>
    <col min="5893" max="5903" width="2.58203125" style="250" customWidth="1"/>
    <col min="5904" max="5904" width="1.58203125" style="250" customWidth="1"/>
    <col min="5905" max="5909" width="2.58203125" style="250" customWidth="1"/>
    <col min="5910" max="5910" width="4.5" style="250" customWidth="1"/>
    <col min="5911" max="5915" width="2.58203125" style="250" customWidth="1"/>
    <col min="5916" max="5916" width="1.58203125" style="250" customWidth="1"/>
    <col min="5917" max="5927" width="2.58203125" style="250" customWidth="1"/>
    <col min="5928" max="5928" width="1.58203125" style="250" customWidth="1"/>
    <col min="5929" max="5939" width="2.58203125" style="250" customWidth="1"/>
    <col min="5940" max="6115" width="9" style="250"/>
    <col min="6116" max="6134" width="2.58203125" style="250" customWidth="1"/>
    <col min="6135" max="6136" width="1.58203125" style="250" customWidth="1"/>
    <col min="6137" max="6147" width="2.58203125" style="250" customWidth="1"/>
    <col min="6148" max="6148" width="1.58203125" style="250" customWidth="1"/>
    <col min="6149" max="6159" width="2.58203125" style="250" customWidth="1"/>
    <col min="6160" max="6160" width="1.58203125" style="250" customWidth="1"/>
    <col min="6161" max="6165" width="2.58203125" style="250" customWidth="1"/>
    <col min="6166" max="6166" width="4.5" style="250" customWidth="1"/>
    <col min="6167" max="6171" width="2.58203125" style="250" customWidth="1"/>
    <col min="6172" max="6172" width="1.58203125" style="250" customWidth="1"/>
    <col min="6173" max="6183" width="2.58203125" style="250" customWidth="1"/>
    <col min="6184" max="6184" width="1.58203125" style="250" customWidth="1"/>
    <col min="6185" max="6195" width="2.58203125" style="250" customWidth="1"/>
    <col min="6196" max="6371" width="9" style="250"/>
    <col min="6372" max="6390" width="2.58203125" style="250" customWidth="1"/>
    <col min="6391" max="6392" width="1.58203125" style="250" customWidth="1"/>
    <col min="6393" max="6403" width="2.58203125" style="250" customWidth="1"/>
    <col min="6404" max="6404" width="1.58203125" style="250" customWidth="1"/>
    <col min="6405" max="6415" width="2.58203125" style="250" customWidth="1"/>
    <col min="6416" max="6416" width="1.58203125" style="250" customWidth="1"/>
    <col min="6417" max="6421" width="2.58203125" style="250" customWidth="1"/>
    <col min="6422" max="6422" width="4.5" style="250" customWidth="1"/>
    <col min="6423" max="6427" width="2.58203125" style="250" customWidth="1"/>
    <col min="6428" max="6428" width="1.58203125" style="250" customWidth="1"/>
    <col min="6429" max="6439" width="2.58203125" style="250" customWidth="1"/>
    <col min="6440" max="6440" width="1.58203125" style="250" customWidth="1"/>
    <col min="6441" max="6451" width="2.58203125" style="250" customWidth="1"/>
    <col min="6452" max="6627" width="9" style="250"/>
    <col min="6628" max="6646" width="2.58203125" style="250" customWidth="1"/>
    <col min="6647" max="6648" width="1.58203125" style="250" customWidth="1"/>
    <col min="6649" max="6659" width="2.58203125" style="250" customWidth="1"/>
    <col min="6660" max="6660" width="1.58203125" style="250" customWidth="1"/>
    <col min="6661" max="6671" width="2.58203125" style="250" customWidth="1"/>
    <col min="6672" max="6672" width="1.58203125" style="250" customWidth="1"/>
    <col min="6673" max="6677" width="2.58203125" style="250" customWidth="1"/>
    <col min="6678" max="6678" width="4.5" style="250" customWidth="1"/>
    <col min="6679" max="6683" width="2.58203125" style="250" customWidth="1"/>
    <col min="6684" max="6684" width="1.58203125" style="250" customWidth="1"/>
    <col min="6685" max="6695" width="2.58203125" style="250" customWidth="1"/>
    <col min="6696" max="6696" width="1.58203125" style="250" customWidth="1"/>
    <col min="6697" max="6707" width="2.58203125" style="250" customWidth="1"/>
    <col min="6708" max="6883" width="9" style="250"/>
    <col min="6884" max="6902" width="2.58203125" style="250" customWidth="1"/>
    <col min="6903" max="6904" width="1.58203125" style="250" customWidth="1"/>
    <col min="6905" max="6915" width="2.58203125" style="250" customWidth="1"/>
    <col min="6916" max="6916" width="1.58203125" style="250" customWidth="1"/>
    <col min="6917" max="6927" width="2.58203125" style="250" customWidth="1"/>
    <col min="6928" max="6928" width="1.58203125" style="250" customWidth="1"/>
    <col min="6929" max="6933" width="2.58203125" style="250" customWidth="1"/>
    <col min="6934" max="6934" width="4.5" style="250" customWidth="1"/>
    <col min="6935" max="6939" width="2.58203125" style="250" customWidth="1"/>
    <col min="6940" max="6940" width="1.58203125" style="250" customWidth="1"/>
    <col min="6941" max="6951" width="2.58203125" style="250" customWidth="1"/>
    <col min="6952" max="6952" width="1.58203125" style="250" customWidth="1"/>
    <col min="6953" max="6963" width="2.58203125" style="250" customWidth="1"/>
    <col min="6964" max="7139" width="9" style="250"/>
    <col min="7140" max="7158" width="2.58203125" style="250" customWidth="1"/>
    <col min="7159" max="7160" width="1.58203125" style="250" customWidth="1"/>
    <col min="7161" max="7171" width="2.58203125" style="250" customWidth="1"/>
    <col min="7172" max="7172" width="1.58203125" style="250" customWidth="1"/>
    <col min="7173" max="7183" width="2.58203125" style="250" customWidth="1"/>
    <col min="7184" max="7184" width="1.58203125" style="250" customWidth="1"/>
    <col min="7185" max="7189" width="2.58203125" style="250" customWidth="1"/>
    <col min="7190" max="7190" width="4.5" style="250" customWidth="1"/>
    <col min="7191" max="7195" width="2.58203125" style="250" customWidth="1"/>
    <col min="7196" max="7196" width="1.58203125" style="250" customWidth="1"/>
    <col min="7197" max="7207" width="2.58203125" style="250" customWidth="1"/>
    <col min="7208" max="7208" width="1.58203125" style="250" customWidth="1"/>
    <col min="7209" max="7219" width="2.58203125" style="250" customWidth="1"/>
    <col min="7220" max="7395" width="9" style="250"/>
    <col min="7396" max="7414" width="2.58203125" style="250" customWidth="1"/>
    <col min="7415" max="7416" width="1.58203125" style="250" customWidth="1"/>
    <col min="7417" max="7427" width="2.58203125" style="250" customWidth="1"/>
    <col min="7428" max="7428" width="1.58203125" style="250" customWidth="1"/>
    <col min="7429" max="7439" width="2.58203125" style="250" customWidth="1"/>
    <col min="7440" max="7440" width="1.58203125" style="250" customWidth="1"/>
    <col min="7441" max="7445" width="2.58203125" style="250" customWidth="1"/>
    <col min="7446" max="7446" width="4.5" style="250" customWidth="1"/>
    <col min="7447" max="7451" width="2.58203125" style="250" customWidth="1"/>
    <col min="7452" max="7452" width="1.58203125" style="250" customWidth="1"/>
    <col min="7453" max="7463" width="2.58203125" style="250" customWidth="1"/>
    <col min="7464" max="7464" width="1.58203125" style="250" customWidth="1"/>
    <col min="7465" max="7475" width="2.58203125" style="250" customWidth="1"/>
    <col min="7476" max="7651" width="9" style="250"/>
    <col min="7652" max="7670" width="2.58203125" style="250" customWidth="1"/>
    <col min="7671" max="7672" width="1.58203125" style="250" customWidth="1"/>
    <col min="7673" max="7683" width="2.58203125" style="250" customWidth="1"/>
    <col min="7684" max="7684" width="1.58203125" style="250" customWidth="1"/>
    <col min="7685" max="7695" width="2.58203125" style="250" customWidth="1"/>
    <col min="7696" max="7696" width="1.58203125" style="250" customWidth="1"/>
    <col min="7697" max="7701" width="2.58203125" style="250" customWidth="1"/>
    <col min="7702" max="7702" width="4.5" style="250" customWidth="1"/>
    <col min="7703" max="7707" width="2.58203125" style="250" customWidth="1"/>
    <col min="7708" max="7708" width="1.58203125" style="250" customWidth="1"/>
    <col min="7709" max="7719" width="2.58203125" style="250" customWidth="1"/>
    <col min="7720" max="7720" width="1.58203125" style="250" customWidth="1"/>
    <col min="7721" max="7731" width="2.58203125" style="250" customWidth="1"/>
    <col min="7732" max="7907" width="9" style="250"/>
    <col min="7908" max="7926" width="2.58203125" style="250" customWidth="1"/>
    <col min="7927" max="7928" width="1.58203125" style="250" customWidth="1"/>
    <col min="7929" max="7939" width="2.58203125" style="250" customWidth="1"/>
    <col min="7940" max="7940" width="1.58203125" style="250" customWidth="1"/>
    <col min="7941" max="7951" width="2.58203125" style="250" customWidth="1"/>
    <col min="7952" max="7952" width="1.58203125" style="250" customWidth="1"/>
    <col min="7953" max="7957" width="2.58203125" style="250" customWidth="1"/>
    <col min="7958" max="7958" width="4.5" style="250" customWidth="1"/>
    <col min="7959" max="7963" width="2.58203125" style="250" customWidth="1"/>
    <col min="7964" max="7964" width="1.58203125" style="250" customWidth="1"/>
    <col min="7965" max="7975" width="2.58203125" style="250" customWidth="1"/>
    <col min="7976" max="7976" width="1.58203125" style="250" customWidth="1"/>
    <col min="7977" max="7987" width="2.58203125" style="250" customWidth="1"/>
    <col min="7988" max="8163" width="9" style="250"/>
    <col min="8164" max="8182" width="2.58203125" style="250" customWidth="1"/>
    <col min="8183" max="8184" width="1.58203125" style="250" customWidth="1"/>
    <col min="8185" max="8195" width="2.58203125" style="250" customWidth="1"/>
    <col min="8196" max="8196" width="1.58203125" style="250" customWidth="1"/>
    <col min="8197" max="8207" width="2.58203125" style="250" customWidth="1"/>
    <col min="8208" max="8208" width="1.58203125" style="250" customWidth="1"/>
    <col min="8209" max="8213" width="2.58203125" style="250" customWidth="1"/>
    <col min="8214" max="8214" width="4.5" style="250" customWidth="1"/>
    <col min="8215" max="8219" width="2.58203125" style="250" customWidth="1"/>
    <col min="8220" max="8220" width="1.58203125" style="250" customWidth="1"/>
    <col min="8221" max="8231" width="2.58203125" style="250" customWidth="1"/>
    <col min="8232" max="8232" width="1.58203125" style="250" customWidth="1"/>
    <col min="8233" max="8243" width="2.58203125" style="250" customWidth="1"/>
    <col min="8244" max="8419" width="9" style="250"/>
    <col min="8420" max="8438" width="2.58203125" style="250" customWidth="1"/>
    <col min="8439" max="8440" width="1.58203125" style="250" customWidth="1"/>
    <col min="8441" max="8451" width="2.58203125" style="250" customWidth="1"/>
    <col min="8452" max="8452" width="1.58203125" style="250" customWidth="1"/>
    <col min="8453" max="8463" width="2.58203125" style="250" customWidth="1"/>
    <col min="8464" max="8464" width="1.58203125" style="250" customWidth="1"/>
    <col min="8465" max="8469" width="2.58203125" style="250" customWidth="1"/>
    <col min="8470" max="8470" width="4.5" style="250" customWidth="1"/>
    <col min="8471" max="8475" width="2.58203125" style="250" customWidth="1"/>
    <col min="8476" max="8476" width="1.58203125" style="250" customWidth="1"/>
    <col min="8477" max="8487" width="2.58203125" style="250" customWidth="1"/>
    <col min="8488" max="8488" width="1.58203125" style="250" customWidth="1"/>
    <col min="8489" max="8499" width="2.58203125" style="250" customWidth="1"/>
    <col min="8500" max="8675" width="9" style="250"/>
    <col min="8676" max="8694" width="2.58203125" style="250" customWidth="1"/>
    <col min="8695" max="8696" width="1.58203125" style="250" customWidth="1"/>
    <col min="8697" max="8707" width="2.58203125" style="250" customWidth="1"/>
    <col min="8708" max="8708" width="1.58203125" style="250" customWidth="1"/>
    <col min="8709" max="8719" width="2.58203125" style="250" customWidth="1"/>
    <col min="8720" max="8720" width="1.58203125" style="250" customWidth="1"/>
    <col min="8721" max="8725" width="2.58203125" style="250" customWidth="1"/>
    <col min="8726" max="8726" width="4.5" style="250" customWidth="1"/>
    <col min="8727" max="8731" width="2.58203125" style="250" customWidth="1"/>
    <col min="8732" max="8732" width="1.58203125" style="250" customWidth="1"/>
    <col min="8733" max="8743" width="2.58203125" style="250" customWidth="1"/>
    <col min="8744" max="8744" width="1.58203125" style="250" customWidth="1"/>
    <col min="8745" max="8755" width="2.58203125" style="250" customWidth="1"/>
    <col min="8756" max="8931" width="9" style="250"/>
    <col min="8932" max="8950" width="2.58203125" style="250" customWidth="1"/>
    <col min="8951" max="8952" width="1.58203125" style="250" customWidth="1"/>
    <col min="8953" max="8963" width="2.58203125" style="250" customWidth="1"/>
    <col min="8964" max="8964" width="1.58203125" style="250" customWidth="1"/>
    <col min="8965" max="8975" width="2.58203125" style="250" customWidth="1"/>
    <col min="8976" max="8976" width="1.58203125" style="250" customWidth="1"/>
    <col min="8977" max="8981" width="2.58203125" style="250" customWidth="1"/>
    <col min="8982" max="8982" width="4.5" style="250" customWidth="1"/>
    <col min="8983" max="8987" width="2.58203125" style="250" customWidth="1"/>
    <col min="8988" max="8988" width="1.58203125" style="250" customWidth="1"/>
    <col min="8989" max="8999" width="2.58203125" style="250" customWidth="1"/>
    <col min="9000" max="9000" width="1.58203125" style="250" customWidth="1"/>
    <col min="9001" max="9011" width="2.58203125" style="250" customWidth="1"/>
    <col min="9012" max="9187" width="9" style="250"/>
    <col min="9188" max="9206" width="2.58203125" style="250" customWidth="1"/>
    <col min="9207" max="9208" width="1.58203125" style="250" customWidth="1"/>
    <col min="9209" max="9219" width="2.58203125" style="250" customWidth="1"/>
    <col min="9220" max="9220" width="1.58203125" style="250" customWidth="1"/>
    <col min="9221" max="9231" width="2.58203125" style="250" customWidth="1"/>
    <col min="9232" max="9232" width="1.58203125" style="250" customWidth="1"/>
    <col min="9233" max="9237" width="2.58203125" style="250" customWidth="1"/>
    <col min="9238" max="9238" width="4.5" style="250" customWidth="1"/>
    <col min="9239" max="9243" width="2.58203125" style="250" customWidth="1"/>
    <col min="9244" max="9244" width="1.58203125" style="250" customWidth="1"/>
    <col min="9245" max="9255" width="2.58203125" style="250" customWidth="1"/>
    <col min="9256" max="9256" width="1.58203125" style="250" customWidth="1"/>
    <col min="9257" max="9267" width="2.58203125" style="250" customWidth="1"/>
    <col min="9268" max="9443" width="9" style="250"/>
    <col min="9444" max="9462" width="2.58203125" style="250" customWidth="1"/>
    <col min="9463" max="9464" width="1.58203125" style="250" customWidth="1"/>
    <col min="9465" max="9475" width="2.58203125" style="250" customWidth="1"/>
    <col min="9476" max="9476" width="1.58203125" style="250" customWidth="1"/>
    <col min="9477" max="9487" width="2.58203125" style="250" customWidth="1"/>
    <col min="9488" max="9488" width="1.58203125" style="250" customWidth="1"/>
    <col min="9489" max="9493" width="2.58203125" style="250" customWidth="1"/>
    <col min="9494" max="9494" width="4.5" style="250" customWidth="1"/>
    <col min="9495" max="9499" width="2.58203125" style="250" customWidth="1"/>
    <col min="9500" max="9500" width="1.58203125" style="250" customWidth="1"/>
    <col min="9501" max="9511" width="2.58203125" style="250" customWidth="1"/>
    <col min="9512" max="9512" width="1.58203125" style="250" customWidth="1"/>
    <col min="9513" max="9523" width="2.58203125" style="250" customWidth="1"/>
    <col min="9524" max="9699" width="9" style="250"/>
    <col min="9700" max="9718" width="2.58203125" style="250" customWidth="1"/>
    <col min="9719" max="9720" width="1.58203125" style="250" customWidth="1"/>
    <col min="9721" max="9731" width="2.58203125" style="250" customWidth="1"/>
    <col min="9732" max="9732" width="1.58203125" style="250" customWidth="1"/>
    <col min="9733" max="9743" width="2.58203125" style="250" customWidth="1"/>
    <col min="9744" max="9744" width="1.58203125" style="250" customWidth="1"/>
    <col min="9745" max="9749" width="2.58203125" style="250" customWidth="1"/>
    <col min="9750" max="9750" width="4.5" style="250" customWidth="1"/>
    <col min="9751" max="9755" width="2.58203125" style="250" customWidth="1"/>
    <col min="9756" max="9756" width="1.58203125" style="250" customWidth="1"/>
    <col min="9757" max="9767" width="2.58203125" style="250" customWidth="1"/>
    <col min="9768" max="9768" width="1.58203125" style="250" customWidth="1"/>
    <col min="9769" max="9779" width="2.58203125" style="250" customWidth="1"/>
    <col min="9780" max="9955" width="9" style="250"/>
    <col min="9956" max="9974" width="2.58203125" style="250" customWidth="1"/>
    <col min="9975" max="9976" width="1.58203125" style="250" customWidth="1"/>
    <col min="9977" max="9987" width="2.58203125" style="250" customWidth="1"/>
    <col min="9988" max="9988" width="1.58203125" style="250" customWidth="1"/>
    <col min="9989" max="9999" width="2.58203125" style="250" customWidth="1"/>
    <col min="10000" max="10000" width="1.58203125" style="250" customWidth="1"/>
    <col min="10001" max="10005" width="2.58203125" style="250" customWidth="1"/>
    <col min="10006" max="10006" width="4.5" style="250" customWidth="1"/>
    <col min="10007" max="10011" width="2.58203125" style="250" customWidth="1"/>
    <col min="10012" max="10012" width="1.58203125" style="250" customWidth="1"/>
    <col min="10013" max="10023" width="2.58203125" style="250" customWidth="1"/>
    <col min="10024" max="10024" width="1.58203125" style="250" customWidth="1"/>
    <col min="10025" max="10035" width="2.58203125" style="250" customWidth="1"/>
    <col min="10036" max="10211" width="9" style="250"/>
    <col min="10212" max="10230" width="2.58203125" style="250" customWidth="1"/>
    <col min="10231" max="10232" width="1.58203125" style="250" customWidth="1"/>
    <col min="10233" max="10243" width="2.58203125" style="250" customWidth="1"/>
    <col min="10244" max="10244" width="1.58203125" style="250" customWidth="1"/>
    <col min="10245" max="10255" width="2.58203125" style="250" customWidth="1"/>
    <col min="10256" max="10256" width="1.58203125" style="250" customWidth="1"/>
    <col min="10257" max="10261" width="2.58203125" style="250" customWidth="1"/>
    <col min="10262" max="10262" width="4.5" style="250" customWidth="1"/>
    <col min="10263" max="10267" width="2.58203125" style="250" customWidth="1"/>
    <col min="10268" max="10268" width="1.58203125" style="250" customWidth="1"/>
    <col min="10269" max="10279" width="2.58203125" style="250" customWidth="1"/>
    <col min="10280" max="10280" width="1.58203125" style="250" customWidth="1"/>
    <col min="10281" max="10291" width="2.58203125" style="250" customWidth="1"/>
    <col min="10292" max="10467" width="9" style="250"/>
    <col min="10468" max="10486" width="2.58203125" style="250" customWidth="1"/>
    <col min="10487" max="10488" width="1.58203125" style="250" customWidth="1"/>
    <col min="10489" max="10499" width="2.58203125" style="250" customWidth="1"/>
    <col min="10500" max="10500" width="1.58203125" style="250" customWidth="1"/>
    <col min="10501" max="10511" width="2.58203125" style="250" customWidth="1"/>
    <col min="10512" max="10512" width="1.58203125" style="250" customWidth="1"/>
    <col min="10513" max="10517" width="2.58203125" style="250" customWidth="1"/>
    <col min="10518" max="10518" width="4.5" style="250" customWidth="1"/>
    <col min="10519" max="10523" width="2.58203125" style="250" customWidth="1"/>
    <col min="10524" max="10524" width="1.58203125" style="250" customWidth="1"/>
    <col min="10525" max="10535" width="2.58203125" style="250" customWidth="1"/>
    <col min="10536" max="10536" width="1.58203125" style="250" customWidth="1"/>
    <col min="10537" max="10547" width="2.58203125" style="250" customWidth="1"/>
    <col min="10548" max="10723" width="9" style="250"/>
    <col min="10724" max="10742" width="2.58203125" style="250" customWidth="1"/>
    <col min="10743" max="10744" width="1.58203125" style="250" customWidth="1"/>
    <col min="10745" max="10755" width="2.58203125" style="250" customWidth="1"/>
    <col min="10756" max="10756" width="1.58203125" style="250" customWidth="1"/>
    <col min="10757" max="10767" width="2.58203125" style="250" customWidth="1"/>
    <col min="10768" max="10768" width="1.58203125" style="250" customWidth="1"/>
    <col min="10769" max="10773" width="2.58203125" style="250" customWidth="1"/>
    <col min="10774" max="10774" width="4.5" style="250" customWidth="1"/>
    <col min="10775" max="10779" width="2.58203125" style="250" customWidth="1"/>
    <col min="10780" max="10780" width="1.58203125" style="250" customWidth="1"/>
    <col min="10781" max="10791" width="2.58203125" style="250" customWidth="1"/>
    <col min="10792" max="10792" width="1.58203125" style="250" customWidth="1"/>
    <col min="10793" max="10803" width="2.58203125" style="250" customWidth="1"/>
    <col min="10804" max="10979" width="9" style="250"/>
    <col min="10980" max="10998" width="2.58203125" style="250" customWidth="1"/>
    <col min="10999" max="11000" width="1.58203125" style="250" customWidth="1"/>
    <col min="11001" max="11011" width="2.58203125" style="250" customWidth="1"/>
    <col min="11012" max="11012" width="1.58203125" style="250" customWidth="1"/>
    <col min="11013" max="11023" width="2.58203125" style="250" customWidth="1"/>
    <col min="11024" max="11024" width="1.58203125" style="250" customWidth="1"/>
    <col min="11025" max="11029" width="2.58203125" style="250" customWidth="1"/>
    <col min="11030" max="11030" width="4.5" style="250" customWidth="1"/>
    <col min="11031" max="11035" width="2.58203125" style="250" customWidth="1"/>
    <col min="11036" max="11036" width="1.58203125" style="250" customWidth="1"/>
    <col min="11037" max="11047" width="2.58203125" style="250" customWidth="1"/>
    <col min="11048" max="11048" width="1.58203125" style="250" customWidth="1"/>
    <col min="11049" max="11059" width="2.58203125" style="250" customWidth="1"/>
    <col min="11060" max="11235" width="9" style="250"/>
    <col min="11236" max="11254" width="2.58203125" style="250" customWidth="1"/>
    <col min="11255" max="11256" width="1.58203125" style="250" customWidth="1"/>
    <col min="11257" max="11267" width="2.58203125" style="250" customWidth="1"/>
    <col min="11268" max="11268" width="1.58203125" style="250" customWidth="1"/>
    <col min="11269" max="11279" width="2.58203125" style="250" customWidth="1"/>
    <col min="11280" max="11280" width="1.58203125" style="250" customWidth="1"/>
    <col min="11281" max="11285" width="2.58203125" style="250" customWidth="1"/>
    <col min="11286" max="11286" width="4.5" style="250" customWidth="1"/>
    <col min="11287" max="11291" width="2.58203125" style="250" customWidth="1"/>
    <col min="11292" max="11292" width="1.58203125" style="250" customWidth="1"/>
    <col min="11293" max="11303" width="2.58203125" style="250" customWidth="1"/>
    <col min="11304" max="11304" width="1.58203125" style="250" customWidth="1"/>
    <col min="11305" max="11315" width="2.58203125" style="250" customWidth="1"/>
    <col min="11316" max="11491" width="9" style="250"/>
    <col min="11492" max="11510" width="2.58203125" style="250" customWidth="1"/>
    <col min="11511" max="11512" width="1.58203125" style="250" customWidth="1"/>
    <col min="11513" max="11523" width="2.58203125" style="250" customWidth="1"/>
    <col min="11524" max="11524" width="1.58203125" style="250" customWidth="1"/>
    <col min="11525" max="11535" width="2.58203125" style="250" customWidth="1"/>
    <col min="11536" max="11536" width="1.58203125" style="250" customWidth="1"/>
    <col min="11537" max="11541" width="2.58203125" style="250" customWidth="1"/>
    <col min="11542" max="11542" width="4.5" style="250" customWidth="1"/>
    <col min="11543" max="11547" width="2.58203125" style="250" customWidth="1"/>
    <col min="11548" max="11548" width="1.58203125" style="250" customWidth="1"/>
    <col min="11549" max="11559" width="2.58203125" style="250" customWidth="1"/>
    <col min="11560" max="11560" width="1.58203125" style="250" customWidth="1"/>
    <col min="11561" max="11571" width="2.58203125" style="250" customWidth="1"/>
    <col min="11572" max="11747" width="9" style="250"/>
    <col min="11748" max="11766" width="2.58203125" style="250" customWidth="1"/>
    <col min="11767" max="11768" width="1.58203125" style="250" customWidth="1"/>
    <col min="11769" max="11779" width="2.58203125" style="250" customWidth="1"/>
    <col min="11780" max="11780" width="1.58203125" style="250" customWidth="1"/>
    <col min="11781" max="11791" width="2.58203125" style="250" customWidth="1"/>
    <col min="11792" max="11792" width="1.58203125" style="250" customWidth="1"/>
    <col min="11793" max="11797" width="2.58203125" style="250" customWidth="1"/>
    <col min="11798" max="11798" width="4.5" style="250" customWidth="1"/>
    <col min="11799" max="11803" width="2.58203125" style="250" customWidth="1"/>
    <col min="11804" max="11804" width="1.58203125" style="250" customWidth="1"/>
    <col min="11805" max="11815" width="2.58203125" style="250" customWidth="1"/>
    <col min="11816" max="11816" width="1.58203125" style="250" customWidth="1"/>
    <col min="11817" max="11827" width="2.58203125" style="250" customWidth="1"/>
    <col min="11828" max="12003" width="9" style="250"/>
    <col min="12004" max="12022" width="2.58203125" style="250" customWidth="1"/>
    <col min="12023" max="12024" width="1.58203125" style="250" customWidth="1"/>
    <col min="12025" max="12035" width="2.58203125" style="250" customWidth="1"/>
    <col min="12036" max="12036" width="1.58203125" style="250" customWidth="1"/>
    <col min="12037" max="12047" width="2.58203125" style="250" customWidth="1"/>
    <col min="12048" max="12048" width="1.58203125" style="250" customWidth="1"/>
    <col min="12049" max="12053" width="2.58203125" style="250" customWidth="1"/>
    <col min="12054" max="12054" width="4.5" style="250" customWidth="1"/>
    <col min="12055" max="12059" width="2.58203125" style="250" customWidth="1"/>
    <col min="12060" max="12060" width="1.58203125" style="250" customWidth="1"/>
    <col min="12061" max="12071" width="2.58203125" style="250" customWidth="1"/>
    <col min="12072" max="12072" width="1.58203125" style="250" customWidth="1"/>
    <col min="12073" max="12083" width="2.58203125" style="250" customWidth="1"/>
    <col min="12084" max="12259" width="9" style="250"/>
    <col min="12260" max="12278" width="2.58203125" style="250" customWidth="1"/>
    <col min="12279" max="12280" width="1.58203125" style="250" customWidth="1"/>
    <col min="12281" max="12291" width="2.58203125" style="250" customWidth="1"/>
    <col min="12292" max="12292" width="1.58203125" style="250" customWidth="1"/>
    <col min="12293" max="12303" width="2.58203125" style="250" customWidth="1"/>
    <col min="12304" max="12304" width="1.58203125" style="250" customWidth="1"/>
    <col min="12305" max="12309" width="2.58203125" style="250" customWidth="1"/>
    <col min="12310" max="12310" width="4.5" style="250" customWidth="1"/>
    <col min="12311" max="12315" width="2.58203125" style="250" customWidth="1"/>
    <col min="12316" max="12316" width="1.58203125" style="250" customWidth="1"/>
    <col min="12317" max="12327" width="2.58203125" style="250" customWidth="1"/>
    <col min="12328" max="12328" width="1.58203125" style="250" customWidth="1"/>
    <col min="12329" max="12339" width="2.58203125" style="250" customWidth="1"/>
    <col min="12340" max="12515" width="9" style="250"/>
    <col min="12516" max="12534" width="2.58203125" style="250" customWidth="1"/>
    <col min="12535" max="12536" width="1.58203125" style="250" customWidth="1"/>
    <col min="12537" max="12547" width="2.58203125" style="250" customWidth="1"/>
    <col min="12548" max="12548" width="1.58203125" style="250" customWidth="1"/>
    <col min="12549" max="12559" width="2.58203125" style="250" customWidth="1"/>
    <col min="12560" max="12560" width="1.58203125" style="250" customWidth="1"/>
    <col min="12561" max="12565" width="2.58203125" style="250" customWidth="1"/>
    <col min="12566" max="12566" width="4.5" style="250" customWidth="1"/>
    <col min="12567" max="12571" width="2.58203125" style="250" customWidth="1"/>
    <col min="12572" max="12572" width="1.58203125" style="250" customWidth="1"/>
    <col min="12573" max="12583" width="2.58203125" style="250" customWidth="1"/>
    <col min="12584" max="12584" width="1.58203125" style="250" customWidth="1"/>
    <col min="12585" max="12595" width="2.58203125" style="250" customWidth="1"/>
    <col min="12596" max="12771" width="9" style="250"/>
    <col min="12772" max="12790" width="2.58203125" style="250" customWidth="1"/>
    <col min="12791" max="12792" width="1.58203125" style="250" customWidth="1"/>
    <col min="12793" max="12803" width="2.58203125" style="250" customWidth="1"/>
    <col min="12804" max="12804" width="1.58203125" style="250" customWidth="1"/>
    <col min="12805" max="12815" width="2.58203125" style="250" customWidth="1"/>
    <col min="12816" max="12816" width="1.58203125" style="250" customWidth="1"/>
    <col min="12817" max="12821" width="2.58203125" style="250" customWidth="1"/>
    <col min="12822" max="12822" width="4.5" style="250" customWidth="1"/>
    <col min="12823" max="12827" width="2.58203125" style="250" customWidth="1"/>
    <col min="12828" max="12828" width="1.58203125" style="250" customWidth="1"/>
    <col min="12829" max="12839" width="2.58203125" style="250" customWidth="1"/>
    <col min="12840" max="12840" width="1.58203125" style="250" customWidth="1"/>
    <col min="12841" max="12851" width="2.58203125" style="250" customWidth="1"/>
    <col min="12852" max="13027" width="9" style="250"/>
    <col min="13028" max="13046" width="2.58203125" style="250" customWidth="1"/>
    <col min="13047" max="13048" width="1.58203125" style="250" customWidth="1"/>
    <col min="13049" max="13059" width="2.58203125" style="250" customWidth="1"/>
    <col min="13060" max="13060" width="1.58203125" style="250" customWidth="1"/>
    <col min="13061" max="13071" width="2.58203125" style="250" customWidth="1"/>
    <col min="13072" max="13072" width="1.58203125" style="250" customWidth="1"/>
    <col min="13073" max="13077" width="2.58203125" style="250" customWidth="1"/>
    <col min="13078" max="13078" width="4.5" style="250" customWidth="1"/>
    <col min="13079" max="13083" width="2.58203125" style="250" customWidth="1"/>
    <col min="13084" max="13084" width="1.58203125" style="250" customWidth="1"/>
    <col min="13085" max="13095" width="2.58203125" style="250" customWidth="1"/>
    <col min="13096" max="13096" width="1.58203125" style="250" customWidth="1"/>
    <col min="13097" max="13107" width="2.58203125" style="250" customWidth="1"/>
    <col min="13108" max="13283" width="9" style="250"/>
    <col min="13284" max="13302" width="2.58203125" style="250" customWidth="1"/>
    <col min="13303" max="13304" width="1.58203125" style="250" customWidth="1"/>
    <col min="13305" max="13315" width="2.58203125" style="250" customWidth="1"/>
    <col min="13316" max="13316" width="1.58203125" style="250" customWidth="1"/>
    <col min="13317" max="13327" width="2.58203125" style="250" customWidth="1"/>
    <col min="13328" max="13328" width="1.58203125" style="250" customWidth="1"/>
    <col min="13329" max="13333" width="2.58203125" style="250" customWidth="1"/>
    <col min="13334" max="13334" width="4.5" style="250" customWidth="1"/>
    <col min="13335" max="13339" width="2.58203125" style="250" customWidth="1"/>
    <col min="13340" max="13340" width="1.58203125" style="250" customWidth="1"/>
    <col min="13341" max="13351" width="2.58203125" style="250" customWidth="1"/>
    <col min="13352" max="13352" width="1.58203125" style="250" customWidth="1"/>
    <col min="13353" max="13363" width="2.58203125" style="250" customWidth="1"/>
    <col min="13364" max="13539" width="9" style="250"/>
    <col min="13540" max="13558" width="2.58203125" style="250" customWidth="1"/>
    <col min="13559" max="13560" width="1.58203125" style="250" customWidth="1"/>
    <col min="13561" max="13571" width="2.58203125" style="250" customWidth="1"/>
    <col min="13572" max="13572" width="1.58203125" style="250" customWidth="1"/>
    <col min="13573" max="13583" width="2.58203125" style="250" customWidth="1"/>
    <col min="13584" max="13584" width="1.58203125" style="250" customWidth="1"/>
    <col min="13585" max="13589" width="2.58203125" style="250" customWidth="1"/>
    <col min="13590" max="13590" width="4.5" style="250" customWidth="1"/>
    <col min="13591" max="13595" width="2.58203125" style="250" customWidth="1"/>
    <col min="13596" max="13596" width="1.58203125" style="250" customWidth="1"/>
    <col min="13597" max="13607" width="2.58203125" style="250" customWidth="1"/>
    <col min="13608" max="13608" width="1.58203125" style="250" customWidth="1"/>
    <col min="13609" max="13619" width="2.58203125" style="250" customWidth="1"/>
    <col min="13620" max="13795" width="9" style="250"/>
    <col min="13796" max="13814" width="2.58203125" style="250" customWidth="1"/>
    <col min="13815" max="13816" width="1.58203125" style="250" customWidth="1"/>
    <col min="13817" max="13827" width="2.58203125" style="250" customWidth="1"/>
    <col min="13828" max="13828" width="1.58203125" style="250" customWidth="1"/>
    <col min="13829" max="13839" width="2.58203125" style="250" customWidth="1"/>
    <col min="13840" max="13840" width="1.58203125" style="250" customWidth="1"/>
    <col min="13841" max="13845" width="2.58203125" style="250" customWidth="1"/>
    <col min="13846" max="13846" width="4.5" style="250" customWidth="1"/>
    <col min="13847" max="13851" width="2.58203125" style="250" customWidth="1"/>
    <col min="13852" max="13852" width="1.58203125" style="250" customWidth="1"/>
    <col min="13853" max="13863" width="2.58203125" style="250" customWidth="1"/>
    <col min="13864" max="13864" width="1.58203125" style="250" customWidth="1"/>
    <col min="13865" max="13875" width="2.58203125" style="250" customWidth="1"/>
    <col min="13876" max="14051" width="9" style="250"/>
    <col min="14052" max="14070" width="2.58203125" style="250" customWidth="1"/>
    <col min="14071" max="14072" width="1.58203125" style="250" customWidth="1"/>
    <col min="14073" max="14083" width="2.58203125" style="250" customWidth="1"/>
    <col min="14084" max="14084" width="1.58203125" style="250" customWidth="1"/>
    <col min="14085" max="14095" width="2.58203125" style="250" customWidth="1"/>
    <col min="14096" max="14096" width="1.58203125" style="250" customWidth="1"/>
    <col min="14097" max="14101" width="2.58203125" style="250" customWidth="1"/>
    <col min="14102" max="14102" width="4.5" style="250" customWidth="1"/>
    <col min="14103" max="14107" width="2.58203125" style="250" customWidth="1"/>
    <col min="14108" max="14108" width="1.58203125" style="250" customWidth="1"/>
    <col min="14109" max="14119" width="2.58203125" style="250" customWidth="1"/>
    <col min="14120" max="14120" width="1.58203125" style="250" customWidth="1"/>
    <col min="14121" max="14131" width="2.58203125" style="250" customWidth="1"/>
    <col min="14132" max="14307" width="9" style="250"/>
    <col min="14308" max="14326" width="2.58203125" style="250" customWidth="1"/>
    <col min="14327" max="14328" width="1.58203125" style="250" customWidth="1"/>
    <col min="14329" max="14339" width="2.58203125" style="250" customWidth="1"/>
    <col min="14340" max="14340" width="1.58203125" style="250" customWidth="1"/>
    <col min="14341" max="14351" width="2.58203125" style="250" customWidth="1"/>
    <col min="14352" max="14352" width="1.58203125" style="250" customWidth="1"/>
    <col min="14353" max="14357" width="2.58203125" style="250" customWidth="1"/>
    <col min="14358" max="14358" width="4.5" style="250" customWidth="1"/>
    <col min="14359" max="14363" width="2.58203125" style="250" customWidth="1"/>
    <col min="14364" max="14364" width="1.58203125" style="250" customWidth="1"/>
    <col min="14365" max="14375" width="2.58203125" style="250" customWidth="1"/>
    <col min="14376" max="14376" width="1.58203125" style="250" customWidth="1"/>
    <col min="14377" max="14387" width="2.58203125" style="250" customWidth="1"/>
    <col min="14388" max="14563" width="9" style="250"/>
    <col min="14564" max="14582" width="2.58203125" style="250" customWidth="1"/>
    <col min="14583" max="14584" width="1.58203125" style="250" customWidth="1"/>
    <col min="14585" max="14595" width="2.58203125" style="250" customWidth="1"/>
    <col min="14596" max="14596" width="1.58203125" style="250" customWidth="1"/>
    <col min="14597" max="14607" width="2.58203125" style="250" customWidth="1"/>
    <col min="14608" max="14608" width="1.58203125" style="250" customWidth="1"/>
    <col min="14609" max="14613" width="2.58203125" style="250" customWidth="1"/>
    <col min="14614" max="14614" width="4.5" style="250" customWidth="1"/>
    <col min="14615" max="14619" width="2.58203125" style="250" customWidth="1"/>
    <col min="14620" max="14620" width="1.58203125" style="250" customWidth="1"/>
    <col min="14621" max="14631" width="2.58203125" style="250" customWidth="1"/>
    <col min="14632" max="14632" width="1.58203125" style="250" customWidth="1"/>
    <col min="14633" max="14643" width="2.58203125" style="250" customWidth="1"/>
    <col min="14644" max="14819" width="9" style="250"/>
    <col min="14820" max="14838" width="2.58203125" style="250" customWidth="1"/>
    <col min="14839" max="14840" width="1.58203125" style="250" customWidth="1"/>
    <col min="14841" max="14851" width="2.58203125" style="250" customWidth="1"/>
    <col min="14852" max="14852" width="1.58203125" style="250" customWidth="1"/>
    <col min="14853" max="14863" width="2.58203125" style="250" customWidth="1"/>
    <col min="14864" max="14864" width="1.58203125" style="250" customWidth="1"/>
    <col min="14865" max="14869" width="2.58203125" style="250" customWidth="1"/>
    <col min="14870" max="14870" width="4.5" style="250" customWidth="1"/>
    <col min="14871" max="14875" width="2.58203125" style="250" customWidth="1"/>
    <col min="14876" max="14876" width="1.58203125" style="250" customWidth="1"/>
    <col min="14877" max="14887" width="2.58203125" style="250" customWidth="1"/>
    <col min="14888" max="14888" width="1.58203125" style="250" customWidth="1"/>
    <col min="14889" max="14899" width="2.58203125" style="250" customWidth="1"/>
    <col min="14900" max="15075" width="9" style="250"/>
    <col min="15076" max="15094" width="2.58203125" style="250" customWidth="1"/>
    <col min="15095" max="15096" width="1.58203125" style="250" customWidth="1"/>
    <col min="15097" max="15107" width="2.58203125" style="250" customWidth="1"/>
    <col min="15108" max="15108" width="1.58203125" style="250" customWidth="1"/>
    <col min="15109" max="15119" width="2.58203125" style="250" customWidth="1"/>
    <col min="15120" max="15120" width="1.58203125" style="250" customWidth="1"/>
    <col min="15121" max="15125" width="2.58203125" style="250" customWidth="1"/>
    <col min="15126" max="15126" width="4.5" style="250" customWidth="1"/>
    <col min="15127" max="15131" width="2.58203125" style="250" customWidth="1"/>
    <col min="15132" max="15132" width="1.58203125" style="250" customWidth="1"/>
    <col min="15133" max="15143" width="2.58203125" style="250" customWidth="1"/>
    <col min="15144" max="15144" width="1.58203125" style="250" customWidth="1"/>
    <col min="15145" max="15155" width="2.58203125" style="250" customWidth="1"/>
    <col min="15156" max="15331" width="9" style="250"/>
    <col min="15332" max="15350" width="2.58203125" style="250" customWidth="1"/>
    <col min="15351" max="15352" width="1.58203125" style="250" customWidth="1"/>
    <col min="15353" max="15363" width="2.58203125" style="250" customWidth="1"/>
    <col min="15364" max="15364" width="1.58203125" style="250" customWidth="1"/>
    <col min="15365" max="15375" width="2.58203125" style="250" customWidth="1"/>
    <col min="15376" max="15376" width="1.58203125" style="250" customWidth="1"/>
    <col min="15377" max="15381" width="2.58203125" style="250" customWidth="1"/>
    <col min="15382" max="15382" width="4.5" style="250" customWidth="1"/>
    <col min="15383" max="15387" width="2.58203125" style="250" customWidth="1"/>
    <col min="15388" max="15388" width="1.58203125" style="250" customWidth="1"/>
    <col min="15389" max="15399" width="2.58203125" style="250" customWidth="1"/>
    <col min="15400" max="15400" width="1.58203125" style="250" customWidth="1"/>
    <col min="15401" max="15411" width="2.58203125" style="250" customWidth="1"/>
    <col min="15412" max="15587" width="9" style="250"/>
    <col min="15588" max="15606" width="2.58203125" style="250" customWidth="1"/>
    <col min="15607" max="15608" width="1.58203125" style="250" customWidth="1"/>
    <col min="15609" max="15619" width="2.58203125" style="250" customWidth="1"/>
    <col min="15620" max="15620" width="1.58203125" style="250" customWidth="1"/>
    <col min="15621" max="15631" width="2.58203125" style="250" customWidth="1"/>
    <col min="15632" max="15632" width="1.58203125" style="250" customWidth="1"/>
    <col min="15633" max="15637" width="2.58203125" style="250" customWidth="1"/>
    <col min="15638" max="15638" width="4.5" style="250" customWidth="1"/>
    <col min="15639" max="15643" width="2.58203125" style="250" customWidth="1"/>
    <col min="15644" max="15644" width="1.58203125" style="250" customWidth="1"/>
    <col min="15645" max="15655" width="2.58203125" style="250" customWidth="1"/>
    <col min="15656" max="15656" width="1.58203125" style="250" customWidth="1"/>
    <col min="15657" max="15667" width="2.58203125" style="250" customWidth="1"/>
    <col min="15668" max="15843" width="9" style="250"/>
    <col min="15844" max="15862" width="2.58203125" style="250" customWidth="1"/>
    <col min="15863" max="15864" width="1.58203125" style="250" customWidth="1"/>
    <col min="15865" max="15875" width="2.58203125" style="250" customWidth="1"/>
    <col min="15876" max="15876" width="1.58203125" style="250" customWidth="1"/>
    <col min="15877" max="15887" width="2.58203125" style="250" customWidth="1"/>
    <col min="15888" max="15888" width="1.58203125" style="250" customWidth="1"/>
    <col min="15889" max="15893" width="2.58203125" style="250" customWidth="1"/>
    <col min="15894" max="15894" width="4.5" style="250" customWidth="1"/>
    <col min="15895" max="15899" width="2.58203125" style="250" customWidth="1"/>
    <col min="15900" max="15900" width="1.58203125" style="250" customWidth="1"/>
    <col min="15901" max="15911" width="2.58203125" style="250" customWidth="1"/>
    <col min="15912" max="15912" width="1.58203125" style="250" customWidth="1"/>
    <col min="15913" max="15923" width="2.58203125" style="250" customWidth="1"/>
    <col min="15924" max="16099" width="9" style="250"/>
    <col min="16100" max="16118" width="2.58203125" style="250" customWidth="1"/>
    <col min="16119" max="16120" width="1.58203125" style="250" customWidth="1"/>
    <col min="16121" max="16131" width="2.58203125" style="250" customWidth="1"/>
    <col min="16132" max="16132" width="1.58203125" style="250" customWidth="1"/>
    <col min="16133" max="16143" width="2.58203125" style="250" customWidth="1"/>
    <col min="16144" max="16144" width="1.58203125" style="250" customWidth="1"/>
    <col min="16145" max="16149" width="2.58203125" style="250" customWidth="1"/>
    <col min="16150" max="16150" width="4.5" style="250" customWidth="1"/>
    <col min="16151" max="16155" width="2.58203125" style="250" customWidth="1"/>
    <col min="16156" max="16156" width="1.58203125" style="250" customWidth="1"/>
    <col min="16157" max="16167" width="2.58203125" style="250" customWidth="1"/>
    <col min="16168" max="16168" width="1.58203125" style="250" customWidth="1"/>
    <col min="16169" max="16179" width="2.58203125" style="250" customWidth="1"/>
    <col min="16180" max="16384" width="9" style="250"/>
  </cols>
  <sheetData>
    <row r="1" spans="1:79" ht="5.5" customHeight="1" x14ac:dyDescent="0.2">
      <c r="A1" s="748" t="s">
        <v>1116</v>
      </c>
      <c r="B1" s="748"/>
      <c r="C1" s="748"/>
      <c r="D1" s="748"/>
      <c r="E1" s="748"/>
      <c r="F1" s="748"/>
      <c r="G1" s="748"/>
      <c r="H1" s="748"/>
      <c r="I1" s="249"/>
      <c r="J1" s="249"/>
      <c r="K1" s="249"/>
      <c r="L1" s="249"/>
      <c r="M1" s="249"/>
      <c r="N1" s="249"/>
      <c r="O1" s="249"/>
      <c r="P1" s="249"/>
      <c r="AH1" s="249"/>
      <c r="AI1" s="249"/>
      <c r="AJ1" s="249"/>
      <c r="AK1" s="249"/>
      <c r="AL1" s="249"/>
      <c r="AM1" s="323"/>
      <c r="AN1" s="323"/>
      <c r="AO1" s="323"/>
      <c r="AP1" s="323"/>
      <c r="AQ1" s="323"/>
      <c r="AR1" s="323"/>
      <c r="AS1" s="323"/>
      <c r="AT1" s="323"/>
      <c r="AU1" s="323"/>
      <c r="AV1" s="323"/>
      <c r="AW1" s="249"/>
      <c r="AX1" s="249"/>
      <c r="AY1" s="249"/>
      <c r="AZ1" s="249"/>
      <c r="BA1" s="249"/>
      <c r="BB1" s="323"/>
      <c r="BC1" s="323"/>
      <c r="BD1" s="323"/>
      <c r="BE1" s="323"/>
      <c r="BF1" s="323"/>
      <c r="BG1" s="323"/>
      <c r="BH1" s="323"/>
      <c r="BI1" s="323"/>
      <c r="BJ1" s="323"/>
      <c r="BK1" s="323"/>
      <c r="BL1" s="249"/>
      <c r="BM1" s="249"/>
      <c r="BN1" s="692">
        <v>45017</v>
      </c>
      <c r="BO1" s="692"/>
      <c r="BP1" s="692"/>
      <c r="BQ1" s="692"/>
      <c r="BR1" s="692"/>
      <c r="BS1" s="692"/>
      <c r="BT1" s="692"/>
      <c r="BU1" s="692"/>
      <c r="BV1" s="692"/>
      <c r="BW1" s="692"/>
      <c r="BX1" s="246"/>
    </row>
    <row r="2" spans="1:79" ht="5.5" customHeight="1" x14ac:dyDescent="0.2">
      <c r="A2" s="748"/>
      <c r="B2" s="748"/>
      <c r="C2" s="748"/>
      <c r="D2" s="748"/>
      <c r="E2" s="748"/>
      <c r="F2" s="748"/>
      <c r="G2" s="748"/>
      <c r="H2" s="748"/>
      <c r="I2" s="249"/>
      <c r="J2" s="249"/>
      <c r="K2" s="249"/>
      <c r="L2" s="249"/>
      <c r="M2" s="249"/>
      <c r="N2" s="249"/>
      <c r="O2" s="249"/>
      <c r="P2" s="249"/>
      <c r="AH2" s="249"/>
      <c r="AI2" s="249"/>
      <c r="AJ2" s="249"/>
      <c r="AK2" s="249"/>
      <c r="AL2" s="249"/>
      <c r="AM2" s="323"/>
      <c r="AN2" s="323"/>
      <c r="AO2" s="323"/>
      <c r="AP2" s="323"/>
      <c r="AQ2" s="323"/>
      <c r="AR2" s="323"/>
      <c r="AS2" s="323"/>
      <c r="AT2" s="323"/>
      <c r="AU2" s="323"/>
      <c r="AV2" s="323"/>
      <c r="AW2" s="249"/>
      <c r="AX2" s="249"/>
      <c r="AY2" s="249"/>
      <c r="AZ2" s="249"/>
      <c r="BA2" s="249"/>
      <c r="BB2" s="323"/>
      <c r="BC2" s="323"/>
      <c r="BD2" s="323"/>
      <c r="BE2" s="323"/>
      <c r="BF2" s="323"/>
      <c r="BG2" s="323"/>
      <c r="BH2" s="323"/>
      <c r="BI2" s="323"/>
      <c r="BJ2" s="323"/>
      <c r="BK2" s="323"/>
      <c r="BL2" s="249"/>
      <c r="BM2" s="249"/>
      <c r="BN2" s="692"/>
      <c r="BO2" s="692"/>
      <c r="BP2" s="692"/>
      <c r="BQ2" s="692"/>
      <c r="BR2" s="692"/>
      <c r="BS2" s="692"/>
      <c r="BT2" s="692"/>
      <c r="BU2" s="692"/>
      <c r="BV2" s="692"/>
      <c r="BW2" s="692"/>
      <c r="BX2" s="246"/>
    </row>
    <row r="3" spans="1:79" ht="5.5" customHeight="1" x14ac:dyDescent="0.2">
      <c r="A3" s="251"/>
      <c r="B3" s="251"/>
      <c r="C3" s="251"/>
      <c r="D3" s="251"/>
      <c r="E3" s="251"/>
      <c r="F3" s="251"/>
      <c r="G3" s="251"/>
      <c r="H3" s="251"/>
      <c r="I3" s="249"/>
      <c r="J3" s="249"/>
      <c r="K3" s="249"/>
      <c r="L3" s="249"/>
      <c r="M3" s="249"/>
      <c r="N3" s="249"/>
      <c r="O3" s="249"/>
      <c r="P3" s="249"/>
      <c r="AH3" s="249"/>
      <c r="AI3" s="249"/>
      <c r="AJ3" s="249"/>
      <c r="AK3" s="249"/>
      <c r="AL3" s="249"/>
      <c r="AM3" s="246"/>
      <c r="AN3" s="246"/>
      <c r="AO3" s="246"/>
      <c r="AP3" s="246"/>
      <c r="AQ3" s="246"/>
      <c r="AR3" s="246"/>
      <c r="AS3" s="246"/>
      <c r="AT3" s="246"/>
      <c r="AU3" s="246"/>
      <c r="AV3" s="246"/>
      <c r="AW3" s="249"/>
      <c r="AX3" s="249"/>
      <c r="AY3" s="249"/>
      <c r="AZ3" s="249"/>
      <c r="BA3" s="249"/>
      <c r="BB3" s="246"/>
      <c r="BC3" s="246"/>
      <c r="BD3" s="246"/>
      <c r="BE3" s="246"/>
      <c r="BF3" s="246"/>
      <c r="BG3" s="246"/>
      <c r="BH3" s="246"/>
      <c r="BI3" s="246"/>
      <c r="BJ3" s="246"/>
      <c r="BK3" s="246"/>
      <c r="BL3" s="249"/>
      <c r="BM3" s="249"/>
      <c r="BN3" s="249"/>
      <c r="BO3" s="249"/>
      <c r="BP3" s="249"/>
      <c r="BQ3" s="246"/>
      <c r="BR3" s="246"/>
      <c r="BS3" s="246"/>
      <c r="BT3" s="246"/>
      <c r="BU3" s="246"/>
      <c r="BV3" s="246"/>
      <c r="BW3" s="246"/>
      <c r="BX3" s="246"/>
    </row>
    <row r="4" spans="1:79" ht="5.5" customHeight="1" x14ac:dyDescent="0.2">
      <c r="A4" s="252"/>
      <c r="B4" s="252"/>
      <c r="C4" s="252"/>
      <c r="D4" s="252"/>
      <c r="E4" s="252"/>
      <c r="F4" s="252"/>
      <c r="G4" s="252"/>
      <c r="H4" s="252"/>
      <c r="I4" s="253"/>
      <c r="J4" s="253"/>
      <c r="K4" s="253"/>
      <c r="L4" s="253"/>
      <c r="M4" s="253"/>
      <c r="N4" s="254"/>
      <c r="O4" s="254"/>
    </row>
    <row r="5" spans="1:79" ht="5.5" customHeight="1" x14ac:dyDescent="0.2">
      <c r="A5" s="252"/>
      <c r="B5" s="252"/>
      <c r="C5" s="252"/>
      <c r="D5" s="252"/>
      <c r="E5" s="252"/>
      <c r="F5" s="252"/>
      <c r="G5" s="252"/>
      <c r="H5" s="252"/>
      <c r="I5" s="253"/>
      <c r="J5" s="253"/>
      <c r="K5" s="253"/>
      <c r="L5" s="253"/>
      <c r="M5" s="253"/>
      <c r="N5" s="254"/>
      <c r="O5" s="254"/>
    </row>
    <row r="6" spans="1:79" ht="5.5" customHeight="1" x14ac:dyDescent="0.2">
      <c r="A6" s="252"/>
      <c r="B6" s="252"/>
      <c r="C6" s="252"/>
      <c r="D6" s="252"/>
      <c r="E6" s="252"/>
      <c r="F6" s="252"/>
      <c r="G6" s="252"/>
      <c r="H6" s="252"/>
      <c r="I6" s="253"/>
      <c r="J6" s="253"/>
      <c r="K6" s="253"/>
      <c r="L6" s="253"/>
      <c r="M6" s="253"/>
      <c r="N6" s="254"/>
      <c r="O6" s="254"/>
      <c r="Q6" s="736" t="s">
        <v>1150</v>
      </c>
      <c r="R6" s="736"/>
      <c r="S6" s="736"/>
      <c r="T6" s="736"/>
      <c r="U6" s="736"/>
      <c r="V6" s="736"/>
      <c r="W6" s="736"/>
      <c r="X6" s="736"/>
      <c r="Y6" s="736"/>
      <c r="Z6" s="736"/>
      <c r="AA6" s="736"/>
      <c r="AB6" s="736"/>
      <c r="AC6" s="736"/>
      <c r="AD6" s="736"/>
      <c r="AE6" s="736"/>
      <c r="AF6" s="736"/>
      <c r="AG6" s="736"/>
      <c r="AH6" s="736"/>
      <c r="AI6" s="736"/>
      <c r="AJ6" s="736"/>
      <c r="AK6" s="736"/>
      <c r="AL6" s="736"/>
      <c r="AM6" s="736"/>
      <c r="AN6" s="736"/>
      <c r="AO6" s="736"/>
      <c r="AP6" s="736"/>
      <c r="AQ6" s="736"/>
      <c r="AR6" s="736"/>
      <c r="AS6" s="736"/>
      <c r="AT6" s="736"/>
      <c r="AU6" s="736"/>
      <c r="AV6" s="736"/>
      <c r="AW6" s="736"/>
      <c r="AX6" s="736"/>
      <c r="AY6" s="736"/>
      <c r="AZ6" s="736"/>
      <c r="BA6" s="736"/>
      <c r="BB6" s="736"/>
      <c r="BC6" s="736"/>
      <c r="BD6" s="736"/>
      <c r="BE6" s="736"/>
      <c r="BF6" s="736"/>
      <c r="BG6" s="736"/>
      <c r="BH6" s="736"/>
    </row>
    <row r="7" spans="1:79" ht="15" customHeight="1" x14ac:dyDescent="0.2">
      <c r="B7" s="253"/>
      <c r="C7" s="253"/>
      <c r="D7" s="253"/>
      <c r="E7" s="253"/>
      <c r="F7" s="253"/>
      <c r="G7" s="253"/>
      <c r="H7" s="253"/>
      <c r="I7" s="253"/>
      <c r="J7" s="253"/>
      <c r="K7" s="253"/>
      <c r="L7" s="253"/>
      <c r="M7" s="253"/>
      <c r="N7" s="254"/>
      <c r="O7" s="254"/>
      <c r="Q7" s="736"/>
      <c r="R7" s="736"/>
      <c r="S7" s="736"/>
      <c r="T7" s="736"/>
      <c r="U7" s="736"/>
      <c r="V7" s="736"/>
      <c r="W7" s="736"/>
      <c r="X7" s="736"/>
      <c r="Y7" s="736"/>
      <c r="Z7" s="736"/>
      <c r="AA7" s="736"/>
      <c r="AB7" s="736"/>
      <c r="AC7" s="736"/>
      <c r="AD7" s="736"/>
      <c r="AE7" s="736"/>
      <c r="AF7" s="736"/>
      <c r="AG7" s="736"/>
      <c r="AH7" s="736"/>
      <c r="AI7" s="736"/>
      <c r="AJ7" s="736"/>
      <c r="AK7" s="736"/>
      <c r="AL7" s="736"/>
      <c r="AM7" s="736"/>
      <c r="AN7" s="736"/>
      <c r="AO7" s="736"/>
      <c r="AP7" s="736"/>
      <c r="AQ7" s="736"/>
      <c r="AR7" s="736"/>
      <c r="AS7" s="736"/>
      <c r="AT7" s="736"/>
      <c r="AU7" s="736"/>
      <c r="AV7" s="736"/>
      <c r="AW7" s="736"/>
      <c r="AX7" s="736"/>
      <c r="AY7" s="736"/>
      <c r="AZ7" s="736"/>
      <c r="BA7" s="736"/>
      <c r="BB7" s="736"/>
      <c r="BC7" s="736"/>
      <c r="BD7" s="736"/>
      <c r="BE7" s="736"/>
      <c r="BF7" s="736"/>
      <c r="BG7" s="736"/>
      <c r="BH7" s="736"/>
    </row>
    <row r="8" spans="1:79" ht="8.25" customHeight="1" x14ac:dyDescent="0.2">
      <c r="D8" s="255"/>
      <c r="Q8" s="736"/>
      <c r="R8" s="736"/>
      <c r="S8" s="736"/>
      <c r="T8" s="736"/>
      <c r="U8" s="736"/>
      <c r="V8" s="736"/>
      <c r="W8" s="736"/>
      <c r="X8" s="736"/>
      <c r="Y8" s="736"/>
      <c r="Z8" s="736"/>
      <c r="AA8" s="736"/>
      <c r="AB8" s="736"/>
      <c r="AC8" s="736"/>
      <c r="AD8" s="736"/>
      <c r="AE8" s="736"/>
      <c r="AF8" s="736"/>
      <c r="AG8" s="736"/>
      <c r="AH8" s="736"/>
      <c r="AI8" s="736"/>
      <c r="AJ8" s="736"/>
      <c r="AK8" s="736"/>
      <c r="AL8" s="736"/>
      <c r="AM8" s="736"/>
      <c r="AN8" s="736"/>
      <c r="AO8" s="736"/>
      <c r="AP8" s="736"/>
      <c r="AQ8" s="736"/>
      <c r="AR8" s="736"/>
      <c r="AS8" s="736"/>
      <c r="AT8" s="736"/>
      <c r="AU8" s="736"/>
      <c r="AV8" s="736"/>
      <c r="AW8" s="736"/>
      <c r="AX8" s="736"/>
      <c r="AY8" s="736"/>
      <c r="AZ8" s="736"/>
      <c r="BA8" s="736"/>
      <c r="BB8" s="736"/>
      <c r="BC8" s="736"/>
      <c r="BD8" s="736"/>
      <c r="BE8" s="736"/>
      <c r="BF8" s="736"/>
      <c r="BG8" s="736"/>
      <c r="BH8" s="736"/>
      <c r="BI8" s="256"/>
      <c r="BL8" s="256"/>
      <c r="BM8" s="256"/>
      <c r="BN8" s="256"/>
      <c r="BO8" s="256"/>
      <c r="BP8" s="256"/>
      <c r="BQ8" s="256"/>
      <c r="BR8" s="256"/>
      <c r="BS8" s="256"/>
      <c r="BT8" s="256"/>
      <c r="BU8" s="256"/>
      <c r="BV8" s="256"/>
      <c r="BW8" s="256"/>
      <c r="BX8" s="256"/>
    </row>
    <row r="9" spans="1:79" ht="5.5" customHeight="1" x14ac:dyDescent="0.2">
      <c r="AH9" s="256"/>
      <c r="AI9" s="256"/>
      <c r="AJ9" s="256"/>
      <c r="AK9" s="256"/>
      <c r="AL9" s="256"/>
      <c r="AM9" s="256"/>
      <c r="AN9" s="256"/>
      <c r="AO9" s="256"/>
      <c r="AP9" s="256"/>
      <c r="AQ9" s="256"/>
      <c r="AR9" s="256"/>
      <c r="AS9" s="256"/>
      <c r="AT9" s="256"/>
      <c r="AW9" s="256"/>
      <c r="AX9" s="256"/>
      <c r="AY9" s="256"/>
      <c r="AZ9" s="256"/>
      <c r="BA9" s="256"/>
      <c r="BB9" s="256"/>
      <c r="BC9" s="256"/>
      <c r="BD9" s="256"/>
      <c r="BE9" s="256"/>
      <c r="BF9" s="256"/>
      <c r="BG9" s="256"/>
      <c r="BH9" s="256"/>
      <c r="BI9" s="256"/>
      <c r="BL9" s="256"/>
      <c r="BM9" s="256"/>
      <c r="BN9" s="256"/>
      <c r="BO9" s="256"/>
      <c r="BP9" s="256"/>
      <c r="BQ9" s="256"/>
      <c r="BR9" s="256"/>
      <c r="BS9" s="256"/>
      <c r="BT9" s="256"/>
      <c r="BU9" s="256"/>
      <c r="BV9" s="256"/>
      <c r="BW9" s="256"/>
      <c r="BX9" s="256"/>
    </row>
    <row r="10" spans="1:79" s="256" customFormat="1" ht="5.5" customHeight="1" x14ac:dyDescent="0.2">
      <c r="AA10" s="318"/>
      <c r="AB10" s="310"/>
      <c r="AC10" s="310"/>
      <c r="AD10" s="310"/>
      <c r="AE10" s="310"/>
      <c r="AF10" s="317"/>
      <c r="AG10" s="317"/>
      <c r="AH10" s="317"/>
      <c r="AI10" s="317"/>
      <c r="AJ10" s="317"/>
      <c r="AK10" s="317"/>
      <c r="AL10" s="317"/>
      <c r="AM10" s="317"/>
      <c r="AN10" s="317"/>
      <c r="AO10" s="317"/>
      <c r="AP10" s="317"/>
      <c r="AQ10" s="317"/>
      <c r="AR10" s="317"/>
      <c r="AS10" s="317"/>
      <c r="AT10" s="317"/>
      <c r="AW10" s="317"/>
      <c r="AX10" s="317"/>
      <c r="AY10" s="317"/>
      <c r="AZ10" s="317"/>
      <c r="BA10" s="317"/>
      <c r="BB10" s="317"/>
      <c r="BC10" s="317"/>
      <c r="BD10" s="317"/>
      <c r="BE10" s="317"/>
      <c r="BF10" s="317"/>
      <c r="BG10" s="317"/>
      <c r="BH10" s="317"/>
      <c r="BI10" s="317"/>
      <c r="BL10" s="317"/>
      <c r="BM10" s="317"/>
      <c r="BN10" s="317"/>
      <c r="BO10" s="317"/>
      <c r="BP10" s="317"/>
      <c r="BQ10" s="317"/>
      <c r="BR10" s="317"/>
      <c r="BS10" s="317"/>
      <c r="BT10" s="317"/>
      <c r="BU10" s="317"/>
      <c r="BV10" s="317"/>
      <c r="BW10" s="317"/>
      <c r="BX10" s="317"/>
    </row>
    <row r="11" spans="1:79" s="256" customFormat="1" ht="5.5" customHeight="1" x14ac:dyDescent="0.2">
      <c r="S11" s="320"/>
      <c r="T11" s="320"/>
      <c r="AF11" s="317"/>
      <c r="AG11" s="317"/>
      <c r="AH11" s="317"/>
      <c r="AI11" s="317"/>
      <c r="AJ11" s="317"/>
      <c r="AK11" s="317"/>
      <c r="AL11" s="317"/>
      <c r="AM11" s="317"/>
      <c r="AN11" s="317"/>
      <c r="AO11" s="317"/>
      <c r="AP11" s="317"/>
      <c r="AQ11" s="317"/>
      <c r="AR11" s="317"/>
      <c r="AS11" s="317"/>
      <c r="AT11" s="317"/>
      <c r="AW11" s="317"/>
      <c r="AX11" s="317"/>
      <c r="AY11" s="317"/>
      <c r="AZ11" s="317"/>
      <c r="BA11" s="317"/>
      <c r="BB11" s="317"/>
      <c r="BC11" s="317"/>
      <c r="BD11" s="317"/>
      <c r="BE11" s="317"/>
      <c r="BF11" s="317"/>
      <c r="BG11" s="317"/>
      <c r="BH11" s="317"/>
      <c r="BI11" s="317"/>
      <c r="BL11" s="317"/>
      <c r="BM11" s="317"/>
      <c r="BN11" s="317"/>
      <c r="BO11" s="317"/>
      <c r="BP11" s="317"/>
      <c r="BQ11" s="317"/>
      <c r="BR11" s="317"/>
      <c r="BS11" s="317"/>
      <c r="BT11" s="317"/>
      <c r="BU11" s="317"/>
      <c r="BV11" s="317"/>
      <c r="BW11" s="317"/>
      <c r="BX11" s="317"/>
    </row>
    <row r="12" spans="1:79" s="256" customFormat="1" ht="5.5" customHeight="1" x14ac:dyDescent="0.2">
      <c r="S12" s="320"/>
      <c r="T12" s="320"/>
      <c r="AF12" s="317"/>
      <c r="AG12" s="317"/>
      <c r="AH12" s="317"/>
      <c r="AI12" s="317"/>
      <c r="AJ12" s="317"/>
      <c r="AK12" s="317"/>
      <c r="AL12" s="317"/>
      <c r="AM12" s="317"/>
      <c r="AN12" s="317"/>
      <c r="AO12" s="317"/>
      <c r="AP12" s="317"/>
      <c r="AQ12" s="317"/>
      <c r="AR12" s="317"/>
      <c r="AS12" s="317"/>
      <c r="AT12" s="317"/>
      <c r="AW12" s="317"/>
      <c r="AX12" s="317"/>
      <c r="AY12" s="317"/>
      <c r="AZ12" s="317"/>
      <c r="BA12" s="317"/>
      <c r="BB12" s="317"/>
      <c r="BC12" s="317"/>
      <c r="BD12" s="317"/>
      <c r="BE12" s="317"/>
      <c r="BF12" s="317"/>
      <c r="BG12" s="317"/>
      <c r="BH12" s="317"/>
      <c r="BI12" s="317"/>
      <c r="BL12" s="317"/>
      <c r="BM12" s="317"/>
      <c r="BN12" s="317"/>
      <c r="BO12" s="317"/>
      <c r="BP12" s="317"/>
      <c r="BQ12" s="317"/>
      <c r="BR12" s="317"/>
      <c r="BS12" s="317"/>
      <c r="BT12" s="317"/>
      <c r="BU12" s="317"/>
      <c r="BV12" s="317"/>
      <c r="BW12" s="317"/>
      <c r="BX12" s="317"/>
    </row>
    <row r="13" spans="1:79" s="256" customFormat="1" ht="5.5" customHeight="1" x14ac:dyDescent="0.2">
      <c r="B13" s="258"/>
      <c r="C13" s="258"/>
      <c r="J13" s="317"/>
      <c r="K13" s="317"/>
      <c r="L13" s="317"/>
      <c r="P13" s="737" t="s">
        <v>1117</v>
      </c>
      <c r="Q13" s="737"/>
      <c r="R13" s="737"/>
      <c r="S13" s="737"/>
      <c r="T13" s="737"/>
      <c r="U13" s="737"/>
      <c r="V13" s="681"/>
      <c r="W13" s="681"/>
      <c r="X13" s="681"/>
      <c r="Y13" s="681"/>
      <c r="Z13" s="681"/>
      <c r="AA13" s="681"/>
      <c r="AB13" s="681"/>
      <c r="AC13" s="681"/>
      <c r="AD13" s="681"/>
      <c r="AE13" s="681"/>
      <c r="AF13" s="681"/>
      <c r="AG13" s="681"/>
      <c r="AH13" s="681"/>
      <c r="AI13" s="681"/>
      <c r="AJ13" s="681"/>
      <c r="AK13" s="681"/>
      <c r="AL13" s="681"/>
      <c r="AM13" s="681"/>
      <c r="AN13" s="681"/>
      <c r="AO13" s="681"/>
      <c r="AP13" s="681"/>
      <c r="AQ13" s="681"/>
      <c r="AR13" s="681"/>
      <c r="AS13" s="681"/>
      <c r="AT13" s="681"/>
      <c r="AU13" s="681"/>
      <c r="AV13" s="681"/>
      <c r="AW13" s="681"/>
      <c r="AX13" s="681"/>
      <c r="AY13" s="681"/>
      <c r="AZ13" s="681"/>
      <c r="BA13" s="681"/>
      <c r="BB13" s="681"/>
      <c r="BC13" s="681"/>
      <c r="BD13" s="681"/>
      <c r="BE13" s="681"/>
      <c r="BF13" s="317"/>
      <c r="BG13" s="317"/>
      <c r="BH13" s="317"/>
      <c r="BI13" s="317"/>
      <c r="BJ13" s="317"/>
      <c r="BK13" s="317"/>
      <c r="BL13" s="317"/>
      <c r="BO13" s="317"/>
      <c r="BP13" s="317"/>
      <c r="BQ13" s="317"/>
      <c r="BR13" s="317"/>
      <c r="BS13" s="317"/>
      <c r="BT13" s="317"/>
      <c r="BU13" s="317"/>
      <c r="BV13" s="317"/>
      <c r="BW13" s="317"/>
      <c r="BX13" s="317"/>
      <c r="BY13" s="317"/>
      <c r="BZ13" s="317"/>
      <c r="CA13" s="317"/>
    </row>
    <row r="14" spans="1:79" s="256" customFormat="1" ht="5.5" customHeight="1" x14ac:dyDescent="0.2">
      <c r="D14" s="310"/>
      <c r="E14" s="310"/>
      <c r="F14" s="310"/>
      <c r="G14" s="310"/>
      <c r="H14" s="310"/>
      <c r="I14" s="317"/>
      <c r="J14" s="317"/>
      <c r="K14" s="317"/>
      <c r="L14" s="317"/>
      <c r="M14" s="317"/>
      <c r="N14" s="317"/>
      <c r="O14" s="317"/>
      <c r="P14" s="737"/>
      <c r="Q14" s="737"/>
      <c r="R14" s="737"/>
      <c r="S14" s="737"/>
      <c r="T14" s="737"/>
      <c r="U14" s="737"/>
      <c r="V14" s="681"/>
      <c r="W14" s="681"/>
      <c r="X14" s="681"/>
      <c r="Y14" s="681"/>
      <c r="Z14" s="681"/>
      <c r="AA14" s="681"/>
      <c r="AB14" s="681"/>
      <c r="AC14" s="681"/>
      <c r="AD14" s="681"/>
      <c r="AE14" s="681"/>
      <c r="AF14" s="681"/>
      <c r="AG14" s="681"/>
      <c r="AH14" s="681"/>
      <c r="AI14" s="681"/>
      <c r="AJ14" s="681"/>
      <c r="AK14" s="681"/>
      <c r="AL14" s="681"/>
      <c r="AM14" s="681"/>
      <c r="AN14" s="681"/>
      <c r="AO14" s="681"/>
      <c r="AP14" s="681"/>
      <c r="AQ14" s="681"/>
      <c r="AR14" s="681"/>
      <c r="AS14" s="681"/>
      <c r="AT14" s="681"/>
      <c r="AU14" s="681"/>
      <c r="AV14" s="681"/>
      <c r="AW14" s="681"/>
      <c r="AX14" s="681"/>
      <c r="AY14" s="681"/>
      <c r="AZ14" s="681"/>
      <c r="BA14" s="681"/>
      <c r="BB14" s="681"/>
      <c r="BC14" s="681"/>
      <c r="BD14" s="681"/>
      <c r="BE14" s="681"/>
      <c r="BF14" s="317"/>
      <c r="BG14" s="317"/>
      <c r="BH14" s="317"/>
      <c r="BI14" s="317"/>
      <c r="BJ14" s="317"/>
      <c r="BK14" s="317"/>
      <c r="BL14" s="317"/>
      <c r="BO14" s="310"/>
      <c r="BP14" s="310"/>
      <c r="BQ14" s="310"/>
      <c r="BR14" s="310"/>
      <c r="BS14" s="310"/>
      <c r="BT14" s="317"/>
      <c r="BU14" s="317"/>
      <c r="BV14" s="317"/>
      <c r="BW14" s="317"/>
      <c r="BX14" s="317"/>
      <c r="BY14" s="317"/>
      <c r="BZ14" s="317"/>
      <c r="CA14" s="317"/>
    </row>
    <row r="15" spans="1:79" s="256" customFormat="1" ht="5.5" customHeight="1" x14ac:dyDescent="0.2">
      <c r="D15" s="310"/>
      <c r="E15" s="310"/>
      <c r="F15" s="310"/>
      <c r="G15" s="310"/>
      <c r="H15" s="310"/>
      <c r="I15" s="317"/>
      <c r="J15" s="317"/>
      <c r="K15" s="317"/>
      <c r="L15" s="317"/>
      <c r="M15" s="317"/>
      <c r="N15" s="317"/>
      <c r="O15" s="317"/>
      <c r="P15" s="737"/>
      <c r="Q15" s="737"/>
      <c r="R15" s="737"/>
      <c r="S15" s="737"/>
      <c r="T15" s="737"/>
      <c r="U15" s="737"/>
      <c r="V15" s="681"/>
      <c r="W15" s="681"/>
      <c r="X15" s="681"/>
      <c r="Y15" s="681"/>
      <c r="Z15" s="681"/>
      <c r="AA15" s="681"/>
      <c r="AB15" s="681"/>
      <c r="AC15" s="681"/>
      <c r="AD15" s="681"/>
      <c r="AE15" s="681"/>
      <c r="AF15" s="681"/>
      <c r="AG15" s="681"/>
      <c r="AH15" s="681"/>
      <c r="AI15" s="681"/>
      <c r="AJ15" s="681"/>
      <c r="AK15" s="681"/>
      <c r="AL15" s="681"/>
      <c r="AM15" s="681"/>
      <c r="AN15" s="681"/>
      <c r="AO15" s="681"/>
      <c r="AP15" s="681"/>
      <c r="AQ15" s="681"/>
      <c r="AR15" s="681"/>
      <c r="AS15" s="681"/>
      <c r="AT15" s="681"/>
      <c r="AU15" s="681"/>
      <c r="AV15" s="681"/>
      <c r="AW15" s="681"/>
      <c r="AX15" s="681"/>
      <c r="AY15" s="681"/>
      <c r="AZ15" s="681"/>
      <c r="BA15" s="681"/>
      <c r="BB15" s="681"/>
      <c r="BC15" s="681"/>
      <c r="BD15" s="681"/>
      <c r="BE15" s="681"/>
      <c r="BF15" s="317"/>
      <c r="BG15" s="317"/>
      <c r="BH15" s="317"/>
      <c r="BI15" s="317"/>
      <c r="BJ15" s="317"/>
      <c r="BK15" s="317"/>
      <c r="BL15" s="317"/>
      <c r="BN15" s="738" t="s">
        <v>1219</v>
      </c>
      <c r="BO15" s="739"/>
      <c r="BP15" s="740"/>
      <c r="BQ15" s="727"/>
      <c r="BR15" s="728"/>
      <c r="BS15" s="728"/>
      <c r="BT15" s="728"/>
      <c r="BU15" s="728"/>
      <c r="BV15" s="728"/>
      <c r="BW15" s="729"/>
      <c r="BX15" s="317"/>
      <c r="BY15" s="317"/>
      <c r="BZ15" s="317"/>
      <c r="CA15" s="317"/>
    </row>
    <row r="16" spans="1:79" s="256" customFormat="1" ht="5.5" customHeight="1" x14ac:dyDescent="0.2">
      <c r="D16" s="310"/>
      <c r="E16" s="310"/>
      <c r="F16" s="310"/>
      <c r="G16" s="310"/>
      <c r="H16" s="310"/>
      <c r="I16" s="317"/>
      <c r="J16" s="317"/>
      <c r="K16" s="317"/>
      <c r="L16" s="317"/>
      <c r="M16" s="317"/>
      <c r="N16" s="317"/>
      <c r="O16" s="317"/>
      <c r="P16" s="737"/>
      <c r="Q16" s="737"/>
      <c r="R16" s="737"/>
      <c r="S16" s="737"/>
      <c r="T16" s="737"/>
      <c r="U16" s="737"/>
      <c r="V16" s="681"/>
      <c r="W16" s="681"/>
      <c r="X16" s="681"/>
      <c r="Y16" s="681"/>
      <c r="Z16" s="681"/>
      <c r="AA16" s="681"/>
      <c r="AB16" s="681"/>
      <c r="AC16" s="681"/>
      <c r="AD16" s="681"/>
      <c r="AE16" s="681"/>
      <c r="AF16" s="681"/>
      <c r="AG16" s="681"/>
      <c r="AH16" s="681"/>
      <c r="AI16" s="681"/>
      <c r="AJ16" s="681"/>
      <c r="AK16" s="681"/>
      <c r="AL16" s="681"/>
      <c r="AM16" s="681"/>
      <c r="AN16" s="681"/>
      <c r="AO16" s="681"/>
      <c r="AP16" s="681"/>
      <c r="AQ16" s="681"/>
      <c r="AR16" s="681"/>
      <c r="AS16" s="681"/>
      <c r="AT16" s="681"/>
      <c r="AU16" s="681"/>
      <c r="AV16" s="681"/>
      <c r="AW16" s="681"/>
      <c r="AX16" s="681"/>
      <c r="AY16" s="681"/>
      <c r="AZ16" s="681"/>
      <c r="BA16" s="681"/>
      <c r="BB16" s="681"/>
      <c r="BC16" s="681"/>
      <c r="BD16" s="681"/>
      <c r="BE16" s="681"/>
      <c r="BF16" s="317"/>
      <c r="BG16" s="317"/>
      <c r="BH16" s="317"/>
      <c r="BI16" s="317"/>
      <c r="BJ16" s="317"/>
      <c r="BK16" s="317"/>
      <c r="BL16" s="317"/>
      <c r="BN16" s="741"/>
      <c r="BO16" s="742"/>
      <c r="BP16" s="743"/>
      <c r="BQ16" s="730"/>
      <c r="BR16" s="731"/>
      <c r="BS16" s="731"/>
      <c r="BT16" s="731"/>
      <c r="BU16" s="731"/>
      <c r="BV16" s="731"/>
      <c r="BW16" s="732"/>
      <c r="BX16" s="317"/>
      <c r="BY16" s="317"/>
      <c r="BZ16" s="317"/>
      <c r="CA16" s="317"/>
    </row>
    <row r="17" spans="2:79" s="256" customFormat="1" ht="5.5" customHeight="1" x14ac:dyDescent="0.2">
      <c r="D17" s="310"/>
      <c r="E17" s="310"/>
      <c r="F17" s="310"/>
      <c r="G17" s="310"/>
      <c r="H17" s="310"/>
      <c r="I17" s="317"/>
      <c r="J17" s="317"/>
      <c r="K17" s="317"/>
      <c r="L17" s="317"/>
      <c r="M17" s="317"/>
      <c r="N17" s="317"/>
      <c r="O17" s="317"/>
      <c r="P17" s="737" t="s">
        <v>1118</v>
      </c>
      <c r="Q17" s="737"/>
      <c r="R17" s="737"/>
      <c r="S17" s="737"/>
      <c r="T17" s="737"/>
      <c r="U17" s="737"/>
      <c r="V17" s="681"/>
      <c r="W17" s="681"/>
      <c r="X17" s="681"/>
      <c r="Y17" s="681"/>
      <c r="Z17" s="681"/>
      <c r="AA17" s="681"/>
      <c r="AB17" s="681"/>
      <c r="AC17" s="681"/>
      <c r="AD17" s="681"/>
      <c r="AE17" s="681"/>
      <c r="AF17" s="681"/>
      <c r="AG17" s="681"/>
      <c r="AH17" s="681"/>
      <c r="AI17" s="681"/>
      <c r="AJ17" s="681"/>
      <c r="AK17" s="681"/>
      <c r="AL17" s="681"/>
      <c r="AM17" s="681"/>
      <c r="AN17" s="681"/>
      <c r="AO17" s="681"/>
      <c r="AP17" s="681"/>
      <c r="AQ17" s="681"/>
      <c r="AR17" s="681"/>
      <c r="AS17" s="681"/>
      <c r="AT17" s="681"/>
      <c r="AU17" s="681"/>
      <c r="AV17" s="681"/>
      <c r="AW17" s="681"/>
      <c r="AX17" s="681"/>
      <c r="AY17" s="681"/>
      <c r="AZ17" s="681"/>
      <c r="BA17" s="681"/>
      <c r="BB17" s="681"/>
      <c r="BC17" s="681"/>
      <c r="BD17" s="681"/>
      <c r="BE17" s="681"/>
      <c r="BF17" s="317"/>
      <c r="BG17" s="317"/>
      <c r="BH17" s="317"/>
      <c r="BI17" s="317"/>
      <c r="BJ17" s="317"/>
      <c r="BK17" s="317"/>
      <c r="BL17" s="317"/>
      <c r="BN17" s="741"/>
      <c r="BO17" s="742"/>
      <c r="BP17" s="743"/>
      <c r="BQ17" s="730"/>
      <c r="BR17" s="731"/>
      <c r="BS17" s="731"/>
      <c r="BT17" s="731"/>
      <c r="BU17" s="731"/>
      <c r="BV17" s="731"/>
      <c r="BW17" s="732"/>
      <c r="BX17" s="317"/>
      <c r="BY17" s="317"/>
      <c r="BZ17" s="317"/>
      <c r="CA17" s="317"/>
    </row>
    <row r="18" spans="2:79" s="256" customFormat="1" ht="5.5" customHeight="1" x14ac:dyDescent="0.2">
      <c r="D18" s="310"/>
      <c r="E18" s="310"/>
      <c r="F18" s="310"/>
      <c r="G18" s="310"/>
      <c r="H18" s="310"/>
      <c r="I18" s="317"/>
      <c r="J18" s="319"/>
      <c r="K18" s="319"/>
      <c r="L18" s="319"/>
      <c r="M18" s="317"/>
      <c r="N18" s="317"/>
      <c r="O18" s="317"/>
      <c r="P18" s="737"/>
      <c r="Q18" s="737"/>
      <c r="R18" s="737"/>
      <c r="S18" s="737"/>
      <c r="T18" s="737"/>
      <c r="U18" s="737"/>
      <c r="V18" s="681"/>
      <c r="W18" s="681"/>
      <c r="X18" s="681"/>
      <c r="Y18" s="681"/>
      <c r="Z18" s="681"/>
      <c r="AA18" s="681"/>
      <c r="AB18" s="681"/>
      <c r="AC18" s="681"/>
      <c r="AD18" s="681"/>
      <c r="AE18" s="681"/>
      <c r="AF18" s="681"/>
      <c r="AG18" s="681"/>
      <c r="AH18" s="681"/>
      <c r="AI18" s="681"/>
      <c r="AJ18" s="681"/>
      <c r="AK18" s="681"/>
      <c r="AL18" s="681"/>
      <c r="AM18" s="681"/>
      <c r="AN18" s="681"/>
      <c r="AO18" s="681"/>
      <c r="AP18" s="681"/>
      <c r="AQ18" s="681"/>
      <c r="AR18" s="681"/>
      <c r="AS18" s="681"/>
      <c r="AT18" s="681"/>
      <c r="AU18" s="681"/>
      <c r="AV18" s="681"/>
      <c r="AW18" s="681"/>
      <c r="AX18" s="681"/>
      <c r="AY18" s="681"/>
      <c r="AZ18" s="681"/>
      <c r="BA18" s="681"/>
      <c r="BB18" s="681"/>
      <c r="BC18" s="681"/>
      <c r="BD18" s="681"/>
      <c r="BE18" s="681"/>
      <c r="BF18" s="319"/>
      <c r="BG18" s="319"/>
      <c r="BH18" s="319"/>
      <c r="BI18" s="319"/>
      <c r="BJ18" s="319"/>
      <c r="BK18" s="319"/>
      <c r="BL18" s="319"/>
      <c r="BN18" s="741"/>
      <c r="BO18" s="742"/>
      <c r="BP18" s="743"/>
      <c r="BQ18" s="730"/>
      <c r="BR18" s="731"/>
      <c r="BS18" s="731"/>
      <c r="BT18" s="731"/>
      <c r="BU18" s="731"/>
      <c r="BV18" s="731"/>
      <c r="BW18" s="732"/>
      <c r="BX18" s="319"/>
      <c r="BY18" s="319"/>
      <c r="BZ18" s="319"/>
      <c r="CA18" s="319"/>
    </row>
    <row r="19" spans="2:79" s="256" customFormat="1" ht="5.5" customHeight="1" x14ac:dyDescent="0.2">
      <c r="D19" s="310"/>
      <c r="E19" s="310"/>
      <c r="F19" s="310"/>
      <c r="G19" s="310"/>
      <c r="H19" s="310"/>
      <c r="I19" s="317"/>
      <c r="J19" s="319"/>
      <c r="K19" s="319"/>
      <c r="L19" s="319"/>
      <c r="M19" s="317"/>
      <c r="N19" s="317"/>
      <c r="O19" s="317"/>
      <c r="P19" s="737"/>
      <c r="Q19" s="737"/>
      <c r="R19" s="737"/>
      <c r="S19" s="737"/>
      <c r="T19" s="737"/>
      <c r="U19" s="737"/>
      <c r="V19" s="681"/>
      <c r="W19" s="681"/>
      <c r="X19" s="681"/>
      <c r="Y19" s="681"/>
      <c r="Z19" s="681"/>
      <c r="AA19" s="681"/>
      <c r="AB19" s="681"/>
      <c r="AC19" s="681"/>
      <c r="AD19" s="681"/>
      <c r="AE19" s="681"/>
      <c r="AF19" s="681"/>
      <c r="AG19" s="681"/>
      <c r="AH19" s="681"/>
      <c r="AI19" s="681"/>
      <c r="AJ19" s="681"/>
      <c r="AK19" s="681"/>
      <c r="AL19" s="681"/>
      <c r="AM19" s="681"/>
      <c r="AN19" s="681"/>
      <c r="AO19" s="681"/>
      <c r="AP19" s="681"/>
      <c r="AQ19" s="681"/>
      <c r="AR19" s="681"/>
      <c r="AS19" s="681"/>
      <c r="AT19" s="681"/>
      <c r="AU19" s="681"/>
      <c r="AV19" s="681"/>
      <c r="AW19" s="681"/>
      <c r="AX19" s="681"/>
      <c r="AY19" s="681"/>
      <c r="AZ19" s="681"/>
      <c r="BA19" s="681"/>
      <c r="BB19" s="681"/>
      <c r="BC19" s="681"/>
      <c r="BD19" s="681"/>
      <c r="BE19" s="681"/>
      <c r="BF19" s="319"/>
      <c r="BG19" s="319"/>
      <c r="BH19" s="319"/>
      <c r="BI19" s="319"/>
      <c r="BJ19" s="319"/>
      <c r="BK19" s="319"/>
      <c r="BL19" s="319"/>
      <c r="BN19" s="741"/>
      <c r="BO19" s="742"/>
      <c r="BP19" s="743"/>
      <c r="BQ19" s="730"/>
      <c r="BR19" s="731"/>
      <c r="BS19" s="731"/>
      <c r="BT19" s="731"/>
      <c r="BU19" s="731"/>
      <c r="BV19" s="731"/>
      <c r="BW19" s="732"/>
      <c r="BX19" s="319"/>
      <c r="BY19" s="319"/>
      <c r="BZ19" s="319"/>
      <c r="CA19" s="319"/>
    </row>
    <row r="20" spans="2:79" s="256" customFormat="1" ht="5.25" customHeight="1" x14ac:dyDescent="0.2">
      <c r="D20" s="310"/>
      <c r="E20" s="310"/>
      <c r="F20" s="310"/>
      <c r="G20" s="310"/>
      <c r="H20" s="310"/>
      <c r="I20" s="317"/>
      <c r="J20" s="319"/>
      <c r="K20" s="319"/>
      <c r="L20" s="319"/>
      <c r="M20" s="317"/>
      <c r="N20" s="317"/>
      <c r="O20" s="317"/>
      <c r="P20" s="737"/>
      <c r="Q20" s="737"/>
      <c r="R20" s="737"/>
      <c r="S20" s="737"/>
      <c r="T20" s="737"/>
      <c r="U20" s="737"/>
      <c r="V20" s="681"/>
      <c r="W20" s="681"/>
      <c r="X20" s="681"/>
      <c r="Y20" s="681"/>
      <c r="Z20" s="681"/>
      <c r="AA20" s="681"/>
      <c r="AB20" s="681"/>
      <c r="AC20" s="681"/>
      <c r="AD20" s="681"/>
      <c r="AE20" s="681"/>
      <c r="AF20" s="681"/>
      <c r="AG20" s="681"/>
      <c r="AH20" s="681"/>
      <c r="AI20" s="681"/>
      <c r="AJ20" s="681"/>
      <c r="AK20" s="681"/>
      <c r="AL20" s="681"/>
      <c r="AM20" s="681"/>
      <c r="AN20" s="681"/>
      <c r="AO20" s="681"/>
      <c r="AP20" s="681"/>
      <c r="AQ20" s="681"/>
      <c r="AR20" s="681"/>
      <c r="AS20" s="681"/>
      <c r="AT20" s="681"/>
      <c r="AU20" s="681"/>
      <c r="AV20" s="681"/>
      <c r="AW20" s="681"/>
      <c r="AX20" s="681"/>
      <c r="AY20" s="681"/>
      <c r="AZ20" s="681"/>
      <c r="BA20" s="681"/>
      <c r="BB20" s="681"/>
      <c r="BC20" s="681"/>
      <c r="BD20" s="681"/>
      <c r="BE20" s="681"/>
      <c r="BF20" s="319"/>
      <c r="BG20" s="319"/>
      <c r="BH20" s="319"/>
      <c r="BI20" s="319"/>
      <c r="BJ20" s="319"/>
      <c r="BK20" s="319"/>
      <c r="BL20" s="319"/>
      <c r="BN20" s="744"/>
      <c r="BO20" s="745"/>
      <c r="BP20" s="746"/>
      <c r="BQ20" s="733"/>
      <c r="BR20" s="734"/>
      <c r="BS20" s="734"/>
      <c r="BT20" s="734"/>
      <c r="BU20" s="734"/>
      <c r="BV20" s="734"/>
      <c r="BW20" s="735"/>
      <c r="BX20" s="319"/>
      <c r="BY20" s="319"/>
      <c r="BZ20" s="319"/>
      <c r="CA20" s="319"/>
    </row>
    <row r="21" spans="2:79" s="256" customFormat="1" ht="5.5" customHeight="1" x14ac:dyDescent="0.2">
      <c r="D21" s="310"/>
      <c r="E21" s="310"/>
      <c r="F21" s="310"/>
      <c r="G21" s="310"/>
      <c r="H21" s="310"/>
      <c r="I21" s="317"/>
      <c r="J21" s="319"/>
      <c r="K21" s="319"/>
      <c r="L21" s="319"/>
      <c r="M21" s="317"/>
      <c r="N21" s="317"/>
      <c r="O21" s="317"/>
      <c r="P21" s="708" t="s">
        <v>1147</v>
      </c>
      <c r="Q21" s="709"/>
      <c r="R21" s="709"/>
      <c r="S21" s="709"/>
      <c r="T21" s="709"/>
      <c r="U21" s="710"/>
      <c r="V21" s="681"/>
      <c r="W21" s="681"/>
      <c r="X21" s="681"/>
      <c r="Y21" s="681"/>
      <c r="Z21" s="681"/>
      <c r="AA21" s="681"/>
      <c r="AB21" s="681"/>
      <c r="AC21" s="681"/>
      <c r="AD21" s="737" t="s">
        <v>1148</v>
      </c>
      <c r="AE21" s="737"/>
      <c r="AF21" s="737"/>
      <c r="AG21" s="737"/>
      <c r="AH21" s="737"/>
      <c r="AI21" s="737"/>
      <c r="AJ21" s="681"/>
      <c r="AK21" s="681"/>
      <c r="AL21" s="681"/>
      <c r="AM21" s="681"/>
      <c r="AN21" s="681"/>
      <c r="AO21" s="681"/>
      <c r="AP21" s="681"/>
      <c r="AQ21" s="681"/>
      <c r="AR21" s="737" t="s">
        <v>1149</v>
      </c>
      <c r="AS21" s="737"/>
      <c r="AT21" s="737"/>
      <c r="AU21" s="737"/>
      <c r="AV21" s="737"/>
      <c r="AW21" s="737"/>
      <c r="AX21" s="681"/>
      <c r="AY21" s="681"/>
      <c r="AZ21" s="681"/>
      <c r="BA21" s="681"/>
      <c r="BB21" s="681"/>
      <c r="BC21" s="681"/>
      <c r="BD21" s="681"/>
      <c r="BE21" s="681"/>
      <c r="BF21" s="319"/>
      <c r="BG21" s="319"/>
      <c r="BH21" s="319"/>
      <c r="BI21" s="319"/>
      <c r="BJ21" s="319"/>
      <c r="BK21" s="319"/>
      <c r="BL21" s="319"/>
      <c r="BM21" s="258"/>
      <c r="BO21" s="310"/>
      <c r="BP21" s="310"/>
      <c r="BQ21" s="310"/>
      <c r="BR21" s="310"/>
      <c r="BS21" s="310"/>
      <c r="BT21" s="319"/>
      <c r="BU21" s="319"/>
      <c r="BV21" s="319"/>
      <c r="BW21" s="319"/>
      <c r="BX21" s="319"/>
      <c r="BY21" s="319"/>
      <c r="BZ21" s="319"/>
      <c r="CA21" s="319"/>
    </row>
    <row r="22" spans="2:79" s="256" customFormat="1" ht="5.5" customHeight="1" x14ac:dyDescent="0.2">
      <c r="B22" s="259"/>
      <c r="C22" s="259"/>
      <c r="D22" s="310"/>
      <c r="E22" s="310"/>
      <c r="F22" s="310"/>
      <c r="G22" s="310"/>
      <c r="H22" s="310"/>
      <c r="I22" s="317"/>
      <c r="J22" s="317"/>
      <c r="K22" s="317"/>
      <c r="L22" s="317"/>
      <c r="M22" s="317"/>
      <c r="N22" s="317"/>
      <c r="O22" s="317"/>
      <c r="P22" s="711"/>
      <c r="Q22" s="712"/>
      <c r="R22" s="712"/>
      <c r="S22" s="712"/>
      <c r="T22" s="712"/>
      <c r="U22" s="713"/>
      <c r="V22" s="681"/>
      <c r="W22" s="681"/>
      <c r="X22" s="681"/>
      <c r="Y22" s="681"/>
      <c r="Z22" s="681"/>
      <c r="AA22" s="681"/>
      <c r="AB22" s="681"/>
      <c r="AC22" s="681"/>
      <c r="AD22" s="737"/>
      <c r="AE22" s="737"/>
      <c r="AF22" s="737"/>
      <c r="AG22" s="737"/>
      <c r="AH22" s="737"/>
      <c r="AI22" s="737"/>
      <c r="AJ22" s="681"/>
      <c r="AK22" s="681"/>
      <c r="AL22" s="681"/>
      <c r="AM22" s="681"/>
      <c r="AN22" s="681"/>
      <c r="AO22" s="681"/>
      <c r="AP22" s="681"/>
      <c r="AQ22" s="681"/>
      <c r="AR22" s="737"/>
      <c r="AS22" s="737"/>
      <c r="AT22" s="737"/>
      <c r="AU22" s="737"/>
      <c r="AV22" s="737"/>
      <c r="AW22" s="737"/>
      <c r="AX22" s="681"/>
      <c r="AY22" s="681"/>
      <c r="AZ22" s="681"/>
      <c r="BA22" s="681"/>
      <c r="BB22" s="681"/>
      <c r="BC22" s="681"/>
      <c r="BD22" s="681"/>
      <c r="BE22" s="681"/>
      <c r="BF22" s="317"/>
      <c r="BG22" s="317"/>
      <c r="BH22" s="317"/>
      <c r="BI22" s="317"/>
      <c r="BJ22" s="317"/>
      <c r="BK22" s="317"/>
      <c r="BL22" s="317"/>
      <c r="BM22" s="258"/>
      <c r="BO22" s="310"/>
      <c r="BP22" s="310"/>
      <c r="BQ22" s="310"/>
      <c r="BR22" s="310"/>
      <c r="BS22" s="310"/>
      <c r="BT22" s="317"/>
      <c r="BU22" s="317"/>
      <c r="BV22" s="317"/>
      <c r="BW22" s="317"/>
      <c r="BX22" s="317"/>
      <c r="BY22" s="317"/>
      <c r="BZ22" s="317"/>
      <c r="CA22" s="317"/>
    </row>
    <row r="23" spans="2:79" s="256" customFormat="1" ht="5.5" customHeight="1" x14ac:dyDescent="0.2">
      <c r="B23" s="259"/>
      <c r="C23" s="259"/>
      <c r="D23" s="310"/>
      <c r="E23" s="310"/>
      <c r="F23" s="310"/>
      <c r="G23" s="310"/>
      <c r="H23" s="310"/>
      <c r="I23" s="317"/>
      <c r="J23" s="317"/>
      <c r="K23" s="317"/>
      <c r="L23" s="317"/>
      <c r="M23" s="317"/>
      <c r="N23" s="317"/>
      <c r="O23" s="317"/>
      <c r="P23" s="711"/>
      <c r="Q23" s="712"/>
      <c r="R23" s="712"/>
      <c r="S23" s="712"/>
      <c r="T23" s="712"/>
      <c r="U23" s="713"/>
      <c r="V23" s="681"/>
      <c r="W23" s="681"/>
      <c r="X23" s="681"/>
      <c r="Y23" s="681"/>
      <c r="Z23" s="681"/>
      <c r="AA23" s="681"/>
      <c r="AB23" s="681"/>
      <c r="AC23" s="681"/>
      <c r="AD23" s="737"/>
      <c r="AE23" s="737"/>
      <c r="AF23" s="737"/>
      <c r="AG23" s="737"/>
      <c r="AH23" s="737"/>
      <c r="AI23" s="737"/>
      <c r="AJ23" s="681"/>
      <c r="AK23" s="681"/>
      <c r="AL23" s="681"/>
      <c r="AM23" s="681"/>
      <c r="AN23" s="681"/>
      <c r="AO23" s="681"/>
      <c r="AP23" s="681"/>
      <c r="AQ23" s="681"/>
      <c r="AR23" s="737"/>
      <c r="AS23" s="737"/>
      <c r="AT23" s="737"/>
      <c r="AU23" s="737"/>
      <c r="AV23" s="737"/>
      <c r="AW23" s="737"/>
      <c r="AX23" s="681"/>
      <c r="AY23" s="681"/>
      <c r="AZ23" s="681"/>
      <c r="BA23" s="681"/>
      <c r="BB23" s="681"/>
      <c r="BC23" s="681"/>
      <c r="BD23" s="681"/>
      <c r="BE23" s="681"/>
      <c r="BF23" s="317"/>
      <c r="BG23" s="317"/>
      <c r="BH23" s="317"/>
      <c r="BI23" s="317"/>
      <c r="BJ23" s="317"/>
      <c r="BK23" s="317"/>
      <c r="BL23" s="317"/>
      <c r="BM23" s="258"/>
      <c r="BO23" s="310"/>
      <c r="BP23" s="310"/>
      <c r="BQ23" s="310"/>
      <c r="BR23" s="310"/>
      <c r="BS23" s="310"/>
      <c r="BT23" s="317"/>
      <c r="BU23" s="317"/>
      <c r="BV23" s="317"/>
      <c r="BW23" s="317"/>
      <c r="BX23" s="317"/>
      <c r="BY23" s="317"/>
      <c r="BZ23" s="317"/>
      <c r="CA23" s="317"/>
    </row>
    <row r="24" spans="2:79" s="256" customFormat="1" ht="5.5" customHeight="1" x14ac:dyDescent="0.2">
      <c r="B24" s="258"/>
      <c r="C24" s="258"/>
      <c r="D24" s="310"/>
      <c r="E24" s="310"/>
      <c r="F24" s="310"/>
      <c r="G24" s="310"/>
      <c r="H24" s="310"/>
      <c r="I24" s="317"/>
      <c r="J24" s="317"/>
      <c r="K24" s="317"/>
      <c r="L24" s="317"/>
      <c r="M24" s="317"/>
      <c r="N24" s="317"/>
      <c r="O24" s="317"/>
      <c r="P24" s="714"/>
      <c r="Q24" s="715"/>
      <c r="R24" s="715"/>
      <c r="S24" s="715"/>
      <c r="T24" s="715"/>
      <c r="U24" s="716"/>
      <c r="V24" s="681"/>
      <c r="W24" s="681"/>
      <c r="X24" s="681"/>
      <c r="Y24" s="681"/>
      <c r="Z24" s="681"/>
      <c r="AA24" s="681"/>
      <c r="AB24" s="681"/>
      <c r="AC24" s="681"/>
      <c r="AD24" s="737"/>
      <c r="AE24" s="737"/>
      <c r="AF24" s="737"/>
      <c r="AG24" s="737"/>
      <c r="AH24" s="737"/>
      <c r="AI24" s="737"/>
      <c r="AJ24" s="681"/>
      <c r="AK24" s="681"/>
      <c r="AL24" s="681"/>
      <c r="AM24" s="681"/>
      <c r="AN24" s="681"/>
      <c r="AO24" s="681"/>
      <c r="AP24" s="681"/>
      <c r="AQ24" s="681"/>
      <c r="AR24" s="737"/>
      <c r="AS24" s="737"/>
      <c r="AT24" s="737"/>
      <c r="AU24" s="737"/>
      <c r="AV24" s="737"/>
      <c r="AW24" s="737"/>
      <c r="AX24" s="681"/>
      <c r="AY24" s="681"/>
      <c r="AZ24" s="681"/>
      <c r="BA24" s="681"/>
      <c r="BB24" s="681"/>
      <c r="BC24" s="681"/>
      <c r="BD24" s="681"/>
      <c r="BE24" s="681"/>
      <c r="BF24" s="317"/>
      <c r="BG24" s="317"/>
      <c r="BH24" s="317"/>
      <c r="BI24" s="317"/>
      <c r="BJ24" s="317"/>
      <c r="BK24" s="317"/>
      <c r="BL24" s="317"/>
      <c r="BM24" s="258"/>
      <c r="BO24" s="310"/>
      <c r="BP24" s="310"/>
      <c r="BQ24" s="310"/>
      <c r="BR24" s="310"/>
      <c r="BS24" s="310"/>
      <c r="BT24" s="317"/>
      <c r="BU24" s="317"/>
      <c r="BV24" s="317"/>
      <c r="BW24" s="317"/>
      <c r="BX24" s="317"/>
      <c r="BY24" s="317"/>
      <c r="BZ24" s="317"/>
      <c r="CA24" s="317"/>
    </row>
    <row r="25" spans="2:79" s="256" customFormat="1" ht="5.5" customHeight="1" x14ac:dyDescent="0.2">
      <c r="B25" s="258"/>
      <c r="C25" s="258"/>
      <c r="D25" s="310"/>
      <c r="E25" s="310"/>
      <c r="F25" s="310"/>
      <c r="G25" s="310"/>
      <c r="H25" s="310"/>
      <c r="I25" s="317"/>
      <c r="J25" s="317"/>
      <c r="K25" s="317"/>
      <c r="L25" s="317"/>
      <c r="M25" s="317"/>
      <c r="N25" s="317"/>
      <c r="O25" s="317"/>
      <c r="P25" s="737" t="s">
        <v>1119</v>
      </c>
      <c r="Q25" s="737"/>
      <c r="R25" s="737"/>
      <c r="S25" s="737"/>
      <c r="T25" s="737"/>
      <c r="U25" s="737"/>
      <c r="V25" s="681"/>
      <c r="W25" s="681"/>
      <c r="X25" s="681"/>
      <c r="Y25" s="681"/>
      <c r="Z25" s="681"/>
      <c r="AA25" s="681"/>
      <c r="AB25" s="681"/>
      <c r="AC25" s="681"/>
      <c r="AD25" s="737" t="s">
        <v>1119</v>
      </c>
      <c r="AE25" s="737"/>
      <c r="AF25" s="737"/>
      <c r="AG25" s="737"/>
      <c r="AH25" s="737"/>
      <c r="AI25" s="737"/>
      <c r="AJ25" s="681"/>
      <c r="AK25" s="681"/>
      <c r="AL25" s="681"/>
      <c r="AM25" s="681"/>
      <c r="AN25" s="681"/>
      <c r="AO25" s="681"/>
      <c r="AP25" s="681"/>
      <c r="AQ25" s="681"/>
      <c r="AR25" s="737" t="s">
        <v>1119</v>
      </c>
      <c r="AS25" s="737"/>
      <c r="AT25" s="737"/>
      <c r="AU25" s="737"/>
      <c r="AV25" s="737"/>
      <c r="AW25" s="737"/>
      <c r="AX25" s="681"/>
      <c r="AY25" s="681"/>
      <c r="AZ25" s="681"/>
      <c r="BA25" s="681"/>
      <c r="BB25" s="681"/>
      <c r="BC25" s="681"/>
      <c r="BD25" s="681"/>
      <c r="BE25" s="681"/>
      <c r="BF25" s="317"/>
      <c r="BG25" s="317"/>
      <c r="BH25" s="317"/>
      <c r="BI25" s="317"/>
      <c r="BJ25" s="317"/>
      <c r="BK25" s="317"/>
      <c r="BL25" s="317"/>
      <c r="BM25" s="258"/>
      <c r="BO25" s="310"/>
      <c r="BP25" s="310"/>
      <c r="BQ25" s="310"/>
      <c r="BR25" s="310"/>
      <c r="BS25" s="310"/>
      <c r="BT25" s="317"/>
      <c r="BU25" s="317"/>
      <c r="BV25" s="317"/>
      <c r="BW25" s="317"/>
      <c r="BX25" s="317"/>
      <c r="BY25" s="317"/>
      <c r="BZ25" s="317"/>
      <c r="CA25" s="317"/>
    </row>
    <row r="26" spans="2:79" s="256" customFormat="1" ht="5.5" customHeight="1" x14ac:dyDescent="0.2">
      <c r="B26" s="258"/>
      <c r="C26" s="258"/>
      <c r="D26" s="310"/>
      <c r="E26" s="310"/>
      <c r="F26" s="310"/>
      <c r="G26" s="310"/>
      <c r="H26" s="310"/>
      <c r="I26" s="317"/>
      <c r="J26" s="319"/>
      <c r="K26" s="319"/>
      <c r="L26" s="319"/>
      <c r="M26" s="319"/>
      <c r="N26" s="319"/>
      <c r="O26" s="319"/>
      <c r="P26" s="737"/>
      <c r="Q26" s="737"/>
      <c r="R26" s="737"/>
      <c r="S26" s="737"/>
      <c r="T26" s="737"/>
      <c r="U26" s="737"/>
      <c r="V26" s="681"/>
      <c r="W26" s="681"/>
      <c r="X26" s="681"/>
      <c r="Y26" s="681"/>
      <c r="Z26" s="681"/>
      <c r="AA26" s="681"/>
      <c r="AB26" s="681"/>
      <c r="AC26" s="681"/>
      <c r="AD26" s="737"/>
      <c r="AE26" s="737"/>
      <c r="AF26" s="737"/>
      <c r="AG26" s="737"/>
      <c r="AH26" s="737"/>
      <c r="AI26" s="737"/>
      <c r="AJ26" s="681"/>
      <c r="AK26" s="681"/>
      <c r="AL26" s="681"/>
      <c r="AM26" s="681"/>
      <c r="AN26" s="681"/>
      <c r="AO26" s="681"/>
      <c r="AP26" s="681"/>
      <c r="AQ26" s="681"/>
      <c r="AR26" s="737"/>
      <c r="AS26" s="737"/>
      <c r="AT26" s="737"/>
      <c r="AU26" s="737"/>
      <c r="AV26" s="737"/>
      <c r="AW26" s="737"/>
      <c r="AX26" s="681"/>
      <c r="AY26" s="681"/>
      <c r="AZ26" s="681"/>
      <c r="BA26" s="681"/>
      <c r="BB26" s="681"/>
      <c r="BC26" s="681"/>
      <c r="BD26" s="681"/>
      <c r="BE26" s="681"/>
      <c r="BF26" s="319"/>
      <c r="BG26" s="319"/>
      <c r="BH26" s="319"/>
      <c r="BI26" s="319"/>
      <c r="BJ26" s="319"/>
      <c r="BK26" s="319"/>
      <c r="BL26" s="319"/>
      <c r="BM26" s="258"/>
      <c r="BO26" s="310"/>
      <c r="BP26" s="310"/>
      <c r="BQ26" s="310"/>
      <c r="BR26" s="310"/>
      <c r="BS26" s="310"/>
      <c r="BT26" s="317"/>
      <c r="BU26" s="319"/>
      <c r="BV26" s="319"/>
      <c r="BW26" s="319"/>
      <c r="BX26" s="319"/>
      <c r="BY26" s="319"/>
      <c r="BZ26" s="319"/>
      <c r="CA26" s="319"/>
    </row>
    <row r="27" spans="2:79" s="256" customFormat="1" ht="5.5" customHeight="1" x14ac:dyDescent="0.2">
      <c r="B27" s="258"/>
      <c r="C27" s="258"/>
      <c r="D27" s="310"/>
      <c r="E27" s="310"/>
      <c r="F27" s="310"/>
      <c r="G27" s="310"/>
      <c r="H27" s="310"/>
      <c r="I27" s="319"/>
      <c r="J27" s="319"/>
      <c r="K27" s="319"/>
      <c r="L27" s="319"/>
      <c r="M27" s="319"/>
      <c r="N27" s="319"/>
      <c r="O27" s="319"/>
      <c r="P27" s="737"/>
      <c r="Q27" s="737"/>
      <c r="R27" s="737"/>
      <c r="S27" s="737"/>
      <c r="T27" s="737"/>
      <c r="U27" s="737"/>
      <c r="V27" s="681"/>
      <c r="W27" s="681"/>
      <c r="X27" s="681"/>
      <c r="Y27" s="681"/>
      <c r="Z27" s="681"/>
      <c r="AA27" s="681"/>
      <c r="AB27" s="681"/>
      <c r="AC27" s="681"/>
      <c r="AD27" s="737"/>
      <c r="AE27" s="737"/>
      <c r="AF27" s="737"/>
      <c r="AG27" s="737"/>
      <c r="AH27" s="737"/>
      <c r="AI27" s="737"/>
      <c r="AJ27" s="681"/>
      <c r="AK27" s="681"/>
      <c r="AL27" s="681"/>
      <c r="AM27" s="681"/>
      <c r="AN27" s="681"/>
      <c r="AO27" s="681"/>
      <c r="AP27" s="681"/>
      <c r="AQ27" s="681"/>
      <c r="AR27" s="737"/>
      <c r="AS27" s="737"/>
      <c r="AT27" s="737"/>
      <c r="AU27" s="737"/>
      <c r="AV27" s="737"/>
      <c r="AW27" s="737"/>
      <c r="AX27" s="681"/>
      <c r="AY27" s="681"/>
      <c r="AZ27" s="681"/>
      <c r="BA27" s="681"/>
      <c r="BB27" s="681"/>
      <c r="BC27" s="681"/>
      <c r="BD27" s="681"/>
      <c r="BE27" s="681"/>
      <c r="BF27" s="319"/>
      <c r="BG27" s="319"/>
      <c r="BH27" s="319"/>
      <c r="BI27" s="319"/>
      <c r="BJ27" s="319"/>
      <c r="BK27" s="319"/>
      <c r="BL27" s="319"/>
      <c r="BM27" s="258"/>
      <c r="BO27" s="310"/>
      <c r="BP27" s="310"/>
      <c r="BQ27" s="310"/>
      <c r="BR27" s="310"/>
      <c r="BS27" s="310"/>
      <c r="BT27" s="319"/>
      <c r="BU27" s="319"/>
      <c r="BV27" s="319"/>
      <c r="BW27" s="319"/>
      <c r="BX27" s="319"/>
      <c r="BY27" s="319"/>
      <c r="BZ27" s="319"/>
      <c r="CA27" s="319"/>
    </row>
    <row r="28" spans="2:79" s="256" customFormat="1" ht="5.5" customHeight="1" x14ac:dyDescent="0.2">
      <c r="B28" s="258"/>
      <c r="C28" s="258"/>
      <c r="D28" s="310"/>
      <c r="E28" s="310"/>
      <c r="F28" s="310"/>
      <c r="G28" s="310"/>
      <c r="H28" s="310"/>
      <c r="I28" s="319"/>
      <c r="J28" s="319"/>
      <c r="K28" s="319"/>
      <c r="L28" s="319"/>
      <c r="M28" s="319"/>
      <c r="N28" s="319"/>
      <c r="O28" s="319"/>
      <c r="P28" s="737"/>
      <c r="Q28" s="737"/>
      <c r="R28" s="737"/>
      <c r="S28" s="737"/>
      <c r="T28" s="737"/>
      <c r="U28" s="737"/>
      <c r="V28" s="681"/>
      <c r="W28" s="681"/>
      <c r="X28" s="681"/>
      <c r="Y28" s="681"/>
      <c r="Z28" s="681"/>
      <c r="AA28" s="681"/>
      <c r="AB28" s="681"/>
      <c r="AC28" s="681"/>
      <c r="AD28" s="737"/>
      <c r="AE28" s="737"/>
      <c r="AF28" s="737"/>
      <c r="AG28" s="737"/>
      <c r="AH28" s="737"/>
      <c r="AI28" s="737"/>
      <c r="AJ28" s="681"/>
      <c r="AK28" s="681"/>
      <c r="AL28" s="681"/>
      <c r="AM28" s="681"/>
      <c r="AN28" s="681"/>
      <c r="AO28" s="681"/>
      <c r="AP28" s="681"/>
      <c r="AQ28" s="681"/>
      <c r="AR28" s="737"/>
      <c r="AS28" s="737"/>
      <c r="AT28" s="737"/>
      <c r="AU28" s="737"/>
      <c r="AV28" s="737"/>
      <c r="AW28" s="737"/>
      <c r="AX28" s="681"/>
      <c r="AY28" s="681"/>
      <c r="AZ28" s="681"/>
      <c r="BA28" s="681"/>
      <c r="BB28" s="681"/>
      <c r="BC28" s="681"/>
      <c r="BD28" s="681"/>
      <c r="BE28" s="681"/>
      <c r="BF28" s="319"/>
      <c r="BG28" s="319"/>
      <c r="BH28" s="319"/>
      <c r="BI28" s="319"/>
      <c r="BJ28" s="319"/>
      <c r="BK28" s="319"/>
      <c r="BL28" s="319"/>
      <c r="BM28" s="260"/>
      <c r="BO28" s="310"/>
      <c r="BP28" s="310"/>
      <c r="BQ28" s="310"/>
      <c r="BR28" s="310"/>
      <c r="BS28" s="310"/>
      <c r="BT28" s="319"/>
      <c r="BU28" s="319"/>
      <c r="BV28" s="319"/>
      <c r="BW28" s="319"/>
      <c r="BX28" s="319"/>
      <c r="BY28" s="319"/>
      <c r="BZ28" s="319"/>
      <c r="CA28" s="319"/>
    </row>
    <row r="29" spans="2:79" s="256" customFormat="1" ht="5.5" customHeight="1" x14ac:dyDescent="0.2">
      <c r="D29" s="310"/>
      <c r="E29" s="310"/>
      <c r="F29" s="310"/>
      <c r="G29" s="310"/>
      <c r="H29" s="310"/>
      <c r="I29" s="310"/>
      <c r="J29" s="310"/>
      <c r="K29" s="310"/>
      <c r="L29" s="310"/>
      <c r="M29" s="310"/>
      <c r="N29" s="310"/>
      <c r="O29" s="310"/>
      <c r="P29" s="310"/>
      <c r="Q29" s="310"/>
      <c r="R29" s="259"/>
      <c r="S29" s="310"/>
      <c r="T29" s="310"/>
      <c r="U29" s="310"/>
      <c r="V29" s="310"/>
      <c r="W29" s="310"/>
      <c r="X29" s="310"/>
      <c r="Y29" s="319"/>
      <c r="Z29" s="319"/>
      <c r="AA29" s="319"/>
      <c r="AB29" s="319"/>
      <c r="AC29" s="319"/>
      <c r="AD29" s="319"/>
      <c r="AE29" s="319"/>
      <c r="AF29" s="319"/>
      <c r="AG29" s="317"/>
      <c r="AH29" s="310"/>
      <c r="AI29" s="310"/>
      <c r="AJ29" s="310"/>
      <c r="AK29" s="310"/>
      <c r="AL29" s="310"/>
      <c r="AN29" s="325"/>
      <c r="AO29" s="317"/>
      <c r="AP29" s="317"/>
      <c r="AQ29" s="317"/>
      <c r="AR29" s="317"/>
      <c r="AS29" s="317"/>
      <c r="AT29" s="317"/>
      <c r="AU29" s="317"/>
      <c r="AV29" s="260"/>
      <c r="AW29" s="310"/>
      <c r="AX29" s="310"/>
      <c r="AY29" s="310"/>
      <c r="AZ29" s="310"/>
      <c r="BA29" s="310"/>
      <c r="BB29" s="319"/>
      <c r="BC29" s="319"/>
      <c r="BD29" s="319"/>
      <c r="BE29" s="319"/>
      <c r="BF29" s="319"/>
      <c r="BG29" s="319"/>
      <c r="BH29" s="319"/>
      <c r="BI29" s="319"/>
      <c r="BJ29" s="260"/>
      <c r="BK29" s="260"/>
      <c r="BL29" s="310"/>
      <c r="BM29" s="310"/>
      <c r="BN29" s="310"/>
      <c r="BO29" s="310"/>
      <c r="BP29" s="310"/>
      <c r="BQ29" s="319"/>
      <c r="BR29" s="319"/>
      <c r="BS29" s="319"/>
      <c r="BT29" s="319"/>
      <c r="BU29" s="319"/>
      <c r="BV29" s="319"/>
      <c r="BW29" s="319"/>
      <c r="BX29" s="319"/>
    </row>
    <row r="30" spans="2:79" s="256" customFormat="1" ht="5.5" customHeight="1" x14ac:dyDescent="0.2">
      <c r="B30" s="259"/>
      <c r="C30" s="259"/>
      <c r="D30" s="310"/>
      <c r="E30" s="310"/>
      <c r="F30" s="310"/>
      <c r="G30" s="310"/>
      <c r="H30" s="310"/>
      <c r="I30" s="310"/>
      <c r="J30" s="310"/>
      <c r="K30" s="310"/>
      <c r="L30" s="310"/>
      <c r="M30" s="310"/>
      <c r="N30" s="310"/>
      <c r="O30" s="310"/>
      <c r="P30" s="310"/>
      <c r="Q30" s="310"/>
      <c r="R30" s="259"/>
      <c r="S30" s="310"/>
      <c r="T30" s="310"/>
      <c r="U30" s="310"/>
      <c r="V30" s="310"/>
      <c r="W30" s="310"/>
      <c r="X30" s="310"/>
      <c r="Y30" s="319"/>
      <c r="Z30" s="319"/>
      <c r="AA30" s="319"/>
      <c r="AB30" s="319"/>
      <c r="AC30" s="319"/>
      <c r="AD30" s="319"/>
      <c r="AE30" s="319"/>
      <c r="AF30" s="319"/>
      <c r="AG30" s="317"/>
      <c r="AH30" s="310"/>
      <c r="AI30" s="310"/>
      <c r="AJ30" s="310"/>
      <c r="AK30" s="310"/>
      <c r="AL30" s="310"/>
      <c r="AN30" s="326"/>
      <c r="AO30" s="317"/>
      <c r="AP30" s="317"/>
      <c r="AQ30" s="317"/>
      <c r="AR30" s="317"/>
      <c r="AS30" s="317"/>
      <c r="AT30" s="317"/>
      <c r="AU30" s="317"/>
      <c r="AV30" s="260"/>
      <c r="AW30" s="310"/>
      <c r="AX30" s="310"/>
      <c r="AY30" s="310"/>
      <c r="AZ30" s="310"/>
      <c r="BA30" s="310"/>
      <c r="BB30" s="317"/>
      <c r="BC30" s="317"/>
      <c r="BD30" s="317"/>
      <c r="BE30" s="317"/>
      <c r="BF30" s="317"/>
      <c r="BG30" s="317"/>
      <c r="BH30" s="317"/>
      <c r="BI30" s="317"/>
      <c r="BJ30" s="260"/>
      <c r="BK30" s="260"/>
      <c r="BL30" s="310"/>
      <c r="BM30" s="310"/>
      <c r="BN30" s="310"/>
      <c r="BO30" s="310"/>
      <c r="BP30" s="310"/>
      <c r="BQ30" s="317"/>
      <c r="BR30" s="317"/>
      <c r="BS30" s="317"/>
      <c r="BT30" s="317"/>
      <c r="BU30" s="317"/>
      <c r="BV30" s="317"/>
      <c r="BW30" s="317"/>
      <c r="BX30" s="317"/>
    </row>
    <row r="31" spans="2:79" s="256" customFormat="1" ht="5.5" customHeight="1" x14ac:dyDescent="0.2">
      <c r="B31" s="259"/>
      <c r="C31" s="259"/>
      <c r="D31" s="310"/>
      <c r="E31" s="310"/>
      <c r="F31" s="310"/>
      <c r="G31" s="310"/>
      <c r="H31" s="310"/>
      <c r="I31" s="317"/>
      <c r="J31" s="317"/>
      <c r="K31" s="317"/>
      <c r="L31" s="317"/>
      <c r="M31" s="317"/>
      <c r="N31" s="317"/>
      <c r="O31" s="317"/>
      <c r="P31" s="317"/>
      <c r="Q31" s="259"/>
      <c r="R31" s="259"/>
      <c r="S31" s="310"/>
      <c r="T31" s="310"/>
      <c r="U31" s="310"/>
      <c r="V31" s="310"/>
      <c r="W31" s="310"/>
      <c r="X31" s="310"/>
      <c r="Y31" s="317"/>
      <c r="Z31" s="317"/>
      <c r="AA31" s="317"/>
      <c r="AB31" s="317"/>
      <c r="AC31" s="317"/>
      <c r="AD31" s="317"/>
      <c r="AE31" s="317"/>
      <c r="AF31" s="317"/>
      <c r="AG31" s="317"/>
      <c r="AH31" s="310"/>
      <c r="AI31" s="310"/>
      <c r="AJ31" s="310"/>
      <c r="AK31" s="310"/>
      <c r="AL31" s="310"/>
      <c r="AN31" s="326"/>
      <c r="AO31" s="317"/>
      <c r="AP31" s="317"/>
      <c r="AQ31" s="317"/>
      <c r="AR31" s="317"/>
      <c r="AS31" s="317"/>
      <c r="AT31" s="317"/>
      <c r="AU31" s="317"/>
      <c r="AV31" s="260"/>
      <c r="AW31" s="310"/>
      <c r="AX31" s="310"/>
      <c r="AY31" s="310"/>
      <c r="AZ31" s="310"/>
      <c r="BA31" s="310"/>
      <c r="BB31" s="317"/>
      <c r="BC31" s="317"/>
      <c r="BD31" s="317"/>
      <c r="BE31" s="317"/>
      <c r="BF31" s="317"/>
      <c r="BG31" s="317"/>
      <c r="BH31" s="317"/>
      <c r="BI31" s="317"/>
      <c r="BJ31" s="260"/>
      <c r="BK31" s="260"/>
      <c r="BL31" s="310"/>
      <c r="BM31" s="310"/>
      <c r="BN31" s="310"/>
      <c r="BO31" s="310"/>
      <c r="BP31" s="310"/>
      <c r="BQ31" s="317"/>
      <c r="BR31" s="317"/>
      <c r="BS31" s="317"/>
      <c r="BT31" s="317"/>
      <c r="BU31" s="317"/>
      <c r="BV31" s="317"/>
      <c r="BW31" s="317"/>
      <c r="BX31" s="317"/>
    </row>
    <row r="32" spans="2:79" s="256" customFormat="1" ht="5.25" customHeight="1" x14ac:dyDescent="0.2">
      <c r="B32" s="259"/>
      <c r="C32" s="259"/>
      <c r="D32" s="310"/>
      <c r="E32" s="310"/>
      <c r="F32" s="310"/>
      <c r="G32" s="310"/>
      <c r="H32" s="310"/>
      <c r="I32" s="317"/>
      <c r="J32" s="317"/>
      <c r="K32" s="317"/>
      <c r="L32" s="317"/>
      <c r="M32" s="317"/>
      <c r="N32" s="317"/>
      <c r="O32" s="317"/>
      <c r="P32" s="317"/>
      <c r="Q32" s="260"/>
      <c r="R32" s="260"/>
      <c r="S32" s="310"/>
      <c r="T32" s="310"/>
      <c r="U32" s="310"/>
      <c r="V32" s="310"/>
      <c r="W32" s="310"/>
      <c r="X32" s="310"/>
      <c r="Y32" s="317"/>
      <c r="Z32" s="317"/>
      <c r="AA32" s="317"/>
      <c r="AB32" s="317"/>
      <c r="AC32" s="317"/>
      <c r="AD32" s="317"/>
      <c r="AE32" s="317"/>
      <c r="AF32" s="317"/>
      <c r="AG32" s="317"/>
      <c r="AH32" s="310"/>
      <c r="AI32" s="310"/>
      <c r="AJ32" s="310"/>
      <c r="AK32" s="310"/>
      <c r="AL32" s="310"/>
      <c r="AN32" s="326"/>
      <c r="AO32" s="317"/>
      <c r="AP32" s="317"/>
      <c r="AQ32" s="317"/>
      <c r="AR32" s="317"/>
      <c r="AS32" s="317"/>
      <c r="AT32" s="317"/>
      <c r="AU32" s="317"/>
      <c r="AV32" s="260"/>
      <c r="AW32" s="310"/>
      <c r="AX32" s="310"/>
      <c r="AY32" s="310"/>
      <c r="AZ32" s="310"/>
      <c r="BA32" s="310"/>
      <c r="BB32" s="317"/>
      <c r="BC32" s="317"/>
      <c r="BD32" s="317"/>
      <c r="BE32" s="317"/>
      <c r="BF32" s="317"/>
      <c r="BG32" s="317"/>
      <c r="BH32" s="317"/>
      <c r="BI32" s="317"/>
      <c r="BJ32" s="260"/>
      <c r="BK32" s="260"/>
      <c r="BL32" s="310"/>
      <c r="BM32" s="310"/>
      <c r="BN32" s="310"/>
      <c r="BO32" s="310"/>
      <c r="BP32" s="310"/>
      <c r="BQ32" s="317"/>
      <c r="BR32" s="317"/>
      <c r="BS32" s="317"/>
      <c r="BT32" s="317"/>
      <c r="BU32" s="317"/>
      <c r="BV32" s="317"/>
      <c r="BW32" s="317"/>
      <c r="BX32" s="317"/>
    </row>
    <row r="33" spans="2:76" s="256" customFormat="1" ht="5.5" customHeight="1" x14ac:dyDescent="0.2">
      <c r="B33" s="259"/>
      <c r="C33" s="259"/>
      <c r="D33" s="747" t="s">
        <v>1144</v>
      </c>
      <c r="E33" s="747"/>
      <c r="F33" s="747"/>
      <c r="G33" s="747"/>
      <c r="H33" s="747"/>
      <c r="I33" s="747"/>
      <c r="J33" s="747"/>
      <c r="K33" s="747"/>
      <c r="L33" s="747"/>
      <c r="M33" s="747"/>
      <c r="N33" s="747"/>
      <c r="O33" s="747"/>
      <c r="P33" s="747"/>
      <c r="Q33" s="260"/>
      <c r="R33" s="260"/>
      <c r="S33" s="310"/>
      <c r="T33" s="310"/>
      <c r="U33" s="310"/>
      <c r="V33" s="310"/>
      <c r="W33" s="310"/>
      <c r="X33" s="310"/>
      <c r="Y33" s="317"/>
      <c r="Z33" s="317"/>
      <c r="AA33" s="317"/>
      <c r="AB33" s="317"/>
      <c r="AC33" s="317"/>
      <c r="AD33" s="317"/>
      <c r="AE33" s="317"/>
      <c r="AF33" s="317"/>
      <c r="AG33" s="317"/>
      <c r="AH33" s="310"/>
      <c r="AI33" s="310"/>
      <c r="AJ33" s="310"/>
      <c r="AK33" s="310"/>
      <c r="AL33" s="310"/>
      <c r="AN33" s="327"/>
      <c r="AO33" s="317"/>
      <c r="AP33" s="317"/>
      <c r="AQ33" s="317"/>
      <c r="AR33" s="317"/>
      <c r="AS33" s="317"/>
      <c r="AT33" s="317"/>
      <c r="AU33" s="260"/>
      <c r="AV33" s="260"/>
      <c r="AW33" s="310"/>
      <c r="AX33" s="310"/>
      <c r="AY33" s="310"/>
      <c r="AZ33" s="310"/>
      <c r="BA33" s="310"/>
      <c r="BB33" s="317"/>
      <c r="BC33" s="317"/>
      <c r="BD33" s="317"/>
      <c r="BE33" s="317"/>
      <c r="BF33" s="317"/>
      <c r="BG33" s="317"/>
      <c r="BH33" s="317"/>
      <c r="BI33" s="317"/>
      <c r="BJ33" s="260"/>
      <c r="BK33" s="260"/>
      <c r="BL33" s="310"/>
      <c r="BM33" s="310"/>
      <c r="BN33" s="310"/>
      <c r="BO33" s="310"/>
      <c r="BP33" s="310"/>
      <c r="BQ33" s="317"/>
      <c r="BR33" s="317"/>
      <c r="BS33" s="317"/>
      <c r="BT33" s="317"/>
      <c r="BU33" s="317"/>
      <c r="BV33" s="317"/>
      <c r="BW33" s="317"/>
      <c r="BX33" s="317"/>
    </row>
    <row r="34" spans="2:76" s="256" customFormat="1" ht="5.5" customHeight="1" x14ac:dyDescent="0.2">
      <c r="B34" s="259"/>
      <c r="C34" s="259"/>
      <c r="D34" s="747"/>
      <c r="E34" s="747"/>
      <c r="F34" s="747"/>
      <c r="G34" s="747"/>
      <c r="H34" s="747"/>
      <c r="I34" s="747"/>
      <c r="J34" s="747"/>
      <c r="K34" s="747"/>
      <c r="L34" s="747"/>
      <c r="M34" s="747"/>
      <c r="N34" s="747"/>
      <c r="O34" s="747"/>
      <c r="P34" s="747"/>
      <c r="Q34" s="259"/>
      <c r="R34" s="259"/>
      <c r="S34" s="310"/>
      <c r="T34" s="310"/>
      <c r="U34" s="310"/>
      <c r="V34" s="310"/>
      <c r="W34" s="310"/>
      <c r="X34" s="310"/>
      <c r="Y34" s="317"/>
      <c r="Z34" s="317"/>
      <c r="AA34" s="317"/>
      <c r="AB34" s="317"/>
      <c r="AC34" s="317"/>
      <c r="AD34" s="317"/>
      <c r="AE34" s="317"/>
      <c r="AF34" s="317"/>
      <c r="AN34" s="328"/>
      <c r="AU34" s="258"/>
      <c r="AV34" s="258"/>
      <c r="BJ34" s="258"/>
      <c r="BK34" s="258"/>
    </row>
    <row r="35" spans="2:76" s="256" customFormat="1" ht="5.5" customHeight="1" x14ac:dyDescent="0.2">
      <c r="B35" s="264"/>
      <c r="C35" s="265"/>
      <c r="D35" s="260"/>
      <c r="E35" s="260"/>
      <c r="F35" s="260"/>
      <c r="G35" s="257"/>
      <c r="H35" s="257"/>
      <c r="I35" s="261"/>
      <c r="J35" s="266"/>
      <c r="K35" s="263"/>
      <c r="L35" s="263"/>
      <c r="M35" s="263"/>
      <c r="N35" s="263"/>
      <c r="O35" s="263"/>
      <c r="P35" s="258"/>
      <c r="Q35" s="260"/>
      <c r="R35" s="260"/>
      <c r="AN35" s="328"/>
      <c r="AU35" s="258"/>
      <c r="AV35" s="258"/>
      <c r="BJ35" s="258"/>
      <c r="BK35" s="258"/>
    </row>
    <row r="36" spans="2:76" s="256" customFormat="1" ht="5.5" customHeight="1" x14ac:dyDescent="0.2">
      <c r="B36" s="264"/>
      <c r="C36" s="265"/>
      <c r="D36" s="260"/>
      <c r="E36" s="260"/>
      <c r="F36" s="260"/>
      <c r="G36" s="257"/>
      <c r="H36" s="257"/>
      <c r="I36" s="261"/>
      <c r="J36" s="266"/>
      <c r="K36" s="301"/>
      <c r="L36" s="301"/>
      <c r="M36" s="301"/>
      <c r="N36" s="301"/>
      <c r="O36" s="301"/>
      <c r="P36" s="302"/>
      <c r="Q36" s="297"/>
      <c r="R36" s="297"/>
      <c r="S36" s="304"/>
      <c r="T36" s="304"/>
      <c r="U36" s="304"/>
      <c r="V36" s="304"/>
      <c r="W36" s="304"/>
      <c r="X36" s="304"/>
      <c r="Y36" s="304"/>
      <c r="Z36" s="304"/>
      <c r="AA36" s="304"/>
      <c r="AB36" s="304"/>
      <c r="AC36" s="304"/>
      <c r="AD36" s="304"/>
      <c r="AE36" s="304"/>
      <c r="AF36" s="302"/>
      <c r="AG36" s="302"/>
      <c r="AH36" s="302"/>
      <c r="AI36" s="302"/>
      <c r="AJ36" s="302"/>
      <c r="AK36" s="304"/>
      <c r="AL36" s="299"/>
      <c r="AM36" s="304"/>
      <c r="AN36" s="305"/>
      <c r="AO36" s="301"/>
      <c r="AP36" s="301"/>
      <c r="AQ36" s="301"/>
      <c r="AR36" s="301"/>
      <c r="AS36" s="302"/>
      <c r="AT36" s="302"/>
      <c r="AU36" s="302"/>
      <c r="AV36" s="302"/>
      <c r="AW36" s="302"/>
      <c r="AX36" s="302"/>
      <c r="AY36" s="302"/>
      <c r="AZ36" s="304"/>
      <c r="BA36" s="299"/>
      <c r="BB36" s="322"/>
      <c r="BC36" s="301"/>
      <c r="BD36" s="301"/>
      <c r="BE36" s="301"/>
      <c r="BF36" s="301"/>
      <c r="BG36" s="301"/>
      <c r="BH36" s="302"/>
      <c r="BI36" s="302"/>
      <c r="BJ36" s="302"/>
      <c r="BK36" s="302"/>
      <c r="BL36" s="302"/>
      <c r="BM36" s="302"/>
      <c r="BN36" s="302"/>
      <c r="BO36" s="304"/>
      <c r="BP36" s="299"/>
      <c r="BQ36" s="322"/>
      <c r="BR36" s="301"/>
      <c r="BS36" s="263"/>
      <c r="BT36" s="263"/>
      <c r="BU36" s="263"/>
      <c r="BV36" s="263"/>
      <c r="BW36" s="258"/>
      <c r="BX36" s="258"/>
    </row>
    <row r="37" spans="2:76" s="256" customFormat="1" ht="5.5" customHeight="1" x14ac:dyDescent="0.2">
      <c r="B37" s="264"/>
      <c r="C37" s="265"/>
      <c r="D37" s="320"/>
      <c r="E37" s="320"/>
      <c r="F37" s="265"/>
      <c r="G37" s="257"/>
      <c r="H37" s="257"/>
      <c r="I37" s="257"/>
      <c r="J37" s="266"/>
      <c r="K37" s="267"/>
      <c r="L37" s="268"/>
      <c r="M37" s="268"/>
      <c r="N37" s="268"/>
      <c r="O37" s="269"/>
      <c r="P37" s="270"/>
      <c r="Q37" s="270"/>
      <c r="R37" s="271"/>
      <c r="S37" s="321"/>
      <c r="T37" s="321"/>
      <c r="U37" s="270"/>
      <c r="V37" s="268"/>
      <c r="W37" s="268"/>
      <c r="X37" s="272"/>
      <c r="Y37" s="269"/>
      <c r="Z37" s="273"/>
      <c r="AA37" s="274"/>
      <c r="AB37" s="274"/>
      <c r="AC37" s="274"/>
      <c r="AD37" s="274"/>
      <c r="AE37" s="268"/>
      <c r="AF37" s="268"/>
      <c r="AG37" s="267"/>
      <c r="AH37" s="321"/>
      <c r="AI37" s="321"/>
      <c r="AJ37" s="268"/>
      <c r="AK37" s="269"/>
      <c r="AL37" s="272"/>
      <c r="AM37" s="269"/>
      <c r="AN37" s="275"/>
      <c r="AO37" s="273"/>
      <c r="AP37" s="274"/>
      <c r="AQ37" s="274"/>
      <c r="AR37" s="274"/>
      <c r="AS37" s="268"/>
      <c r="AT37" s="268"/>
      <c r="AU37" s="268"/>
      <c r="AV37" s="267"/>
      <c r="AW37" s="321"/>
      <c r="AX37" s="321"/>
      <c r="AY37" s="268"/>
      <c r="AZ37" s="269"/>
      <c r="BA37" s="272"/>
      <c r="BB37" s="269"/>
      <c r="BC37" s="275"/>
      <c r="BD37" s="274"/>
      <c r="BE37" s="274"/>
      <c r="BF37" s="274"/>
      <c r="BG37" s="274"/>
      <c r="BH37" s="268"/>
      <c r="BI37" s="268"/>
      <c r="BJ37" s="268"/>
      <c r="BK37" s="267"/>
      <c r="BL37" s="321"/>
      <c r="BM37" s="321"/>
      <c r="BN37" s="268"/>
      <c r="BO37" s="269"/>
      <c r="BP37" s="272"/>
      <c r="BQ37" s="269"/>
      <c r="BR37" s="275"/>
      <c r="BS37" s="265"/>
      <c r="BT37" s="265"/>
      <c r="BU37" s="265"/>
      <c r="BV37" s="265"/>
      <c r="BW37" s="257"/>
      <c r="BX37" s="257"/>
    </row>
    <row r="38" spans="2:76" s="256" customFormat="1" ht="5.5" customHeight="1" x14ac:dyDescent="0.2">
      <c r="B38" s="264"/>
      <c r="C38" s="265"/>
      <c r="D38" s="320"/>
      <c r="E38" s="320"/>
      <c r="F38" s="265"/>
      <c r="G38" s="257"/>
      <c r="H38" s="257"/>
      <c r="I38" s="257"/>
      <c r="J38" s="266"/>
      <c r="K38" s="276"/>
      <c r="L38" s="257"/>
      <c r="M38" s="257"/>
      <c r="N38" s="257"/>
      <c r="P38" s="260"/>
      <c r="Q38" s="260"/>
      <c r="R38" s="277"/>
      <c r="S38" s="320"/>
      <c r="T38" s="320"/>
      <c r="U38" s="260"/>
      <c r="V38" s="257"/>
      <c r="W38" s="257"/>
      <c r="X38" s="261"/>
      <c r="Z38" s="278"/>
      <c r="AA38" s="265"/>
      <c r="AB38" s="265"/>
      <c r="AC38" s="265"/>
      <c r="AD38" s="265"/>
      <c r="AE38" s="257"/>
      <c r="AF38" s="257"/>
      <c r="AG38" s="276"/>
      <c r="AH38" s="320"/>
      <c r="AI38" s="320"/>
      <c r="AJ38" s="257"/>
      <c r="AL38" s="261"/>
      <c r="AN38" s="279"/>
      <c r="AO38" s="265"/>
      <c r="AP38" s="265"/>
      <c r="AQ38" s="265"/>
      <c r="AR38" s="265"/>
      <c r="AS38" s="257"/>
      <c r="AT38" s="257"/>
      <c r="AU38" s="257"/>
      <c r="AV38" s="276"/>
      <c r="AW38" s="320"/>
      <c r="AX38" s="320"/>
      <c r="AY38" s="257"/>
      <c r="BA38" s="261"/>
      <c r="BC38" s="279"/>
      <c r="BD38" s="265"/>
      <c r="BE38" s="265"/>
      <c r="BF38" s="265"/>
      <c r="BG38" s="265"/>
      <c r="BH38" s="257"/>
      <c r="BI38" s="257"/>
      <c r="BJ38" s="257"/>
      <c r="BK38" s="276"/>
      <c r="BL38" s="320"/>
      <c r="BM38" s="320"/>
      <c r="BN38" s="257"/>
      <c r="BP38" s="261"/>
      <c r="BR38" s="279"/>
      <c r="BS38" s="265"/>
      <c r="BT38" s="265"/>
      <c r="BU38" s="265"/>
      <c r="BV38" s="265"/>
      <c r="BW38" s="257"/>
      <c r="BX38" s="257"/>
    </row>
    <row r="39" spans="2:76" s="256" customFormat="1" ht="5.5" customHeight="1" x14ac:dyDescent="0.2">
      <c r="B39" s="264"/>
      <c r="C39" s="265"/>
      <c r="D39" s="320"/>
      <c r="E39" s="320"/>
      <c r="F39" s="265"/>
      <c r="G39" s="257"/>
      <c r="H39" s="257"/>
      <c r="I39" s="257"/>
      <c r="K39" s="276"/>
      <c r="L39" s="257"/>
      <c r="M39" s="257"/>
      <c r="N39" s="257"/>
      <c r="P39" s="260"/>
      <c r="Q39" s="260"/>
      <c r="R39" s="277"/>
      <c r="S39" s="320"/>
      <c r="T39" s="320"/>
      <c r="U39" s="260"/>
      <c r="V39" s="257"/>
      <c r="W39" s="257"/>
      <c r="X39" s="261"/>
      <c r="Z39" s="278"/>
      <c r="AA39" s="265"/>
      <c r="AB39" s="265"/>
      <c r="AC39" s="265"/>
      <c r="AD39" s="265"/>
      <c r="AE39" s="257"/>
      <c r="AF39" s="257"/>
      <c r="AG39" s="276"/>
      <c r="AH39" s="320"/>
      <c r="AI39" s="320"/>
      <c r="AJ39" s="257"/>
      <c r="AL39" s="261"/>
      <c r="AN39" s="279"/>
      <c r="AO39" s="265"/>
      <c r="AP39" s="265"/>
      <c r="AQ39" s="265"/>
      <c r="AR39" s="265"/>
      <c r="AS39" s="257"/>
      <c r="AT39" s="257"/>
      <c r="AU39" s="257"/>
      <c r="AV39" s="276"/>
      <c r="AW39" s="320"/>
      <c r="AX39" s="320"/>
      <c r="AY39" s="257"/>
      <c r="BA39" s="261"/>
      <c r="BC39" s="279"/>
      <c r="BD39" s="265"/>
      <c r="BE39" s="265"/>
      <c r="BF39" s="265"/>
      <c r="BG39" s="265"/>
      <c r="BH39" s="257"/>
      <c r="BI39" s="257"/>
      <c r="BJ39" s="257"/>
      <c r="BK39" s="276"/>
      <c r="BL39" s="320"/>
      <c r="BM39" s="320"/>
      <c r="BN39" s="257"/>
      <c r="BP39" s="261"/>
      <c r="BR39" s="279"/>
      <c r="BS39" s="265"/>
      <c r="BT39" s="265"/>
      <c r="BU39" s="265"/>
      <c r="BV39" s="265"/>
      <c r="BW39" s="257"/>
      <c r="BX39" s="257"/>
    </row>
    <row r="40" spans="2:76" s="256" customFormat="1" ht="5.5" customHeight="1" x14ac:dyDescent="0.2">
      <c r="B40" s="259"/>
      <c r="C40" s="259"/>
      <c r="D40" s="708" t="s">
        <v>1117</v>
      </c>
      <c r="E40" s="709"/>
      <c r="F40" s="709"/>
      <c r="G40" s="709"/>
      <c r="H40" s="710"/>
      <c r="I40" s="681"/>
      <c r="J40" s="681"/>
      <c r="K40" s="681"/>
      <c r="L40" s="681"/>
      <c r="M40" s="681"/>
      <c r="N40" s="681"/>
      <c r="O40" s="681"/>
      <c r="P40" s="681"/>
      <c r="Q40" s="260"/>
      <c r="R40" s="277"/>
      <c r="S40" s="708" t="s">
        <v>1117</v>
      </c>
      <c r="T40" s="709"/>
      <c r="U40" s="709"/>
      <c r="V40" s="709"/>
      <c r="W40" s="710"/>
      <c r="X40" s="681"/>
      <c r="Y40" s="681"/>
      <c r="Z40" s="681"/>
      <c r="AA40" s="681"/>
      <c r="AB40" s="681"/>
      <c r="AC40" s="681"/>
      <c r="AD40" s="681"/>
      <c r="AE40" s="681"/>
      <c r="AF40" s="257"/>
      <c r="AG40" s="276"/>
      <c r="AH40" s="708" t="s">
        <v>1117</v>
      </c>
      <c r="AI40" s="709"/>
      <c r="AJ40" s="709"/>
      <c r="AK40" s="709"/>
      <c r="AL40" s="710"/>
      <c r="AM40" s="681"/>
      <c r="AN40" s="681"/>
      <c r="AO40" s="681"/>
      <c r="AP40" s="681"/>
      <c r="AQ40" s="681"/>
      <c r="AR40" s="681"/>
      <c r="AS40" s="681"/>
      <c r="AT40" s="681"/>
      <c r="AU40" s="257"/>
      <c r="AV40" s="276"/>
      <c r="AW40" s="708" t="s">
        <v>1117</v>
      </c>
      <c r="AX40" s="709"/>
      <c r="AY40" s="709"/>
      <c r="AZ40" s="709"/>
      <c r="BA40" s="710"/>
      <c r="BB40" s="681"/>
      <c r="BC40" s="681"/>
      <c r="BD40" s="681"/>
      <c r="BE40" s="681"/>
      <c r="BF40" s="681"/>
      <c r="BG40" s="681"/>
      <c r="BH40" s="681"/>
      <c r="BI40" s="681"/>
      <c r="BJ40" s="257"/>
      <c r="BK40" s="276"/>
      <c r="BL40" s="708" t="s">
        <v>1117</v>
      </c>
      <c r="BM40" s="709"/>
      <c r="BN40" s="709"/>
      <c r="BO40" s="709"/>
      <c r="BP40" s="710"/>
      <c r="BQ40" s="718"/>
      <c r="BR40" s="719"/>
      <c r="BS40" s="719"/>
      <c r="BT40" s="719"/>
      <c r="BU40" s="719"/>
      <c r="BV40" s="719"/>
      <c r="BW40" s="719"/>
      <c r="BX40" s="720"/>
    </row>
    <row r="41" spans="2:76" s="256" customFormat="1" ht="5.5" customHeight="1" x14ac:dyDescent="0.2">
      <c r="B41" s="259"/>
      <c r="C41" s="259"/>
      <c r="D41" s="711"/>
      <c r="E41" s="712"/>
      <c r="F41" s="712"/>
      <c r="G41" s="712"/>
      <c r="H41" s="713"/>
      <c r="I41" s="681"/>
      <c r="J41" s="681"/>
      <c r="K41" s="681"/>
      <c r="L41" s="681"/>
      <c r="M41" s="681"/>
      <c r="N41" s="681"/>
      <c r="O41" s="681"/>
      <c r="P41" s="681"/>
      <c r="Q41" s="260"/>
      <c r="R41" s="277"/>
      <c r="S41" s="711"/>
      <c r="T41" s="712"/>
      <c r="U41" s="712"/>
      <c r="V41" s="712"/>
      <c r="W41" s="713"/>
      <c r="X41" s="681"/>
      <c r="Y41" s="681"/>
      <c r="Z41" s="681"/>
      <c r="AA41" s="681"/>
      <c r="AB41" s="681"/>
      <c r="AC41" s="681"/>
      <c r="AD41" s="681"/>
      <c r="AE41" s="681"/>
      <c r="AF41" s="257"/>
      <c r="AG41" s="276"/>
      <c r="AH41" s="711"/>
      <c r="AI41" s="712"/>
      <c r="AJ41" s="712"/>
      <c r="AK41" s="712"/>
      <c r="AL41" s="713"/>
      <c r="AM41" s="681"/>
      <c r="AN41" s="681"/>
      <c r="AO41" s="681"/>
      <c r="AP41" s="681"/>
      <c r="AQ41" s="681"/>
      <c r="AR41" s="681"/>
      <c r="AS41" s="681"/>
      <c r="AT41" s="681"/>
      <c r="AU41" s="257"/>
      <c r="AV41" s="276"/>
      <c r="AW41" s="711"/>
      <c r="AX41" s="712"/>
      <c r="AY41" s="712"/>
      <c r="AZ41" s="712"/>
      <c r="BA41" s="713"/>
      <c r="BB41" s="681"/>
      <c r="BC41" s="681"/>
      <c r="BD41" s="681"/>
      <c r="BE41" s="681"/>
      <c r="BF41" s="681"/>
      <c r="BG41" s="681"/>
      <c r="BH41" s="681"/>
      <c r="BI41" s="681"/>
      <c r="BJ41" s="257"/>
      <c r="BK41" s="276"/>
      <c r="BL41" s="711"/>
      <c r="BM41" s="712"/>
      <c r="BN41" s="712"/>
      <c r="BO41" s="712"/>
      <c r="BP41" s="713"/>
      <c r="BQ41" s="721"/>
      <c r="BR41" s="722"/>
      <c r="BS41" s="722"/>
      <c r="BT41" s="722"/>
      <c r="BU41" s="722"/>
      <c r="BV41" s="722"/>
      <c r="BW41" s="722"/>
      <c r="BX41" s="723"/>
    </row>
    <row r="42" spans="2:76" s="256" customFormat="1" ht="5.5" customHeight="1" x14ac:dyDescent="0.2">
      <c r="B42" s="259"/>
      <c r="C42" s="259"/>
      <c r="D42" s="711"/>
      <c r="E42" s="712"/>
      <c r="F42" s="712"/>
      <c r="G42" s="712"/>
      <c r="H42" s="713"/>
      <c r="I42" s="681"/>
      <c r="J42" s="681"/>
      <c r="K42" s="681"/>
      <c r="L42" s="681"/>
      <c r="M42" s="681"/>
      <c r="N42" s="681"/>
      <c r="O42" s="681"/>
      <c r="P42" s="681"/>
      <c r="Q42" s="260"/>
      <c r="R42" s="277"/>
      <c r="S42" s="711"/>
      <c r="T42" s="712"/>
      <c r="U42" s="712"/>
      <c r="V42" s="712"/>
      <c r="W42" s="713"/>
      <c r="X42" s="681"/>
      <c r="Y42" s="681"/>
      <c r="Z42" s="681"/>
      <c r="AA42" s="681"/>
      <c r="AB42" s="681"/>
      <c r="AC42" s="681"/>
      <c r="AD42" s="681"/>
      <c r="AE42" s="681"/>
      <c r="AF42" s="257"/>
      <c r="AG42" s="276"/>
      <c r="AH42" s="711"/>
      <c r="AI42" s="712"/>
      <c r="AJ42" s="712"/>
      <c r="AK42" s="712"/>
      <c r="AL42" s="713"/>
      <c r="AM42" s="681"/>
      <c r="AN42" s="681"/>
      <c r="AO42" s="681"/>
      <c r="AP42" s="681"/>
      <c r="AQ42" s="681"/>
      <c r="AR42" s="681"/>
      <c r="AS42" s="681"/>
      <c r="AT42" s="681"/>
      <c r="AU42" s="257"/>
      <c r="AV42" s="276"/>
      <c r="AW42" s="711"/>
      <c r="AX42" s="712"/>
      <c r="AY42" s="712"/>
      <c r="AZ42" s="712"/>
      <c r="BA42" s="713"/>
      <c r="BB42" s="681"/>
      <c r="BC42" s="681"/>
      <c r="BD42" s="681"/>
      <c r="BE42" s="681"/>
      <c r="BF42" s="681"/>
      <c r="BG42" s="681"/>
      <c r="BH42" s="681"/>
      <c r="BI42" s="681"/>
      <c r="BJ42" s="257"/>
      <c r="BK42" s="276"/>
      <c r="BL42" s="711"/>
      <c r="BM42" s="712"/>
      <c r="BN42" s="712"/>
      <c r="BO42" s="712"/>
      <c r="BP42" s="713"/>
      <c r="BQ42" s="721"/>
      <c r="BR42" s="722"/>
      <c r="BS42" s="722"/>
      <c r="BT42" s="722"/>
      <c r="BU42" s="722"/>
      <c r="BV42" s="722"/>
      <c r="BW42" s="722"/>
      <c r="BX42" s="723"/>
    </row>
    <row r="43" spans="2:76" s="256" customFormat="1" ht="5.5" customHeight="1" x14ac:dyDescent="0.2">
      <c r="B43" s="259"/>
      <c r="C43" s="259"/>
      <c r="D43" s="714"/>
      <c r="E43" s="715"/>
      <c r="F43" s="715"/>
      <c r="G43" s="715"/>
      <c r="H43" s="716"/>
      <c r="I43" s="681"/>
      <c r="J43" s="681"/>
      <c r="K43" s="681"/>
      <c r="L43" s="681"/>
      <c r="M43" s="681"/>
      <c r="N43" s="681"/>
      <c r="O43" s="681"/>
      <c r="P43" s="681"/>
      <c r="Q43" s="265"/>
      <c r="R43" s="278"/>
      <c r="S43" s="714"/>
      <c r="T43" s="715"/>
      <c r="U43" s="715"/>
      <c r="V43" s="715"/>
      <c r="W43" s="716"/>
      <c r="X43" s="681"/>
      <c r="Y43" s="681"/>
      <c r="Z43" s="681"/>
      <c r="AA43" s="681"/>
      <c r="AB43" s="681"/>
      <c r="AC43" s="681"/>
      <c r="AD43" s="681"/>
      <c r="AE43" s="681"/>
      <c r="AF43" s="257"/>
      <c r="AG43" s="276"/>
      <c r="AH43" s="714"/>
      <c r="AI43" s="715"/>
      <c r="AJ43" s="715"/>
      <c r="AK43" s="715"/>
      <c r="AL43" s="716"/>
      <c r="AM43" s="681"/>
      <c r="AN43" s="681"/>
      <c r="AO43" s="681"/>
      <c r="AP43" s="681"/>
      <c r="AQ43" s="681"/>
      <c r="AR43" s="681"/>
      <c r="AS43" s="681"/>
      <c r="AT43" s="681"/>
      <c r="AU43" s="257"/>
      <c r="AV43" s="276"/>
      <c r="AW43" s="714"/>
      <c r="AX43" s="715"/>
      <c r="AY43" s="715"/>
      <c r="AZ43" s="715"/>
      <c r="BA43" s="716"/>
      <c r="BB43" s="681"/>
      <c r="BC43" s="681"/>
      <c r="BD43" s="681"/>
      <c r="BE43" s="681"/>
      <c r="BF43" s="681"/>
      <c r="BG43" s="681"/>
      <c r="BH43" s="681"/>
      <c r="BI43" s="681"/>
      <c r="BJ43" s="257"/>
      <c r="BK43" s="276"/>
      <c r="BL43" s="714"/>
      <c r="BM43" s="715"/>
      <c r="BN43" s="715"/>
      <c r="BO43" s="715"/>
      <c r="BP43" s="716"/>
      <c r="BQ43" s="724"/>
      <c r="BR43" s="725"/>
      <c r="BS43" s="725"/>
      <c r="BT43" s="725"/>
      <c r="BU43" s="725"/>
      <c r="BV43" s="725"/>
      <c r="BW43" s="725"/>
      <c r="BX43" s="726"/>
    </row>
    <row r="44" spans="2:76" s="256" customFormat="1" ht="5.5" customHeight="1" x14ac:dyDescent="0.2">
      <c r="B44" s="259"/>
      <c r="C44" s="259"/>
      <c r="D44" s="708" t="s">
        <v>1118</v>
      </c>
      <c r="E44" s="709"/>
      <c r="F44" s="709"/>
      <c r="G44" s="709"/>
      <c r="H44" s="710"/>
      <c r="I44" s="681"/>
      <c r="J44" s="681"/>
      <c r="K44" s="681"/>
      <c r="L44" s="681"/>
      <c r="M44" s="681"/>
      <c r="N44" s="681"/>
      <c r="O44" s="681"/>
      <c r="P44" s="681"/>
      <c r="Q44" s="265"/>
      <c r="R44" s="278"/>
      <c r="S44" s="708" t="s">
        <v>1118</v>
      </c>
      <c r="T44" s="709"/>
      <c r="U44" s="709"/>
      <c r="V44" s="709"/>
      <c r="W44" s="710"/>
      <c r="X44" s="681"/>
      <c r="Y44" s="681"/>
      <c r="Z44" s="681"/>
      <c r="AA44" s="681"/>
      <c r="AB44" s="681"/>
      <c r="AC44" s="681"/>
      <c r="AD44" s="681"/>
      <c r="AE44" s="681"/>
      <c r="AF44" s="257"/>
      <c r="AG44" s="276"/>
      <c r="AH44" s="708" t="s">
        <v>1118</v>
      </c>
      <c r="AI44" s="709"/>
      <c r="AJ44" s="709"/>
      <c r="AK44" s="709"/>
      <c r="AL44" s="710"/>
      <c r="AM44" s="681"/>
      <c r="AN44" s="681"/>
      <c r="AO44" s="681"/>
      <c r="AP44" s="681"/>
      <c r="AQ44" s="681"/>
      <c r="AR44" s="681"/>
      <c r="AS44" s="681"/>
      <c r="AT44" s="681"/>
      <c r="AU44" s="257"/>
      <c r="AV44" s="276"/>
      <c r="AW44" s="708" t="s">
        <v>1118</v>
      </c>
      <c r="AX44" s="709"/>
      <c r="AY44" s="709"/>
      <c r="AZ44" s="709"/>
      <c r="BA44" s="710"/>
      <c r="BB44" s="681"/>
      <c r="BC44" s="681"/>
      <c r="BD44" s="681"/>
      <c r="BE44" s="681"/>
      <c r="BF44" s="681"/>
      <c r="BG44" s="681"/>
      <c r="BH44" s="681"/>
      <c r="BI44" s="681"/>
      <c r="BJ44" s="257"/>
      <c r="BK44" s="276"/>
      <c r="BL44" s="708" t="s">
        <v>1118</v>
      </c>
      <c r="BM44" s="709"/>
      <c r="BN44" s="709"/>
      <c r="BO44" s="709"/>
      <c r="BP44" s="710"/>
      <c r="BQ44" s="718"/>
      <c r="BR44" s="719"/>
      <c r="BS44" s="719"/>
      <c r="BT44" s="719"/>
      <c r="BU44" s="719"/>
      <c r="BV44" s="719"/>
      <c r="BW44" s="719"/>
      <c r="BX44" s="720"/>
    </row>
    <row r="45" spans="2:76" s="256" customFormat="1" ht="5.5" customHeight="1" x14ac:dyDescent="0.2">
      <c r="B45" s="259"/>
      <c r="C45" s="259"/>
      <c r="D45" s="711"/>
      <c r="E45" s="712"/>
      <c r="F45" s="712"/>
      <c r="G45" s="712"/>
      <c r="H45" s="713"/>
      <c r="I45" s="681"/>
      <c r="J45" s="681"/>
      <c r="K45" s="681"/>
      <c r="L45" s="681"/>
      <c r="M45" s="681"/>
      <c r="N45" s="681"/>
      <c r="O45" s="681"/>
      <c r="P45" s="681"/>
      <c r="Q45" s="265"/>
      <c r="R45" s="278"/>
      <c r="S45" s="711"/>
      <c r="T45" s="712"/>
      <c r="U45" s="712"/>
      <c r="V45" s="712"/>
      <c r="W45" s="713"/>
      <c r="X45" s="681"/>
      <c r="Y45" s="681"/>
      <c r="Z45" s="681"/>
      <c r="AA45" s="681"/>
      <c r="AB45" s="681"/>
      <c r="AC45" s="681"/>
      <c r="AD45" s="681"/>
      <c r="AE45" s="681"/>
      <c r="AF45" s="257"/>
      <c r="AG45" s="276"/>
      <c r="AH45" s="711"/>
      <c r="AI45" s="712"/>
      <c r="AJ45" s="712"/>
      <c r="AK45" s="712"/>
      <c r="AL45" s="713"/>
      <c r="AM45" s="681"/>
      <c r="AN45" s="681"/>
      <c r="AO45" s="681"/>
      <c r="AP45" s="681"/>
      <c r="AQ45" s="681"/>
      <c r="AR45" s="681"/>
      <c r="AS45" s="681"/>
      <c r="AT45" s="681"/>
      <c r="AU45" s="257"/>
      <c r="AV45" s="276"/>
      <c r="AW45" s="711"/>
      <c r="AX45" s="712"/>
      <c r="AY45" s="712"/>
      <c r="AZ45" s="712"/>
      <c r="BA45" s="713"/>
      <c r="BB45" s="681"/>
      <c r="BC45" s="681"/>
      <c r="BD45" s="681"/>
      <c r="BE45" s="681"/>
      <c r="BF45" s="681"/>
      <c r="BG45" s="681"/>
      <c r="BH45" s="681"/>
      <c r="BI45" s="681"/>
      <c r="BJ45" s="257"/>
      <c r="BK45" s="276"/>
      <c r="BL45" s="711"/>
      <c r="BM45" s="712"/>
      <c r="BN45" s="712"/>
      <c r="BO45" s="712"/>
      <c r="BP45" s="713"/>
      <c r="BQ45" s="721"/>
      <c r="BR45" s="722"/>
      <c r="BS45" s="722"/>
      <c r="BT45" s="722"/>
      <c r="BU45" s="722"/>
      <c r="BV45" s="722"/>
      <c r="BW45" s="722"/>
      <c r="BX45" s="723"/>
    </row>
    <row r="46" spans="2:76" s="256" customFormat="1" ht="5.5" customHeight="1" x14ac:dyDescent="0.2">
      <c r="D46" s="711"/>
      <c r="E46" s="712"/>
      <c r="F46" s="712"/>
      <c r="G46" s="712"/>
      <c r="H46" s="713"/>
      <c r="I46" s="681"/>
      <c r="J46" s="681"/>
      <c r="K46" s="681"/>
      <c r="L46" s="681"/>
      <c r="M46" s="681"/>
      <c r="N46" s="681"/>
      <c r="O46" s="681"/>
      <c r="P46" s="681"/>
      <c r="Q46" s="265"/>
      <c r="R46" s="278"/>
      <c r="S46" s="711"/>
      <c r="T46" s="712"/>
      <c r="U46" s="712"/>
      <c r="V46" s="712"/>
      <c r="W46" s="713"/>
      <c r="X46" s="681"/>
      <c r="Y46" s="681"/>
      <c r="Z46" s="681"/>
      <c r="AA46" s="681"/>
      <c r="AB46" s="681"/>
      <c r="AC46" s="681"/>
      <c r="AD46" s="681"/>
      <c r="AE46" s="681"/>
      <c r="AF46" s="280"/>
      <c r="AG46" s="281"/>
      <c r="AH46" s="711"/>
      <c r="AI46" s="712"/>
      <c r="AJ46" s="712"/>
      <c r="AK46" s="712"/>
      <c r="AL46" s="713"/>
      <c r="AM46" s="681"/>
      <c r="AN46" s="681"/>
      <c r="AO46" s="681"/>
      <c r="AP46" s="681"/>
      <c r="AQ46" s="681"/>
      <c r="AR46" s="681"/>
      <c r="AS46" s="681"/>
      <c r="AT46" s="681"/>
      <c r="AU46" s="280"/>
      <c r="AV46" s="281"/>
      <c r="AW46" s="711"/>
      <c r="AX46" s="712"/>
      <c r="AY46" s="712"/>
      <c r="AZ46" s="712"/>
      <c r="BA46" s="713"/>
      <c r="BB46" s="681"/>
      <c r="BC46" s="681"/>
      <c r="BD46" s="681"/>
      <c r="BE46" s="681"/>
      <c r="BF46" s="681"/>
      <c r="BG46" s="681"/>
      <c r="BH46" s="681"/>
      <c r="BI46" s="681"/>
      <c r="BJ46" s="280"/>
      <c r="BK46" s="281"/>
      <c r="BL46" s="711"/>
      <c r="BM46" s="712"/>
      <c r="BN46" s="712"/>
      <c r="BO46" s="712"/>
      <c r="BP46" s="713"/>
      <c r="BQ46" s="721"/>
      <c r="BR46" s="722"/>
      <c r="BS46" s="722"/>
      <c r="BT46" s="722"/>
      <c r="BU46" s="722"/>
      <c r="BV46" s="722"/>
      <c r="BW46" s="722"/>
      <c r="BX46" s="723"/>
    </row>
    <row r="47" spans="2:76" s="256" customFormat="1" ht="5.5" customHeight="1" x14ac:dyDescent="0.2">
      <c r="B47" s="259"/>
      <c r="C47" s="259"/>
      <c r="D47" s="714"/>
      <c r="E47" s="715"/>
      <c r="F47" s="715"/>
      <c r="G47" s="715"/>
      <c r="H47" s="716"/>
      <c r="I47" s="681"/>
      <c r="J47" s="681"/>
      <c r="K47" s="681"/>
      <c r="L47" s="681"/>
      <c r="M47" s="681"/>
      <c r="N47" s="681"/>
      <c r="O47" s="681"/>
      <c r="P47" s="681"/>
      <c r="Q47" s="266"/>
      <c r="R47" s="282"/>
      <c r="S47" s="714"/>
      <c r="T47" s="715"/>
      <c r="U47" s="715"/>
      <c r="V47" s="715"/>
      <c r="W47" s="716"/>
      <c r="X47" s="681"/>
      <c r="Y47" s="681"/>
      <c r="Z47" s="681"/>
      <c r="AA47" s="681"/>
      <c r="AB47" s="681"/>
      <c r="AC47" s="681"/>
      <c r="AD47" s="681"/>
      <c r="AE47" s="681"/>
      <c r="AF47" s="280"/>
      <c r="AG47" s="281"/>
      <c r="AH47" s="714"/>
      <c r="AI47" s="715"/>
      <c r="AJ47" s="715"/>
      <c r="AK47" s="715"/>
      <c r="AL47" s="716"/>
      <c r="AM47" s="681"/>
      <c r="AN47" s="681"/>
      <c r="AO47" s="681"/>
      <c r="AP47" s="681"/>
      <c r="AQ47" s="681"/>
      <c r="AR47" s="681"/>
      <c r="AS47" s="681"/>
      <c r="AT47" s="681"/>
      <c r="AU47" s="280"/>
      <c r="AV47" s="281"/>
      <c r="AW47" s="714"/>
      <c r="AX47" s="715"/>
      <c r="AY47" s="715"/>
      <c r="AZ47" s="715"/>
      <c r="BA47" s="716"/>
      <c r="BB47" s="681"/>
      <c r="BC47" s="681"/>
      <c r="BD47" s="681"/>
      <c r="BE47" s="681"/>
      <c r="BF47" s="681"/>
      <c r="BG47" s="681"/>
      <c r="BH47" s="681"/>
      <c r="BI47" s="681"/>
      <c r="BJ47" s="280"/>
      <c r="BK47" s="281"/>
      <c r="BL47" s="714"/>
      <c r="BM47" s="715"/>
      <c r="BN47" s="715"/>
      <c r="BO47" s="715"/>
      <c r="BP47" s="716"/>
      <c r="BQ47" s="724"/>
      <c r="BR47" s="725"/>
      <c r="BS47" s="725"/>
      <c r="BT47" s="725"/>
      <c r="BU47" s="725"/>
      <c r="BV47" s="725"/>
      <c r="BW47" s="725"/>
      <c r="BX47" s="726"/>
    </row>
    <row r="48" spans="2:76" s="256" customFormat="1" ht="5.5" customHeight="1" x14ac:dyDescent="0.2">
      <c r="B48" s="259"/>
      <c r="C48" s="259"/>
      <c r="D48" s="708" t="s">
        <v>1145</v>
      </c>
      <c r="E48" s="709"/>
      <c r="F48" s="709"/>
      <c r="G48" s="709"/>
      <c r="H48" s="710"/>
      <c r="I48" s="681"/>
      <c r="J48" s="717"/>
      <c r="K48" s="717"/>
      <c r="L48" s="717"/>
      <c r="M48" s="717"/>
      <c r="N48" s="717"/>
      <c r="O48" s="717"/>
      <c r="P48" s="717"/>
      <c r="Q48" s="266"/>
      <c r="R48" s="282"/>
      <c r="S48" s="708" t="s">
        <v>1145</v>
      </c>
      <c r="T48" s="709"/>
      <c r="U48" s="709"/>
      <c r="V48" s="709"/>
      <c r="W48" s="710"/>
      <c r="X48" s="681"/>
      <c r="Y48" s="717"/>
      <c r="Z48" s="717"/>
      <c r="AA48" s="717"/>
      <c r="AB48" s="717"/>
      <c r="AC48" s="717"/>
      <c r="AD48" s="717"/>
      <c r="AE48" s="717"/>
      <c r="AF48" s="280"/>
      <c r="AG48" s="281"/>
      <c r="AH48" s="708" t="s">
        <v>1145</v>
      </c>
      <c r="AI48" s="709"/>
      <c r="AJ48" s="709"/>
      <c r="AK48" s="709"/>
      <c r="AL48" s="710"/>
      <c r="AM48" s="681"/>
      <c r="AN48" s="717"/>
      <c r="AO48" s="717"/>
      <c r="AP48" s="717"/>
      <c r="AQ48" s="717"/>
      <c r="AR48" s="717"/>
      <c r="AS48" s="717"/>
      <c r="AT48" s="717"/>
      <c r="AU48" s="280"/>
      <c r="AV48" s="281"/>
      <c r="AW48" s="708" t="s">
        <v>1145</v>
      </c>
      <c r="AX48" s="709"/>
      <c r="AY48" s="709"/>
      <c r="AZ48" s="709"/>
      <c r="BA48" s="710"/>
      <c r="BB48" s="681"/>
      <c r="BC48" s="717"/>
      <c r="BD48" s="717"/>
      <c r="BE48" s="717"/>
      <c r="BF48" s="717"/>
      <c r="BG48" s="717"/>
      <c r="BH48" s="717"/>
      <c r="BI48" s="717"/>
      <c r="BJ48" s="280"/>
      <c r="BK48" s="281"/>
      <c r="BL48" s="708" t="s">
        <v>1145</v>
      </c>
      <c r="BM48" s="709"/>
      <c r="BN48" s="709"/>
      <c r="BO48" s="709"/>
      <c r="BP48" s="710"/>
      <c r="BQ48" s="718"/>
      <c r="BR48" s="719"/>
      <c r="BS48" s="719"/>
      <c r="BT48" s="719"/>
      <c r="BU48" s="719"/>
      <c r="BV48" s="719"/>
      <c r="BW48" s="719"/>
      <c r="BX48" s="720"/>
    </row>
    <row r="49" spans="2:76" s="256" customFormat="1" ht="5.5" customHeight="1" x14ac:dyDescent="0.2">
      <c r="B49" s="283"/>
      <c r="C49" s="266"/>
      <c r="D49" s="711"/>
      <c r="E49" s="712"/>
      <c r="F49" s="712"/>
      <c r="G49" s="712"/>
      <c r="H49" s="713"/>
      <c r="I49" s="717"/>
      <c r="J49" s="717"/>
      <c r="K49" s="717"/>
      <c r="L49" s="717"/>
      <c r="M49" s="717"/>
      <c r="N49" s="717"/>
      <c r="O49" s="717"/>
      <c r="P49" s="717"/>
      <c r="Q49" s="266"/>
      <c r="R49" s="282"/>
      <c r="S49" s="711"/>
      <c r="T49" s="712"/>
      <c r="U49" s="712"/>
      <c r="V49" s="712"/>
      <c r="W49" s="713"/>
      <c r="X49" s="717"/>
      <c r="Y49" s="717"/>
      <c r="Z49" s="717"/>
      <c r="AA49" s="717"/>
      <c r="AB49" s="717"/>
      <c r="AC49" s="717"/>
      <c r="AD49" s="717"/>
      <c r="AE49" s="717"/>
      <c r="AF49" s="280"/>
      <c r="AG49" s="281"/>
      <c r="AH49" s="711"/>
      <c r="AI49" s="712"/>
      <c r="AJ49" s="712"/>
      <c r="AK49" s="712"/>
      <c r="AL49" s="713"/>
      <c r="AM49" s="717"/>
      <c r="AN49" s="717"/>
      <c r="AO49" s="717"/>
      <c r="AP49" s="717"/>
      <c r="AQ49" s="717"/>
      <c r="AR49" s="717"/>
      <c r="AS49" s="717"/>
      <c r="AT49" s="717"/>
      <c r="AU49" s="280"/>
      <c r="AV49" s="281"/>
      <c r="AW49" s="711"/>
      <c r="AX49" s="712"/>
      <c r="AY49" s="712"/>
      <c r="AZ49" s="712"/>
      <c r="BA49" s="713"/>
      <c r="BB49" s="717"/>
      <c r="BC49" s="717"/>
      <c r="BD49" s="717"/>
      <c r="BE49" s="717"/>
      <c r="BF49" s="717"/>
      <c r="BG49" s="717"/>
      <c r="BH49" s="717"/>
      <c r="BI49" s="717"/>
      <c r="BJ49" s="280"/>
      <c r="BK49" s="281"/>
      <c r="BL49" s="711"/>
      <c r="BM49" s="712"/>
      <c r="BN49" s="712"/>
      <c r="BO49" s="712"/>
      <c r="BP49" s="713"/>
      <c r="BQ49" s="721"/>
      <c r="BR49" s="722"/>
      <c r="BS49" s="722"/>
      <c r="BT49" s="722"/>
      <c r="BU49" s="722"/>
      <c r="BV49" s="722"/>
      <c r="BW49" s="722"/>
      <c r="BX49" s="723"/>
    </row>
    <row r="50" spans="2:76" s="256" customFormat="1" ht="5.5" customHeight="1" x14ac:dyDescent="0.2">
      <c r="B50" s="283"/>
      <c r="C50" s="266"/>
      <c r="D50" s="711"/>
      <c r="E50" s="712"/>
      <c r="F50" s="712"/>
      <c r="G50" s="712"/>
      <c r="H50" s="713"/>
      <c r="I50" s="717"/>
      <c r="J50" s="717"/>
      <c r="K50" s="717"/>
      <c r="L50" s="717"/>
      <c r="M50" s="717"/>
      <c r="N50" s="717"/>
      <c r="O50" s="717"/>
      <c r="P50" s="717"/>
      <c r="Q50" s="266"/>
      <c r="R50" s="282"/>
      <c r="S50" s="711"/>
      <c r="T50" s="712"/>
      <c r="U50" s="712"/>
      <c r="V50" s="712"/>
      <c r="W50" s="713"/>
      <c r="X50" s="717"/>
      <c r="Y50" s="717"/>
      <c r="Z50" s="717"/>
      <c r="AA50" s="717"/>
      <c r="AB50" s="717"/>
      <c r="AC50" s="717"/>
      <c r="AD50" s="717"/>
      <c r="AE50" s="717"/>
      <c r="AG50" s="284"/>
      <c r="AH50" s="711"/>
      <c r="AI50" s="712"/>
      <c r="AJ50" s="712"/>
      <c r="AK50" s="712"/>
      <c r="AL50" s="713"/>
      <c r="AM50" s="717"/>
      <c r="AN50" s="717"/>
      <c r="AO50" s="717"/>
      <c r="AP50" s="717"/>
      <c r="AQ50" s="717"/>
      <c r="AR50" s="717"/>
      <c r="AS50" s="717"/>
      <c r="AT50" s="717"/>
      <c r="AV50" s="284"/>
      <c r="AW50" s="711"/>
      <c r="AX50" s="712"/>
      <c r="AY50" s="712"/>
      <c r="AZ50" s="712"/>
      <c r="BA50" s="713"/>
      <c r="BB50" s="717"/>
      <c r="BC50" s="717"/>
      <c r="BD50" s="717"/>
      <c r="BE50" s="717"/>
      <c r="BF50" s="717"/>
      <c r="BG50" s="717"/>
      <c r="BH50" s="717"/>
      <c r="BI50" s="717"/>
      <c r="BK50" s="284"/>
      <c r="BL50" s="711"/>
      <c r="BM50" s="712"/>
      <c r="BN50" s="712"/>
      <c r="BO50" s="712"/>
      <c r="BP50" s="713"/>
      <c r="BQ50" s="721"/>
      <c r="BR50" s="722"/>
      <c r="BS50" s="722"/>
      <c r="BT50" s="722"/>
      <c r="BU50" s="722"/>
      <c r="BV50" s="722"/>
      <c r="BW50" s="722"/>
      <c r="BX50" s="723"/>
    </row>
    <row r="51" spans="2:76" s="256" customFormat="1" ht="5.5" customHeight="1" x14ac:dyDescent="0.2">
      <c r="B51" s="265"/>
      <c r="C51" s="265"/>
      <c r="D51" s="714"/>
      <c r="E51" s="715"/>
      <c r="F51" s="715"/>
      <c r="G51" s="715"/>
      <c r="H51" s="716"/>
      <c r="I51" s="717"/>
      <c r="J51" s="717"/>
      <c r="K51" s="717"/>
      <c r="L51" s="717"/>
      <c r="M51" s="717"/>
      <c r="N51" s="717"/>
      <c r="O51" s="717"/>
      <c r="P51" s="717"/>
      <c r="Q51" s="265"/>
      <c r="R51" s="278"/>
      <c r="S51" s="714"/>
      <c r="T51" s="715"/>
      <c r="U51" s="715"/>
      <c r="V51" s="715"/>
      <c r="W51" s="716"/>
      <c r="X51" s="717"/>
      <c r="Y51" s="717"/>
      <c r="Z51" s="717"/>
      <c r="AA51" s="717"/>
      <c r="AB51" s="717"/>
      <c r="AC51" s="717"/>
      <c r="AD51" s="717"/>
      <c r="AE51" s="717"/>
      <c r="AG51" s="284"/>
      <c r="AH51" s="714"/>
      <c r="AI51" s="715"/>
      <c r="AJ51" s="715"/>
      <c r="AK51" s="715"/>
      <c r="AL51" s="716"/>
      <c r="AM51" s="717"/>
      <c r="AN51" s="717"/>
      <c r="AO51" s="717"/>
      <c r="AP51" s="717"/>
      <c r="AQ51" s="717"/>
      <c r="AR51" s="717"/>
      <c r="AS51" s="717"/>
      <c r="AT51" s="717"/>
      <c r="AV51" s="284"/>
      <c r="AW51" s="714"/>
      <c r="AX51" s="715"/>
      <c r="AY51" s="715"/>
      <c r="AZ51" s="715"/>
      <c r="BA51" s="716"/>
      <c r="BB51" s="717"/>
      <c r="BC51" s="717"/>
      <c r="BD51" s="717"/>
      <c r="BE51" s="717"/>
      <c r="BF51" s="717"/>
      <c r="BG51" s="717"/>
      <c r="BH51" s="717"/>
      <c r="BI51" s="717"/>
      <c r="BK51" s="284"/>
      <c r="BL51" s="714"/>
      <c r="BM51" s="715"/>
      <c r="BN51" s="715"/>
      <c r="BO51" s="715"/>
      <c r="BP51" s="716"/>
      <c r="BQ51" s="724"/>
      <c r="BR51" s="725"/>
      <c r="BS51" s="725"/>
      <c r="BT51" s="725"/>
      <c r="BU51" s="725"/>
      <c r="BV51" s="725"/>
      <c r="BW51" s="725"/>
      <c r="BX51" s="726"/>
    </row>
    <row r="52" spans="2:76" s="256" customFormat="1" ht="5.5" customHeight="1" x14ac:dyDescent="0.2">
      <c r="B52" s="265"/>
      <c r="C52" s="265"/>
      <c r="D52" s="708" t="s">
        <v>1119</v>
      </c>
      <c r="E52" s="709"/>
      <c r="F52" s="709"/>
      <c r="G52" s="709"/>
      <c r="H52" s="710"/>
      <c r="I52" s="681"/>
      <c r="J52" s="681"/>
      <c r="K52" s="681"/>
      <c r="L52" s="681"/>
      <c r="M52" s="681"/>
      <c r="N52" s="681"/>
      <c r="O52" s="681"/>
      <c r="P52" s="681"/>
      <c r="Q52" s="265"/>
      <c r="R52" s="278"/>
      <c r="S52" s="708" t="s">
        <v>1119</v>
      </c>
      <c r="T52" s="709"/>
      <c r="U52" s="709"/>
      <c r="V52" s="709"/>
      <c r="W52" s="710"/>
      <c r="X52" s="681"/>
      <c r="Y52" s="681"/>
      <c r="Z52" s="681"/>
      <c r="AA52" s="681"/>
      <c r="AB52" s="681"/>
      <c r="AC52" s="681"/>
      <c r="AD52" s="681"/>
      <c r="AE52" s="681"/>
      <c r="AF52" s="265"/>
      <c r="AG52" s="278"/>
      <c r="AH52" s="708" t="s">
        <v>1119</v>
      </c>
      <c r="AI52" s="709"/>
      <c r="AJ52" s="709"/>
      <c r="AK52" s="709"/>
      <c r="AL52" s="710"/>
      <c r="AM52" s="681"/>
      <c r="AN52" s="681"/>
      <c r="AO52" s="681"/>
      <c r="AP52" s="681"/>
      <c r="AQ52" s="681"/>
      <c r="AR52" s="681"/>
      <c r="AS52" s="681"/>
      <c r="AT52" s="681"/>
      <c r="AU52" s="265"/>
      <c r="AV52" s="278"/>
      <c r="AW52" s="708" t="s">
        <v>1119</v>
      </c>
      <c r="AX52" s="709"/>
      <c r="AY52" s="709"/>
      <c r="AZ52" s="709"/>
      <c r="BA52" s="710"/>
      <c r="BB52" s="681"/>
      <c r="BC52" s="681"/>
      <c r="BD52" s="681"/>
      <c r="BE52" s="681"/>
      <c r="BF52" s="681"/>
      <c r="BG52" s="681"/>
      <c r="BH52" s="681"/>
      <c r="BI52" s="681"/>
      <c r="BJ52" s="265"/>
      <c r="BK52" s="278"/>
      <c r="BL52" s="708" t="s">
        <v>1119</v>
      </c>
      <c r="BM52" s="709"/>
      <c r="BN52" s="709"/>
      <c r="BO52" s="709"/>
      <c r="BP52" s="710"/>
      <c r="BQ52" s="718"/>
      <c r="BR52" s="719"/>
      <c r="BS52" s="719"/>
      <c r="BT52" s="719"/>
      <c r="BU52" s="719"/>
      <c r="BV52" s="719"/>
      <c r="BW52" s="719"/>
      <c r="BX52" s="720"/>
    </row>
    <row r="53" spans="2:76" s="256" customFormat="1" ht="5.5" customHeight="1" x14ac:dyDescent="0.2">
      <c r="B53" s="265"/>
      <c r="C53" s="265"/>
      <c r="D53" s="711"/>
      <c r="E53" s="712"/>
      <c r="F53" s="712"/>
      <c r="G53" s="712"/>
      <c r="H53" s="713"/>
      <c r="I53" s="681"/>
      <c r="J53" s="681"/>
      <c r="K53" s="681"/>
      <c r="L53" s="681"/>
      <c r="M53" s="681"/>
      <c r="N53" s="681"/>
      <c r="O53" s="681"/>
      <c r="P53" s="681"/>
      <c r="Q53" s="265"/>
      <c r="R53" s="278"/>
      <c r="S53" s="711"/>
      <c r="T53" s="712"/>
      <c r="U53" s="712"/>
      <c r="V53" s="712"/>
      <c r="W53" s="713"/>
      <c r="X53" s="681"/>
      <c r="Y53" s="681"/>
      <c r="Z53" s="681"/>
      <c r="AA53" s="681"/>
      <c r="AB53" s="681"/>
      <c r="AC53" s="681"/>
      <c r="AD53" s="681"/>
      <c r="AE53" s="681"/>
      <c r="AF53" s="250"/>
      <c r="AG53" s="285"/>
      <c r="AH53" s="711"/>
      <c r="AI53" s="712"/>
      <c r="AJ53" s="712"/>
      <c r="AK53" s="712"/>
      <c r="AL53" s="713"/>
      <c r="AM53" s="681"/>
      <c r="AN53" s="681"/>
      <c r="AO53" s="681"/>
      <c r="AP53" s="681"/>
      <c r="AQ53" s="681"/>
      <c r="AR53" s="681"/>
      <c r="AS53" s="681"/>
      <c r="AT53" s="681"/>
      <c r="AU53" s="250"/>
      <c r="AV53" s="285"/>
      <c r="AW53" s="711"/>
      <c r="AX53" s="712"/>
      <c r="AY53" s="712"/>
      <c r="AZ53" s="712"/>
      <c r="BA53" s="713"/>
      <c r="BB53" s="681"/>
      <c r="BC53" s="681"/>
      <c r="BD53" s="681"/>
      <c r="BE53" s="681"/>
      <c r="BF53" s="681"/>
      <c r="BG53" s="681"/>
      <c r="BH53" s="681"/>
      <c r="BI53" s="681"/>
      <c r="BJ53" s="250"/>
      <c r="BK53" s="285"/>
      <c r="BL53" s="711"/>
      <c r="BM53" s="712"/>
      <c r="BN53" s="712"/>
      <c r="BO53" s="712"/>
      <c r="BP53" s="713"/>
      <c r="BQ53" s="721"/>
      <c r="BR53" s="722"/>
      <c r="BS53" s="722"/>
      <c r="BT53" s="722"/>
      <c r="BU53" s="722"/>
      <c r="BV53" s="722"/>
      <c r="BW53" s="722"/>
      <c r="BX53" s="723"/>
    </row>
    <row r="54" spans="2:76" s="256" customFormat="1" ht="5.5" customHeight="1" x14ac:dyDescent="0.2">
      <c r="B54" s="286"/>
      <c r="C54" s="286"/>
      <c r="D54" s="711"/>
      <c r="E54" s="712"/>
      <c r="F54" s="712"/>
      <c r="G54" s="712"/>
      <c r="H54" s="713"/>
      <c r="I54" s="681"/>
      <c r="J54" s="681"/>
      <c r="K54" s="681"/>
      <c r="L54" s="681"/>
      <c r="M54" s="681"/>
      <c r="N54" s="681"/>
      <c r="O54" s="681"/>
      <c r="P54" s="681"/>
      <c r="Q54" s="286"/>
      <c r="R54" s="287"/>
      <c r="S54" s="711"/>
      <c r="T54" s="712"/>
      <c r="U54" s="712"/>
      <c r="V54" s="712"/>
      <c r="W54" s="713"/>
      <c r="X54" s="681"/>
      <c r="Y54" s="681"/>
      <c r="Z54" s="681"/>
      <c r="AA54" s="681"/>
      <c r="AB54" s="681"/>
      <c r="AC54" s="681"/>
      <c r="AD54" s="681"/>
      <c r="AE54" s="681"/>
      <c r="AF54" s="260"/>
      <c r="AG54" s="277"/>
      <c r="AH54" s="711"/>
      <c r="AI54" s="712"/>
      <c r="AJ54" s="712"/>
      <c r="AK54" s="712"/>
      <c r="AL54" s="713"/>
      <c r="AM54" s="681"/>
      <c r="AN54" s="681"/>
      <c r="AO54" s="681"/>
      <c r="AP54" s="681"/>
      <c r="AQ54" s="681"/>
      <c r="AR54" s="681"/>
      <c r="AS54" s="681"/>
      <c r="AT54" s="681"/>
      <c r="AU54" s="260"/>
      <c r="AV54" s="277"/>
      <c r="AW54" s="711"/>
      <c r="AX54" s="712"/>
      <c r="AY54" s="712"/>
      <c r="AZ54" s="712"/>
      <c r="BA54" s="713"/>
      <c r="BB54" s="681"/>
      <c r="BC54" s="681"/>
      <c r="BD54" s="681"/>
      <c r="BE54" s="681"/>
      <c r="BF54" s="681"/>
      <c r="BG54" s="681"/>
      <c r="BH54" s="681"/>
      <c r="BI54" s="681"/>
      <c r="BJ54" s="260"/>
      <c r="BK54" s="277"/>
      <c r="BL54" s="711"/>
      <c r="BM54" s="712"/>
      <c r="BN54" s="712"/>
      <c r="BO54" s="712"/>
      <c r="BP54" s="713"/>
      <c r="BQ54" s="721"/>
      <c r="BR54" s="722"/>
      <c r="BS54" s="722"/>
      <c r="BT54" s="722"/>
      <c r="BU54" s="722"/>
      <c r="BV54" s="722"/>
      <c r="BW54" s="722"/>
      <c r="BX54" s="723"/>
    </row>
    <row r="55" spans="2:76" s="256" customFormat="1" ht="5.5" customHeight="1" x14ac:dyDescent="0.2">
      <c r="B55" s="286"/>
      <c r="C55" s="286"/>
      <c r="D55" s="714"/>
      <c r="E55" s="715"/>
      <c r="F55" s="715"/>
      <c r="G55" s="715"/>
      <c r="H55" s="716"/>
      <c r="I55" s="681"/>
      <c r="J55" s="681"/>
      <c r="K55" s="681"/>
      <c r="L55" s="681"/>
      <c r="M55" s="681"/>
      <c r="N55" s="681"/>
      <c r="O55" s="681"/>
      <c r="P55" s="681"/>
      <c r="Q55" s="286"/>
      <c r="R55" s="287"/>
      <c r="S55" s="714"/>
      <c r="T55" s="715"/>
      <c r="U55" s="715"/>
      <c r="V55" s="715"/>
      <c r="W55" s="716"/>
      <c r="X55" s="681"/>
      <c r="Y55" s="681"/>
      <c r="Z55" s="681"/>
      <c r="AA55" s="681"/>
      <c r="AB55" s="681"/>
      <c r="AC55" s="681"/>
      <c r="AD55" s="681"/>
      <c r="AE55" s="681"/>
      <c r="AF55" s="260"/>
      <c r="AG55" s="277"/>
      <c r="AH55" s="714"/>
      <c r="AI55" s="715"/>
      <c r="AJ55" s="715"/>
      <c r="AK55" s="715"/>
      <c r="AL55" s="716"/>
      <c r="AM55" s="681"/>
      <c r="AN55" s="681"/>
      <c r="AO55" s="681"/>
      <c r="AP55" s="681"/>
      <c r="AQ55" s="681"/>
      <c r="AR55" s="681"/>
      <c r="AS55" s="681"/>
      <c r="AT55" s="681"/>
      <c r="AU55" s="260"/>
      <c r="AV55" s="277"/>
      <c r="AW55" s="714"/>
      <c r="AX55" s="715"/>
      <c r="AY55" s="715"/>
      <c r="AZ55" s="715"/>
      <c r="BA55" s="716"/>
      <c r="BB55" s="681"/>
      <c r="BC55" s="681"/>
      <c r="BD55" s="681"/>
      <c r="BE55" s="681"/>
      <c r="BF55" s="681"/>
      <c r="BG55" s="681"/>
      <c r="BH55" s="681"/>
      <c r="BI55" s="681"/>
      <c r="BJ55" s="260"/>
      <c r="BK55" s="277"/>
      <c r="BL55" s="714"/>
      <c r="BM55" s="715"/>
      <c r="BN55" s="715"/>
      <c r="BO55" s="715"/>
      <c r="BP55" s="716"/>
      <c r="BQ55" s="724"/>
      <c r="BR55" s="725"/>
      <c r="BS55" s="725"/>
      <c r="BT55" s="725"/>
      <c r="BU55" s="725"/>
      <c r="BV55" s="725"/>
      <c r="BW55" s="725"/>
      <c r="BX55" s="726"/>
    </row>
    <row r="56" spans="2:76" s="256" customFormat="1" ht="5.5" customHeight="1" x14ac:dyDescent="0.2">
      <c r="B56" s="266"/>
      <c r="C56" s="266"/>
      <c r="D56" s="708" t="s">
        <v>1146</v>
      </c>
      <c r="E56" s="709"/>
      <c r="F56" s="709"/>
      <c r="G56" s="709"/>
      <c r="H56" s="710"/>
      <c r="I56" s="681"/>
      <c r="J56" s="717"/>
      <c r="K56" s="717"/>
      <c r="L56" s="717"/>
      <c r="M56" s="717"/>
      <c r="N56" s="717"/>
      <c r="O56" s="717"/>
      <c r="P56" s="717"/>
      <c r="Q56" s="266"/>
      <c r="R56" s="262"/>
      <c r="S56" s="708" t="s">
        <v>1146</v>
      </c>
      <c r="T56" s="709"/>
      <c r="U56" s="709"/>
      <c r="V56" s="709"/>
      <c r="W56" s="710"/>
      <c r="X56" s="681"/>
      <c r="Y56" s="717"/>
      <c r="Z56" s="717"/>
      <c r="AA56" s="717"/>
      <c r="AB56" s="717"/>
      <c r="AC56" s="717"/>
      <c r="AD56" s="717"/>
      <c r="AE56" s="717"/>
      <c r="AF56" s="258"/>
      <c r="AG56" s="288"/>
      <c r="AH56" s="708" t="s">
        <v>1146</v>
      </c>
      <c r="AI56" s="709"/>
      <c r="AJ56" s="709"/>
      <c r="AK56" s="709"/>
      <c r="AL56" s="710"/>
      <c r="AM56" s="681"/>
      <c r="AN56" s="717"/>
      <c r="AO56" s="717"/>
      <c r="AP56" s="717"/>
      <c r="AQ56" s="717"/>
      <c r="AR56" s="717"/>
      <c r="AS56" s="717"/>
      <c r="AT56" s="717"/>
      <c r="AU56" s="258"/>
      <c r="AV56" s="288"/>
      <c r="AW56" s="708" t="s">
        <v>1146</v>
      </c>
      <c r="AX56" s="709"/>
      <c r="AY56" s="709"/>
      <c r="AZ56" s="709"/>
      <c r="BA56" s="710"/>
      <c r="BB56" s="681"/>
      <c r="BC56" s="717"/>
      <c r="BD56" s="717"/>
      <c r="BE56" s="717"/>
      <c r="BF56" s="717"/>
      <c r="BG56" s="717"/>
      <c r="BH56" s="717"/>
      <c r="BI56" s="717"/>
      <c r="BJ56" s="258"/>
      <c r="BK56" s="288"/>
      <c r="BL56" s="708" t="s">
        <v>1146</v>
      </c>
      <c r="BM56" s="709"/>
      <c r="BN56" s="709"/>
      <c r="BO56" s="709"/>
      <c r="BP56" s="710"/>
      <c r="BQ56" s="718"/>
      <c r="BR56" s="719"/>
      <c r="BS56" s="719"/>
      <c r="BT56" s="719"/>
      <c r="BU56" s="719"/>
      <c r="BV56" s="719"/>
      <c r="BW56" s="719"/>
      <c r="BX56" s="720"/>
    </row>
    <row r="57" spans="2:76" s="256" customFormat="1" ht="5.5" customHeight="1" x14ac:dyDescent="0.2">
      <c r="B57" s="266"/>
      <c r="C57" s="266"/>
      <c r="D57" s="711"/>
      <c r="E57" s="712"/>
      <c r="F57" s="712"/>
      <c r="G57" s="712"/>
      <c r="H57" s="713"/>
      <c r="I57" s="717"/>
      <c r="J57" s="717"/>
      <c r="K57" s="717"/>
      <c r="L57" s="717"/>
      <c r="M57" s="717"/>
      <c r="N57" s="717"/>
      <c r="O57" s="717"/>
      <c r="P57" s="717"/>
      <c r="Q57" s="266"/>
      <c r="R57" s="262"/>
      <c r="S57" s="711"/>
      <c r="T57" s="712"/>
      <c r="U57" s="712"/>
      <c r="V57" s="712"/>
      <c r="W57" s="713"/>
      <c r="X57" s="717"/>
      <c r="Y57" s="717"/>
      <c r="Z57" s="717"/>
      <c r="AA57" s="717"/>
      <c r="AB57" s="717"/>
      <c r="AC57" s="717"/>
      <c r="AD57" s="717"/>
      <c r="AE57" s="717"/>
      <c r="AF57" s="258"/>
      <c r="AG57" s="288"/>
      <c r="AH57" s="711"/>
      <c r="AI57" s="712"/>
      <c r="AJ57" s="712"/>
      <c r="AK57" s="712"/>
      <c r="AL57" s="713"/>
      <c r="AM57" s="717"/>
      <c r="AN57" s="717"/>
      <c r="AO57" s="717"/>
      <c r="AP57" s="717"/>
      <c r="AQ57" s="717"/>
      <c r="AR57" s="717"/>
      <c r="AS57" s="717"/>
      <c r="AT57" s="717"/>
      <c r="AU57" s="258"/>
      <c r="AV57" s="288"/>
      <c r="AW57" s="711"/>
      <c r="AX57" s="712"/>
      <c r="AY57" s="712"/>
      <c r="AZ57" s="712"/>
      <c r="BA57" s="713"/>
      <c r="BB57" s="717"/>
      <c r="BC57" s="717"/>
      <c r="BD57" s="717"/>
      <c r="BE57" s="717"/>
      <c r="BF57" s="717"/>
      <c r="BG57" s="717"/>
      <c r="BH57" s="717"/>
      <c r="BI57" s="717"/>
      <c r="BJ57" s="258"/>
      <c r="BK57" s="288"/>
      <c r="BL57" s="711"/>
      <c r="BM57" s="712"/>
      <c r="BN57" s="712"/>
      <c r="BO57" s="712"/>
      <c r="BP57" s="713"/>
      <c r="BQ57" s="721"/>
      <c r="BR57" s="722"/>
      <c r="BS57" s="722"/>
      <c r="BT57" s="722"/>
      <c r="BU57" s="722"/>
      <c r="BV57" s="722"/>
      <c r="BW57" s="722"/>
      <c r="BX57" s="723"/>
    </row>
    <row r="58" spans="2:76" s="256" customFormat="1" ht="5.5" customHeight="1" x14ac:dyDescent="0.2">
      <c r="B58" s="266"/>
      <c r="C58" s="266"/>
      <c r="D58" s="711"/>
      <c r="E58" s="712"/>
      <c r="F58" s="712"/>
      <c r="G58" s="712"/>
      <c r="H58" s="713"/>
      <c r="I58" s="717"/>
      <c r="J58" s="717"/>
      <c r="K58" s="717"/>
      <c r="L58" s="717"/>
      <c r="M58" s="717"/>
      <c r="N58" s="717"/>
      <c r="O58" s="717"/>
      <c r="P58" s="717"/>
      <c r="Q58" s="266"/>
      <c r="R58" s="262"/>
      <c r="S58" s="711"/>
      <c r="T58" s="712"/>
      <c r="U58" s="712"/>
      <c r="V58" s="712"/>
      <c r="W58" s="713"/>
      <c r="X58" s="717"/>
      <c r="Y58" s="717"/>
      <c r="Z58" s="717"/>
      <c r="AA58" s="717"/>
      <c r="AB58" s="717"/>
      <c r="AC58" s="717"/>
      <c r="AD58" s="717"/>
      <c r="AE58" s="717"/>
      <c r="AF58" s="260"/>
      <c r="AG58" s="277"/>
      <c r="AH58" s="711"/>
      <c r="AI58" s="712"/>
      <c r="AJ58" s="712"/>
      <c r="AK58" s="712"/>
      <c r="AL58" s="713"/>
      <c r="AM58" s="717"/>
      <c r="AN58" s="717"/>
      <c r="AO58" s="717"/>
      <c r="AP58" s="717"/>
      <c r="AQ58" s="717"/>
      <c r="AR58" s="717"/>
      <c r="AS58" s="717"/>
      <c r="AT58" s="717"/>
      <c r="AU58" s="260"/>
      <c r="AV58" s="277"/>
      <c r="AW58" s="711"/>
      <c r="AX58" s="712"/>
      <c r="AY58" s="712"/>
      <c r="AZ58" s="712"/>
      <c r="BA58" s="713"/>
      <c r="BB58" s="717"/>
      <c r="BC58" s="717"/>
      <c r="BD58" s="717"/>
      <c r="BE58" s="717"/>
      <c r="BF58" s="717"/>
      <c r="BG58" s="717"/>
      <c r="BH58" s="717"/>
      <c r="BI58" s="717"/>
      <c r="BJ58" s="260"/>
      <c r="BK58" s="277"/>
      <c r="BL58" s="711"/>
      <c r="BM58" s="712"/>
      <c r="BN58" s="712"/>
      <c r="BO58" s="712"/>
      <c r="BP58" s="713"/>
      <c r="BQ58" s="721"/>
      <c r="BR58" s="722"/>
      <c r="BS58" s="722"/>
      <c r="BT58" s="722"/>
      <c r="BU58" s="722"/>
      <c r="BV58" s="722"/>
      <c r="BW58" s="722"/>
      <c r="BX58" s="723"/>
    </row>
    <row r="59" spans="2:76" s="256" customFormat="1" ht="5.5" customHeight="1" x14ac:dyDescent="0.2">
      <c r="D59" s="714"/>
      <c r="E59" s="715"/>
      <c r="F59" s="715"/>
      <c r="G59" s="715"/>
      <c r="H59" s="716"/>
      <c r="I59" s="717"/>
      <c r="J59" s="717"/>
      <c r="K59" s="717"/>
      <c r="L59" s="717"/>
      <c r="M59" s="717"/>
      <c r="N59" s="717"/>
      <c r="O59" s="717"/>
      <c r="P59" s="717"/>
      <c r="Q59" s="266"/>
      <c r="R59" s="262"/>
      <c r="S59" s="714"/>
      <c r="T59" s="715"/>
      <c r="U59" s="715"/>
      <c r="V59" s="715"/>
      <c r="W59" s="716"/>
      <c r="X59" s="717"/>
      <c r="Y59" s="717"/>
      <c r="Z59" s="717"/>
      <c r="AA59" s="717"/>
      <c r="AB59" s="717"/>
      <c r="AC59" s="717"/>
      <c r="AD59" s="717"/>
      <c r="AE59" s="717"/>
      <c r="AF59" s="260"/>
      <c r="AG59" s="277"/>
      <c r="AH59" s="714"/>
      <c r="AI59" s="715"/>
      <c r="AJ59" s="715"/>
      <c r="AK59" s="715"/>
      <c r="AL59" s="716"/>
      <c r="AM59" s="717"/>
      <c r="AN59" s="717"/>
      <c r="AO59" s="717"/>
      <c r="AP59" s="717"/>
      <c r="AQ59" s="717"/>
      <c r="AR59" s="717"/>
      <c r="AS59" s="717"/>
      <c r="AT59" s="717"/>
      <c r="AU59" s="260"/>
      <c r="AV59" s="277"/>
      <c r="AW59" s="714"/>
      <c r="AX59" s="715"/>
      <c r="AY59" s="715"/>
      <c r="AZ59" s="715"/>
      <c r="BA59" s="716"/>
      <c r="BB59" s="717"/>
      <c r="BC59" s="717"/>
      <c r="BD59" s="717"/>
      <c r="BE59" s="717"/>
      <c r="BF59" s="717"/>
      <c r="BG59" s="717"/>
      <c r="BH59" s="717"/>
      <c r="BI59" s="717"/>
      <c r="BJ59" s="260"/>
      <c r="BK59" s="277"/>
      <c r="BL59" s="714"/>
      <c r="BM59" s="715"/>
      <c r="BN59" s="715"/>
      <c r="BO59" s="715"/>
      <c r="BP59" s="716"/>
      <c r="BQ59" s="724"/>
      <c r="BR59" s="725"/>
      <c r="BS59" s="725"/>
      <c r="BT59" s="725"/>
      <c r="BU59" s="725"/>
      <c r="BV59" s="725"/>
      <c r="BW59" s="725"/>
      <c r="BX59" s="726"/>
    </row>
    <row r="60" spans="2:76" s="256" customFormat="1" ht="5.5" customHeight="1" x14ac:dyDescent="0.2">
      <c r="D60" s="708" t="s">
        <v>1119</v>
      </c>
      <c r="E60" s="709"/>
      <c r="F60" s="709"/>
      <c r="G60" s="709"/>
      <c r="H60" s="710"/>
      <c r="I60" s="681"/>
      <c r="J60" s="681"/>
      <c r="K60" s="681"/>
      <c r="L60" s="681"/>
      <c r="M60" s="681"/>
      <c r="N60" s="681"/>
      <c r="O60" s="681"/>
      <c r="P60" s="681"/>
      <c r="Q60" s="266"/>
      <c r="R60" s="262"/>
      <c r="S60" s="708" t="s">
        <v>1119</v>
      </c>
      <c r="T60" s="709"/>
      <c r="U60" s="709"/>
      <c r="V60" s="709"/>
      <c r="W60" s="710"/>
      <c r="X60" s="681"/>
      <c r="Y60" s="681"/>
      <c r="Z60" s="681"/>
      <c r="AA60" s="681"/>
      <c r="AB60" s="681"/>
      <c r="AC60" s="681"/>
      <c r="AD60" s="681"/>
      <c r="AE60" s="681"/>
      <c r="AF60" s="260"/>
      <c r="AG60" s="277"/>
      <c r="AH60" s="708" t="s">
        <v>1119</v>
      </c>
      <c r="AI60" s="709"/>
      <c r="AJ60" s="709"/>
      <c r="AK60" s="709"/>
      <c r="AL60" s="710"/>
      <c r="AM60" s="681"/>
      <c r="AN60" s="681"/>
      <c r="AO60" s="681"/>
      <c r="AP60" s="681"/>
      <c r="AQ60" s="681"/>
      <c r="AR60" s="681"/>
      <c r="AS60" s="681"/>
      <c r="AT60" s="681"/>
      <c r="AU60" s="260"/>
      <c r="AV60" s="277"/>
      <c r="AW60" s="708" t="s">
        <v>1119</v>
      </c>
      <c r="AX60" s="709"/>
      <c r="AY60" s="709"/>
      <c r="AZ60" s="709"/>
      <c r="BA60" s="710"/>
      <c r="BB60" s="681"/>
      <c r="BC60" s="681"/>
      <c r="BD60" s="681"/>
      <c r="BE60" s="681"/>
      <c r="BF60" s="681"/>
      <c r="BG60" s="681"/>
      <c r="BH60" s="681"/>
      <c r="BI60" s="681"/>
      <c r="BJ60" s="260"/>
      <c r="BK60" s="277"/>
      <c r="BL60" s="708" t="s">
        <v>1119</v>
      </c>
      <c r="BM60" s="709"/>
      <c r="BN60" s="709"/>
      <c r="BO60" s="709"/>
      <c r="BP60" s="710"/>
      <c r="BQ60" s="718"/>
      <c r="BR60" s="719"/>
      <c r="BS60" s="719"/>
      <c r="BT60" s="719"/>
      <c r="BU60" s="719"/>
      <c r="BV60" s="719"/>
      <c r="BW60" s="719"/>
      <c r="BX60" s="720"/>
    </row>
    <row r="61" spans="2:76" s="256" customFormat="1" ht="5.5" customHeight="1" x14ac:dyDescent="0.2">
      <c r="D61" s="711"/>
      <c r="E61" s="712"/>
      <c r="F61" s="712"/>
      <c r="G61" s="712"/>
      <c r="H61" s="713"/>
      <c r="I61" s="681"/>
      <c r="J61" s="681"/>
      <c r="K61" s="681"/>
      <c r="L61" s="681"/>
      <c r="M61" s="681"/>
      <c r="N61" s="681"/>
      <c r="O61" s="681"/>
      <c r="P61" s="681"/>
      <c r="Q61" s="266"/>
      <c r="R61" s="262"/>
      <c r="S61" s="711"/>
      <c r="T61" s="712"/>
      <c r="U61" s="712"/>
      <c r="V61" s="712"/>
      <c r="W61" s="713"/>
      <c r="X61" s="681"/>
      <c r="Y61" s="681"/>
      <c r="Z61" s="681"/>
      <c r="AA61" s="681"/>
      <c r="AB61" s="681"/>
      <c r="AC61" s="681"/>
      <c r="AD61" s="681"/>
      <c r="AE61" s="681"/>
      <c r="AF61" s="260"/>
      <c r="AG61" s="277"/>
      <c r="AH61" s="711"/>
      <c r="AI61" s="712"/>
      <c r="AJ61" s="712"/>
      <c r="AK61" s="712"/>
      <c r="AL61" s="713"/>
      <c r="AM61" s="681"/>
      <c r="AN61" s="681"/>
      <c r="AO61" s="681"/>
      <c r="AP61" s="681"/>
      <c r="AQ61" s="681"/>
      <c r="AR61" s="681"/>
      <c r="AS61" s="681"/>
      <c r="AT61" s="681"/>
      <c r="AU61" s="260"/>
      <c r="AV61" s="277"/>
      <c r="AW61" s="711"/>
      <c r="AX61" s="712"/>
      <c r="AY61" s="712"/>
      <c r="AZ61" s="712"/>
      <c r="BA61" s="713"/>
      <c r="BB61" s="681"/>
      <c r="BC61" s="681"/>
      <c r="BD61" s="681"/>
      <c r="BE61" s="681"/>
      <c r="BF61" s="681"/>
      <c r="BG61" s="681"/>
      <c r="BH61" s="681"/>
      <c r="BI61" s="681"/>
      <c r="BJ61" s="260"/>
      <c r="BK61" s="277"/>
      <c r="BL61" s="711"/>
      <c r="BM61" s="712"/>
      <c r="BN61" s="712"/>
      <c r="BO61" s="712"/>
      <c r="BP61" s="713"/>
      <c r="BQ61" s="721"/>
      <c r="BR61" s="722"/>
      <c r="BS61" s="722"/>
      <c r="BT61" s="722"/>
      <c r="BU61" s="722"/>
      <c r="BV61" s="722"/>
      <c r="BW61" s="722"/>
      <c r="BX61" s="723"/>
    </row>
    <row r="62" spans="2:76" s="256" customFormat="1" ht="5.5" customHeight="1" x14ac:dyDescent="0.2">
      <c r="D62" s="711"/>
      <c r="E62" s="712"/>
      <c r="F62" s="712"/>
      <c r="G62" s="712"/>
      <c r="H62" s="713"/>
      <c r="I62" s="681"/>
      <c r="J62" s="681"/>
      <c r="K62" s="681"/>
      <c r="L62" s="681"/>
      <c r="M62" s="681"/>
      <c r="N62" s="681"/>
      <c r="O62" s="681"/>
      <c r="P62" s="681"/>
      <c r="Q62" s="266"/>
      <c r="R62" s="262"/>
      <c r="S62" s="711"/>
      <c r="T62" s="712"/>
      <c r="U62" s="712"/>
      <c r="V62" s="712"/>
      <c r="W62" s="713"/>
      <c r="X62" s="681"/>
      <c r="Y62" s="681"/>
      <c r="Z62" s="681"/>
      <c r="AA62" s="681"/>
      <c r="AB62" s="681"/>
      <c r="AC62" s="681"/>
      <c r="AD62" s="681"/>
      <c r="AE62" s="681"/>
      <c r="AF62" s="258"/>
      <c r="AG62" s="288"/>
      <c r="AH62" s="711"/>
      <c r="AI62" s="712"/>
      <c r="AJ62" s="712"/>
      <c r="AK62" s="712"/>
      <c r="AL62" s="713"/>
      <c r="AM62" s="681"/>
      <c r="AN62" s="681"/>
      <c r="AO62" s="681"/>
      <c r="AP62" s="681"/>
      <c r="AQ62" s="681"/>
      <c r="AR62" s="681"/>
      <c r="AS62" s="681"/>
      <c r="AT62" s="681"/>
      <c r="AU62" s="258"/>
      <c r="AV62" s="288"/>
      <c r="AW62" s="711"/>
      <c r="AX62" s="712"/>
      <c r="AY62" s="712"/>
      <c r="AZ62" s="712"/>
      <c r="BA62" s="713"/>
      <c r="BB62" s="681"/>
      <c r="BC62" s="681"/>
      <c r="BD62" s="681"/>
      <c r="BE62" s="681"/>
      <c r="BF62" s="681"/>
      <c r="BG62" s="681"/>
      <c r="BH62" s="681"/>
      <c r="BI62" s="681"/>
      <c r="BJ62" s="258"/>
      <c r="BK62" s="288"/>
      <c r="BL62" s="711"/>
      <c r="BM62" s="712"/>
      <c r="BN62" s="712"/>
      <c r="BO62" s="712"/>
      <c r="BP62" s="713"/>
      <c r="BQ62" s="721"/>
      <c r="BR62" s="722"/>
      <c r="BS62" s="722"/>
      <c r="BT62" s="722"/>
      <c r="BU62" s="722"/>
      <c r="BV62" s="722"/>
      <c r="BW62" s="722"/>
      <c r="BX62" s="723"/>
    </row>
    <row r="63" spans="2:76" s="256" customFormat="1" ht="5.5" customHeight="1" x14ac:dyDescent="0.2">
      <c r="D63" s="714"/>
      <c r="E63" s="715"/>
      <c r="F63" s="715"/>
      <c r="G63" s="715"/>
      <c r="H63" s="716"/>
      <c r="I63" s="681"/>
      <c r="J63" s="681"/>
      <c r="K63" s="681"/>
      <c r="L63" s="681"/>
      <c r="M63" s="681"/>
      <c r="N63" s="681"/>
      <c r="O63" s="681"/>
      <c r="P63" s="681"/>
      <c r="Q63" s="266"/>
      <c r="R63" s="262"/>
      <c r="S63" s="714"/>
      <c r="T63" s="715"/>
      <c r="U63" s="715"/>
      <c r="V63" s="715"/>
      <c r="W63" s="716"/>
      <c r="X63" s="681"/>
      <c r="Y63" s="681"/>
      <c r="Z63" s="681"/>
      <c r="AA63" s="681"/>
      <c r="AB63" s="681"/>
      <c r="AC63" s="681"/>
      <c r="AD63" s="681"/>
      <c r="AE63" s="681"/>
      <c r="AF63" s="258"/>
      <c r="AG63" s="288"/>
      <c r="AH63" s="714"/>
      <c r="AI63" s="715"/>
      <c r="AJ63" s="715"/>
      <c r="AK63" s="715"/>
      <c r="AL63" s="716"/>
      <c r="AM63" s="681"/>
      <c r="AN63" s="681"/>
      <c r="AO63" s="681"/>
      <c r="AP63" s="681"/>
      <c r="AQ63" s="681"/>
      <c r="AR63" s="681"/>
      <c r="AS63" s="681"/>
      <c r="AT63" s="681"/>
      <c r="AU63" s="258"/>
      <c r="AV63" s="288"/>
      <c r="AW63" s="714"/>
      <c r="AX63" s="715"/>
      <c r="AY63" s="715"/>
      <c r="AZ63" s="715"/>
      <c r="BA63" s="716"/>
      <c r="BB63" s="681"/>
      <c r="BC63" s="681"/>
      <c r="BD63" s="681"/>
      <c r="BE63" s="681"/>
      <c r="BF63" s="681"/>
      <c r="BG63" s="681"/>
      <c r="BH63" s="681"/>
      <c r="BI63" s="681"/>
      <c r="BJ63" s="258"/>
      <c r="BK63" s="288"/>
      <c r="BL63" s="714"/>
      <c r="BM63" s="715"/>
      <c r="BN63" s="715"/>
      <c r="BO63" s="715"/>
      <c r="BP63" s="716"/>
      <c r="BQ63" s="724"/>
      <c r="BR63" s="725"/>
      <c r="BS63" s="725"/>
      <c r="BT63" s="725"/>
      <c r="BU63" s="725"/>
      <c r="BV63" s="725"/>
      <c r="BW63" s="725"/>
      <c r="BX63" s="726"/>
    </row>
    <row r="64" spans="2:76" s="256" customFormat="1" ht="5.5" customHeight="1" x14ac:dyDescent="0.2">
      <c r="B64" s="266"/>
      <c r="C64" s="266"/>
      <c r="D64" s="266"/>
      <c r="E64" s="266"/>
      <c r="F64" s="266"/>
      <c r="G64" s="266"/>
      <c r="H64" s="266"/>
      <c r="I64" s="266"/>
      <c r="K64" s="289"/>
      <c r="L64" s="290"/>
      <c r="M64" s="290"/>
      <c r="N64" s="257"/>
      <c r="O64" s="291"/>
      <c r="P64" s="259"/>
      <c r="Q64" s="259"/>
      <c r="R64" s="292"/>
      <c r="S64" s="259"/>
      <c r="T64" s="259"/>
      <c r="U64" s="259"/>
      <c r="V64" s="257"/>
      <c r="W64" s="257"/>
      <c r="X64" s="261"/>
      <c r="Z64" s="262"/>
      <c r="AA64" s="263"/>
      <c r="AB64" s="263"/>
      <c r="AC64" s="263"/>
      <c r="AD64" s="263"/>
      <c r="AE64" s="258"/>
      <c r="AF64" s="258"/>
      <c r="AG64" s="288"/>
      <c r="AH64" s="258"/>
      <c r="AI64" s="258"/>
      <c r="AJ64" s="258"/>
      <c r="AL64" s="261"/>
      <c r="AN64" s="293"/>
      <c r="AO64" s="265"/>
      <c r="AP64" s="265"/>
      <c r="AQ64" s="265"/>
      <c r="AR64" s="265"/>
      <c r="AS64" s="258"/>
      <c r="AT64" s="258"/>
      <c r="AU64" s="258"/>
      <c r="AV64" s="288"/>
      <c r="AW64" s="258"/>
      <c r="AX64" s="258"/>
      <c r="AY64" s="258"/>
      <c r="BA64" s="261"/>
      <c r="BC64" s="293"/>
      <c r="BD64" s="265"/>
      <c r="BE64" s="265"/>
      <c r="BF64" s="265"/>
      <c r="BG64" s="265"/>
      <c r="BH64" s="258"/>
      <c r="BI64" s="258"/>
      <c r="BJ64" s="258"/>
      <c r="BK64" s="288"/>
      <c r="BL64" s="258"/>
      <c r="BM64" s="258"/>
      <c r="BN64" s="258"/>
      <c r="BP64" s="261"/>
      <c r="BR64" s="293"/>
      <c r="BS64" s="265"/>
      <c r="BT64" s="265"/>
      <c r="BU64" s="265"/>
      <c r="BV64" s="265"/>
      <c r="BW64" s="258"/>
      <c r="BX64" s="258"/>
    </row>
    <row r="65" spans="2:76" s="256" customFormat="1" ht="5.5" customHeight="1" x14ac:dyDescent="0.2">
      <c r="B65" s="266"/>
      <c r="C65" s="266"/>
      <c r="D65" s="266"/>
      <c r="E65" s="266"/>
      <c r="F65" s="266"/>
      <c r="G65" s="266"/>
      <c r="H65" s="266"/>
      <c r="I65" s="266"/>
      <c r="K65" s="289"/>
      <c r="L65" s="290"/>
      <c r="M65" s="290"/>
      <c r="N65" s="257"/>
      <c r="O65" s="291"/>
      <c r="P65" s="259"/>
      <c r="Q65" s="259"/>
      <c r="R65" s="292"/>
      <c r="S65" s="259"/>
      <c r="T65" s="259"/>
      <c r="U65" s="259"/>
      <c r="V65" s="257"/>
      <c r="W65" s="257"/>
      <c r="X65" s="261"/>
      <c r="Z65" s="262"/>
      <c r="AA65" s="263"/>
      <c r="AB65" s="263"/>
      <c r="AC65" s="263"/>
      <c r="AD65" s="263"/>
      <c r="AE65" s="258"/>
      <c r="AF65" s="258"/>
      <c r="AG65" s="288"/>
      <c r="AH65" s="258"/>
      <c r="AI65" s="258"/>
      <c r="AJ65" s="258"/>
      <c r="AL65" s="261"/>
      <c r="AN65" s="293"/>
      <c r="AO65" s="265"/>
      <c r="AP65" s="265"/>
      <c r="AQ65" s="265"/>
      <c r="AR65" s="265"/>
      <c r="AS65" s="258"/>
      <c r="AT65" s="258"/>
      <c r="AU65" s="258"/>
      <c r="AV65" s="288"/>
      <c r="AW65" s="258"/>
      <c r="AX65" s="258"/>
      <c r="AY65" s="258"/>
      <c r="BA65" s="261"/>
      <c r="BC65" s="293"/>
      <c r="BD65" s="265"/>
      <c r="BE65" s="265"/>
      <c r="BF65" s="265"/>
      <c r="BG65" s="265"/>
      <c r="BH65" s="258"/>
      <c r="BI65" s="258"/>
      <c r="BJ65" s="258"/>
      <c r="BK65" s="288"/>
      <c r="BL65" s="258"/>
      <c r="BM65" s="258"/>
      <c r="BN65" s="258"/>
      <c r="BP65" s="261"/>
      <c r="BR65" s="293"/>
      <c r="BS65" s="265"/>
      <c r="BT65" s="265"/>
      <c r="BU65" s="265"/>
      <c r="BV65" s="265"/>
      <c r="BW65" s="258"/>
      <c r="BX65" s="258"/>
    </row>
    <row r="66" spans="2:76" s="256" customFormat="1" ht="5.5" customHeight="1" x14ac:dyDescent="0.2">
      <c r="B66" s="266"/>
      <c r="C66" s="266"/>
      <c r="D66" s="266"/>
      <c r="E66" s="266"/>
      <c r="F66" s="266"/>
      <c r="G66" s="266"/>
      <c r="H66" s="266"/>
      <c r="I66" s="266"/>
      <c r="K66" s="294"/>
      <c r="L66" s="295"/>
      <c r="M66" s="295"/>
      <c r="N66" s="295"/>
      <c r="O66" s="296"/>
      <c r="P66" s="297"/>
      <c r="Q66" s="297"/>
      <c r="R66" s="298"/>
      <c r="S66" s="297"/>
      <c r="T66" s="297"/>
      <c r="U66" s="297"/>
      <c r="V66" s="295"/>
      <c r="W66" s="295"/>
      <c r="X66" s="299"/>
      <c r="Y66" s="304"/>
      <c r="Z66" s="300"/>
      <c r="AA66" s="301"/>
      <c r="AB66" s="301"/>
      <c r="AC66" s="301"/>
      <c r="AD66" s="301"/>
      <c r="AE66" s="302"/>
      <c r="AF66" s="302"/>
      <c r="AG66" s="303"/>
      <c r="AH66" s="302"/>
      <c r="AI66" s="302"/>
      <c r="AJ66" s="302"/>
      <c r="AK66" s="304"/>
      <c r="AL66" s="299"/>
      <c r="AM66" s="304"/>
      <c r="AN66" s="305"/>
      <c r="AO66" s="646"/>
      <c r="AP66" s="646"/>
      <c r="AQ66" s="646"/>
      <c r="AR66" s="646"/>
      <c r="AS66" s="302"/>
      <c r="AT66" s="302"/>
      <c r="AU66" s="302"/>
      <c r="AV66" s="303"/>
      <c r="AW66" s="302"/>
      <c r="AX66" s="302"/>
      <c r="AY66" s="302"/>
      <c r="AZ66" s="304"/>
      <c r="BA66" s="299"/>
      <c r="BB66" s="304"/>
      <c r="BC66" s="305"/>
      <c r="BD66" s="646"/>
      <c r="BE66" s="646"/>
      <c r="BF66" s="646"/>
      <c r="BG66" s="646"/>
      <c r="BH66" s="302"/>
      <c r="BI66" s="302"/>
      <c r="BJ66" s="302"/>
      <c r="BK66" s="303"/>
      <c r="BL66" s="302"/>
      <c r="BM66" s="302"/>
      <c r="BN66" s="302"/>
      <c r="BO66" s="304"/>
      <c r="BP66" s="299"/>
      <c r="BQ66" s="304"/>
      <c r="BR66" s="305"/>
      <c r="BS66" s="265"/>
      <c r="BT66" s="265"/>
      <c r="BU66" s="265"/>
      <c r="BV66" s="265"/>
      <c r="BW66" s="258"/>
      <c r="BX66" s="258"/>
    </row>
    <row r="67" spans="2:76" s="256" customFormat="1" ht="5.5" customHeight="1" x14ac:dyDescent="0.2">
      <c r="B67" s="266"/>
      <c r="C67" s="266"/>
      <c r="D67" s="320"/>
      <c r="E67" s="320"/>
      <c r="F67" s="266"/>
      <c r="G67" s="266"/>
      <c r="H67" s="266"/>
      <c r="I67" s="266"/>
      <c r="K67" s="267"/>
      <c r="L67" s="268"/>
      <c r="M67" s="268"/>
      <c r="N67" s="268"/>
      <c r="O67" s="269"/>
      <c r="P67" s="270"/>
      <c r="Q67" s="270"/>
      <c r="R67" s="271"/>
      <c r="S67" s="321"/>
      <c r="T67" s="321"/>
      <c r="U67" s="270"/>
      <c r="V67" s="268"/>
      <c r="W67" s="268"/>
      <c r="X67" s="272"/>
      <c r="Y67" s="269"/>
      <c r="Z67" s="273"/>
      <c r="AA67" s="274"/>
      <c r="AB67" s="274"/>
      <c r="AC67" s="274"/>
      <c r="AD67" s="274"/>
      <c r="AE67" s="268"/>
      <c r="AF67" s="268"/>
      <c r="AG67" s="267"/>
      <c r="AH67" s="321"/>
      <c r="AI67" s="321"/>
      <c r="AJ67" s="268"/>
      <c r="AK67" s="269"/>
      <c r="AL67" s="272"/>
      <c r="AM67" s="269"/>
      <c r="AN67" s="275"/>
      <c r="AO67" s="274"/>
      <c r="AP67" s="274"/>
      <c r="AQ67" s="274"/>
      <c r="AR67" s="274"/>
      <c r="AS67" s="270"/>
      <c r="AT67" s="270"/>
      <c r="AU67" s="270"/>
      <c r="AV67" s="267"/>
      <c r="AW67" s="321"/>
      <c r="AX67" s="321"/>
      <c r="AY67" s="268"/>
      <c r="AZ67" s="269"/>
      <c r="BA67" s="272"/>
      <c r="BB67" s="269"/>
      <c r="BC67" s="275"/>
      <c r="BD67" s="274"/>
      <c r="BE67" s="274"/>
      <c r="BF67" s="274"/>
      <c r="BG67" s="274"/>
      <c r="BH67" s="270"/>
      <c r="BI67" s="270"/>
      <c r="BJ67" s="270"/>
      <c r="BK67" s="267"/>
      <c r="BL67" s="321"/>
      <c r="BM67" s="321"/>
      <c r="BN67" s="268"/>
      <c r="BO67" s="269"/>
      <c r="BP67" s="272"/>
      <c r="BQ67" s="269"/>
      <c r="BR67" s="275"/>
      <c r="BS67" s="265"/>
      <c r="BT67" s="265"/>
      <c r="BU67" s="265"/>
      <c r="BV67" s="265"/>
      <c r="BW67" s="260"/>
      <c r="BX67" s="260"/>
    </row>
    <row r="68" spans="2:76" s="256" customFormat="1" ht="5.5" customHeight="1" x14ac:dyDescent="0.2">
      <c r="B68" s="266"/>
      <c r="C68" s="266"/>
      <c r="D68" s="320"/>
      <c r="E68" s="320"/>
      <c r="F68" s="266"/>
      <c r="G68" s="266"/>
      <c r="H68" s="266"/>
      <c r="I68" s="266"/>
      <c r="K68" s="276"/>
      <c r="L68" s="257"/>
      <c r="M68" s="257"/>
      <c r="N68" s="257"/>
      <c r="P68" s="260"/>
      <c r="Q68" s="260"/>
      <c r="R68" s="277"/>
      <c r="S68" s="320"/>
      <c r="T68" s="320"/>
      <c r="U68" s="260"/>
      <c r="V68" s="257"/>
      <c r="W68" s="257"/>
      <c r="X68" s="261"/>
      <c r="Z68" s="278"/>
      <c r="AA68" s="265"/>
      <c r="AB68" s="265"/>
      <c r="AC68" s="265"/>
      <c r="AD68" s="265"/>
      <c r="AE68" s="257"/>
      <c r="AF68" s="257"/>
      <c r="AG68" s="276"/>
      <c r="AH68" s="320"/>
      <c r="AI68" s="320"/>
      <c r="AJ68" s="257"/>
      <c r="AL68" s="261"/>
      <c r="AN68" s="279"/>
      <c r="AO68" s="265"/>
      <c r="AP68" s="265"/>
      <c r="AQ68" s="265"/>
      <c r="AR68" s="265"/>
      <c r="AS68" s="260"/>
      <c r="AT68" s="260"/>
      <c r="AU68" s="260"/>
      <c r="AV68" s="276"/>
      <c r="AW68" s="320"/>
      <c r="AX68" s="320"/>
      <c r="AY68" s="257"/>
      <c r="BA68" s="261"/>
      <c r="BC68" s="279"/>
      <c r="BD68" s="265"/>
      <c r="BE68" s="265"/>
      <c r="BF68" s="265"/>
      <c r="BG68" s="265"/>
      <c r="BH68" s="260"/>
      <c r="BI68" s="260"/>
      <c r="BJ68" s="260"/>
      <c r="BK68" s="276"/>
      <c r="BL68" s="320"/>
      <c r="BM68" s="320"/>
      <c r="BN68" s="257"/>
      <c r="BP68" s="261"/>
      <c r="BR68" s="279"/>
      <c r="BS68" s="265"/>
      <c r="BT68" s="265"/>
      <c r="BU68" s="265"/>
      <c r="BV68" s="265"/>
      <c r="BW68" s="260"/>
      <c r="BX68" s="260"/>
    </row>
    <row r="69" spans="2:76" s="256" customFormat="1" ht="5.5" customHeight="1" x14ac:dyDescent="0.2">
      <c r="B69" s="266"/>
      <c r="C69" s="266"/>
      <c r="D69" s="320"/>
      <c r="E69" s="320"/>
      <c r="F69" s="266"/>
      <c r="G69" s="266"/>
      <c r="H69" s="266"/>
      <c r="I69" s="266"/>
      <c r="K69" s="276"/>
      <c r="L69" s="257"/>
      <c r="M69" s="257"/>
      <c r="N69" s="257"/>
      <c r="P69" s="260"/>
      <c r="Q69" s="260"/>
      <c r="R69" s="277"/>
      <c r="S69" s="320"/>
      <c r="T69" s="320"/>
      <c r="U69" s="260"/>
      <c r="V69" s="257"/>
      <c r="W69" s="257"/>
      <c r="X69" s="261"/>
      <c r="Z69" s="278"/>
      <c r="AA69" s="265"/>
      <c r="AB69" s="265"/>
      <c r="AC69" s="265"/>
      <c r="AD69" s="265"/>
      <c r="AE69" s="257"/>
      <c r="AF69" s="257"/>
      <c r="AG69" s="276"/>
      <c r="AH69" s="320"/>
      <c r="AI69" s="320"/>
      <c r="AJ69" s="257"/>
      <c r="AL69" s="261"/>
      <c r="AN69" s="279"/>
      <c r="AO69" s="265"/>
      <c r="AP69" s="265"/>
      <c r="AQ69" s="265"/>
      <c r="AR69" s="265"/>
      <c r="AS69" s="260"/>
      <c r="AT69" s="260"/>
      <c r="AU69" s="260"/>
      <c r="AV69" s="276"/>
      <c r="AW69" s="320"/>
      <c r="AX69" s="320"/>
      <c r="AY69" s="257"/>
      <c r="BA69" s="261"/>
      <c r="BC69" s="279"/>
      <c r="BD69" s="265"/>
      <c r="BE69" s="265"/>
      <c r="BF69" s="265"/>
      <c r="BG69" s="265"/>
      <c r="BH69" s="260"/>
      <c r="BI69" s="260"/>
      <c r="BJ69" s="260"/>
      <c r="BK69" s="276"/>
      <c r="BL69" s="320"/>
      <c r="BM69" s="320"/>
      <c r="BN69" s="257"/>
      <c r="BP69" s="261"/>
      <c r="BR69" s="279"/>
      <c r="BS69" s="265"/>
      <c r="BT69" s="265"/>
      <c r="BU69" s="265"/>
      <c r="BV69" s="265"/>
      <c r="BW69" s="260"/>
      <c r="BX69" s="260"/>
    </row>
    <row r="70" spans="2:76" s="256" customFormat="1" ht="5.5" customHeight="1" x14ac:dyDescent="0.2">
      <c r="B70" s="266"/>
      <c r="C70" s="266"/>
      <c r="D70" s="708" t="s">
        <v>1117</v>
      </c>
      <c r="E70" s="709"/>
      <c r="F70" s="709"/>
      <c r="G70" s="709"/>
      <c r="H70" s="710"/>
      <c r="I70" s="681"/>
      <c r="J70" s="681"/>
      <c r="K70" s="681"/>
      <c r="L70" s="681"/>
      <c r="M70" s="681"/>
      <c r="N70" s="681"/>
      <c r="O70" s="681"/>
      <c r="P70" s="681"/>
      <c r="Q70" s="260"/>
      <c r="R70" s="277"/>
      <c r="S70" s="708" t="s">
        <v>1117</v>
      </c>
      <c r="T70" s="709"/>
      <c r="U70" s="709"/>
      <c r="V70" s="709"/>
      <c r="W70" s="710"/>
      <c r="X70" s="681"/>
      <c r="Y70" s="681"/>
      <c r="Z70" s="681"/>
      <c r="AA70" s="681"/>
      <c r="AB70" s="681"/>
      <c r="AC70" s="681"/>
      <c r="AD70" s="681"/>
      <c r="AE70" s="681"/>
      <c r="AF70" s="257"/>
      <c r="AG70" s="276"/>
      <c r="AH70" s="708" t="s">
        <v>1117</v>
      </c>
      <c r="AI70" s="709"/>
      <c r="AJ70" s="709"/>
      <c r="AK70" s="709"/>
      <c r="AL70" s="710"/>
      <c r="AM70" s="681"/>
      <c r="AN70" s="681"/>
      <c r="AO70" s="681"/>
      <c r="AP70" s="681"/>
      <c r="AQ70" s="681"/>
      <c r="AR70" s="681"/>
      <c r="AS70" s="681"/>
      <c r="AT70" s="681"/>
      <c r="AU70" s="257"/>
      <c r="AV70" s="276"/>
      <c r="AW70" s="708" t="s">
        <v>1117</v>
      </c>
      <c r="AX70" s="709"/>
      <c r="AY70" s="709"/>
      <c r="AZ70" s="709"/>
      <c r="BA70" s="710"/>
      <c r="BB70" s="681"/>
      <c r="BC70" s="681"/>
      <c r="BD70" s="681"/>
      <c r="BE70" s="681"/>
      <c r="BF70" s="681"/>
      <c r="BG70" s="681"/>
      <c r="BH70" s="681"/>
      <c r="BI70" s="681"/>
      <c r="BJ70" s="257"/>
      <c r="BK70" s="276"/>
      <c r="BL70" s="708" t="s">
        <v>1117</v>
      </c>
      <c r="BM70" s="709"/>
      <c r="BN70" s="709"/>
      <c r="BO70" s="709"/>
      <c r="BP70" s="710"/>
      <c r="BQ70" s="718"/>
      <c r="BR70" s="719"/>
      <c r="BS70" s="719"/>
      <c r="BT70" s="719"/>
      <c r="BU70" s="719"/>
      <c r="BV70" s="719"/>
      <c r="BW70" s="719"/>
      <c r="BX70" s="720"/>
    </row>
    <row r="71" spans="2:76" s="256" customFormat="1" ht="5.5" customHeight="1" x14ac:dyDescent="0.2">
      <c r="B71" s="266"/>
      <c r="C71" s="266"/>
      <c r="D71" s="711"/>
      <c r="E71" s="712"/>
      <c r="F71" s="712"/>
      <c r="G71" s="712"/>
      <c r="H71" s="713"/>
      <c r="I71" s="681"/>
      <c r="J71" s="681"/>
      <c r="K71" s="681"/>
      <c r="L71" s="681"/>
      <c r="M71" s="681"/>
      <c r="N71" s="681"/>
      <c r="O71" s="681"/>
      <c r="P71" s="681"/>
      <c r="Q71" s="260"/>
      <c r="R71" s="277"/>
      <c r="S71" s="711"/>
      <c r="T71" s="712"/>
      <c r="U71" s="712"/>
      <c r="V71" s="712"/>
      <c r="W71" s="713"/>
      <c r="X71" s="681"/>
      <c r="Y71" s="681"/>
      <c r="Z71" s="681"/>
      <c r="AA71" s="681"/>
      <c r="AB71" s="681"/>
      <c r="AC71" s="681"/>
      <c r="AD71" s="681"/>
      <c r="AE71" s="681"/>
      <c r="AF71" s="257"/>
      <c r="AG71" s="276"/>
      <c r="AH71" s="711"/>
      <c r="AI71" s="712"/>
      <c r="AJ71" s="712"/>
      <c r="AK71" s="712"/>
      <c r="AL71" s="713"/>
      <c r="AM71" s="681"/>
      <c r="AN71" s="681"/>
      <c r="AO71" s="681"/>
      <c r="AP71" s="681"/>
      <c r="AQ71" s="681"/>
      <c r="AR71" s="681"/>
      <c r="AS71" s="681"/>
      <c r="AT71" s="681"/>
      <c r="AU71" s="257"/>
      <c r="AV71" s="276"/>
      <c r="AW71" s="711"/>
      <c r="AX71" s="712"/>
      <c r="AY71" s="712"/>
      <c r="AZ71" s="712"/>
      <c r="BA71" s="713"/>
      <c r="BB71" s="681"/>
      <c r="BC71" s="681"/>
      <c r="BD71" s="681"/>
      <c r="BE71" s="681"/>
      <c r="BF71" s="681"/>
      <c r="BG71" s="681"/>
      <c r="BH71" s="681"/>
      <c r="BI71" s="681"/>
      <c r="BJ71" s="257"/>
      <c r="BK71" s="276"/>
      <c r="BL71" s="711"/>
      <c r="BM71" s="712"/>
      <c r="BN71" s="712"/>
      <c r="BO71" s="712"/>
      <c r="BP71" s="713"/>
      <c r="BQ71" s="721"/>
      <c r="BR71" s="722"/>
      <c r="BS71" s="722"/>
      <c r="BT71" s="722"/>
      <c r="BU71" s="722"/>
      <c r="BV71" s="722"/>
      <c r="BW71" s="722"/>
      <c r="BX71" s="723"/>
    </row>
    <row r="72" spans="2:76" s="256" customFormat="1" ht="5.5" customHeight="1" x14ac:dyDescent="0.2">
      <c r="D72" s="711"/>
      <c r="E72" s="712"/>
      <c r="F72" s="712"/>
      <c r="G72" s="712"/>
      <c r="H72" s="713"/>
      <c r="I72" s="681"/>
      <c r="J72" s="681"/>
      <c r="K72" s="681"/>
      <c r="L72" s="681"/>
      <c r="M72" s="681"/>
      <c r="N72" s="681"/>
      <c r="O72" s="681"/>
      <c r="P72" s="681"/>
      <c r="Q72" s="260"/>
      <c r="R72" s="277"/>
      <c r="S72" s="711"/>
      <c r="T72" s="712"/>
      <c r="U72" s="712"/>
      <c r="V72" s="712"/>
      <c r="W72" s="713"/>
      <c r="X72" s="681"/>
      <c r="Y72" s="681"/>
      <c r="Z72" s="681"/>
      <c r="AA72" s="681"/>
      <c r="AB72" s="681"/>
      <c r="AC72" s="681"/>
      <c r="AD72" s="681"/>
      <c r="AE72" s="681"/>
      <c r="AF72" s="257"/>
      <c r="AG72" s="276"/>
      <c r="AH72" s="711"/>
      <c r="AI72" s="712"/>
      <c r="AJ72" s="712"/>
      <c r="AK72" s="712"/>
      <c r="AL72" s="713"/>
      <c r="AM72" s="681"/>
      <c r="AN72" s="681"/>
      <c r="AO72" s="681"/>
      <c r="AP72" s="681"/>
      <c r="AQ72" s="681"/>
      <c r="AR72" s="681"/>
      <c r="AS72" s="681"/>
      <c r="AT72" s="681"/>
      <c r="AU72" s="257"/>
      <c r="AV72" s="276"/>
      <c r="AW72" s="711"/>
      <c r="AX72" s="712"/>
      <c r="AY72" s="712"/>
      <c r="AZ72" s="712"/>
      <c r="BA72" s="713"/>
      <c r="BB72" s="681"/>
      <c r="BC72" s="681"/>
      <c r="BD72" s="681"/>
      <c r="BE72" s="681"/>
      <c r="BF72" s="681"/>
      <c r="BG72" s="681"/>
      <c r="BH72" s="681"/>
      <c r="BI72" s="681"/>
      <c r="BJ72" s="257"/>
      <c r="BK72" s="276"/>
      <c r="BL72" s="711"/>
      <c r="BM72" s="712"/>
      <c r="BN72" s="712"/>
      <c r="BO72" s="712"/>
      <c r="BP72" s="713"/>
      <c r="BQ72" s="721"/>
      <c r="BR72" s="722"/>
      <c r="BS72" s="722"/>
      <c r="BT72" s="722"/>
      <c r="BU72" s="722"/>
      <c r="BV72" s="722"/>
      <c r="BW72" s="722"/>
      <c r="BX72" s="723"/>
    </row>
    <row r="73" spans="2:76" s="256" customFormat="1" ht="5.5" customHeight="1" x14ac:dyDescent="0.2">
      <c r="D73" s="714"/>
      <c r="E73" s="715"/>
      <c r="F73" s="715"/>
      <c r="G73" s="715"/>
      <c r="H73" s="716"/>
      <c r="I73" s="681"/>
      <c r="J73" s="681"/>
      <c r="K73" s="681"/>
      <c r="L73" s="681"/>
      <c r="M73" s="681"/>
      <c r="N73" s="681"/>
      <c r="O73" s="681"/>
      <c r="P73" s="681"/>
      <c r="Q73" s="265"/>
      <c r="R73" s="278"/>
      <c r="S73" s="714"/>
      <c r="T73" s="715"/>
      <c r="U73" s="715"/>
      <c r="V73" s="715"/>
      <c r="W73" s="716"/>
      <c r="X73" s="681"/>
      <c r="Y73" s="681"/>
      <c r="Z73" s="681"/>
      <c r="AA73" s="681"/>
      <c r="AB73" s="681"/>
      <c r="AC73" s="681"/>
      <c r="AD73" s="681"/>
      <c r="AE73" s="681"/>
      <c r="AF73" s="257"/>
      <c r="AG73" s="276"/>
      <c r="AH73" s="714"/>
      <c r="AI73" s="715"/>
      <c r="AJ73" s="715"/>
      <c r="AK73" s="715"/>
      <c r="AL73" s="716"/>
      <c r="AM73" s="681"/>
      <c r="AN73" s="681"/>
      <c r="AO73" s="681"/>
      <c r="AP73" s="681"/>
      <c r="AQ73" s="681"/>
      <c r="AR73" s="681"/>
      <c r="AS73" s="681"/>
      <c r="AT73" s="681"/>
      <c r="AU73" s="257"/>
      <c r="AV73" s="276"/>
      <c r="AW73" s="714"/>
      <c r="AX73" s="715"/>
      <c r="AY73" s="715"/>
      <c r="AZ73" s="715"/>
      <c r="BA73" s="716"/>
      <c r="BB73" s="681"/>
      <c r="BC73" s="681"/>
      <c r="BD73" s="681"/>
      <c r="BE73" s="681"/>
      <c r="BF73" s="681"/>
      <c r="BG73" s="681"/>
      <c r="BH73" s="681"/>
      <c r="BI73" s="681"/>
      <c r="BJ73" s="257"/>
      <c r="BK73" s="276"/>
      <c r="BL73" s="714"/>
      <c r="BM73" s="715"/>
      <c r="BN73" s="715"/>
      <c r="BO73" s="715"/>
      <c r="BP73" s="716"/>
      <c r="BQ73" s="724"/>
      <c r="BR73" s="725"/>
      <c r="BS73" s="725"/>
      <c r="BT73" s="725"/>
      <c r="BU73" s="725"/>
      <c r="BV73" s="725"/>
      <c r="BW73" s="725"/>
      <c r="BX73" s="726"/>
    </row>
    <row r="74" spans="2:76" s="256" customFormat="1" ht="5.5" customHeight="1" x14ac:dyDescent="0.2">
      <c r="B74" s="258"/>
      <c r="C74" s="258"/>
      <c r="D74" s="708" t="s">
        <v>1118</v>
      </c>
      <c r="E74" s="709"/>
      <c r="F74" s="709"/>
      <c r="G74" s="709"/>
      <c r="H74" s="710"/>
      <c r="I74" s="681"/>
      <c r="J74" s="681"/>
      <c r="K74" s="681"/>
      <c r="L74" s="681"/>
      <c r="M74" s="681"/>
      <c r="N74" s="681"/>
      <c r="O74" s="681"/>
      <c r="P74" s="681"/>
      <c r="Q74" s="265"/>
      <c r="R74" s="278"/>
      <c r="S74" s="708" t="s">
        <v>1118</v>
      </c>
      <c r="T74" s="709"/>
      <c r="U74" s="709"/>
      <c r="V74" s="709"/>
      <c r="W74" s="710"/>
      <c r="X74" s="681"/>
      <c r="Y74" s="681"/>
      <c r="Z74" s="681"/>
      <c r="AA74" s="681"/>
      <c r="AB74" s="681"/>
      <c r="AC74" s="681"/>
      <c r="AD74" s="681"/>
      <c r="AE74" s="681"/>
      <c r="AF74" s="257"/>
      <c r="AG74" s="276"/>
      <c r="AH74" s="708" t="s">
        <v>1118</v>
      </c>
      <c r="AI74" s="709"/>
      <c r="AJ74" s="709"/>
      <c r="AK74" s="709"/>
      <c r="AL74" s="710"/>
      <c r="AM74" s="681"/>
      <c r="AN74" s="681"/>
      <c r="AO74" s="681"/>
      <c r="AP74" s="681"/>
      <c r="AQ74" s="681"/>
      <c r="AR74" s="681"/>
      <c r="AS74" s="681"/>
      <c r="AT74" s="681"/>
      <c r="AU74" s="257"/>
      <c r="AV74" s="276"/>
      <c r="AW74" s="708" t="s">
        <v>1118</v>
      </c>
      <c r="AX74" s="709"/>
      <c r="AY74" s="709"/>
      <c r="AZ74" s="709"/>
      <c r="BA74" s="710"/>
      <c r="BB74" s="681"/>
      <c r="BC74" s="681"/>
      <c r="BD74" s="681"/>
      <c r="BE74" s="681"/>
      <c r="BF74" s="681"/>
      <c r="BG74" s="681"/>
      <c r="BH74" s="681"/>
      <c r="BI74" s="681"/>
      <c r="BJ74" s="257"/>
      <c r="BK74" s="276"/>
      <c r="BL74" s="708" t="s">
        <v>1118</v>
      </c>
      <c r="BM74" s="709"/>
      <c r="BN74" s="709"/>
      <c r="BO74" s="709"/>
      <c r="BP74" s="710"/>
      <c r="BQ74" s="718"/>
      <c r="BR74" s="719"/>
      <c r="BS74" s="719"/>
      <c r="BT74" s="719"/>
      <c r="BU74" s="719"/>
      <c r="BV74" s="719"/>
      <c r="BW74" s="719"/>
      <c r="BX74" s="720"/>
    </row>
    <row r="75" spans="2:76" s="256" customFormat="1" ht="5.5" customHeight="1" x14ac:dyDescent="0.2">
      <c r="B75" s="258"/>
      <c r="C75" s="258"/>
      <c r="D75" s="711"/>
      <c r="E75" s="712"/>
      <c r="F75" s="712"/>
      <c r="G75" s="712"/>
      <c r="H75" s="713"/>
      <c r="I75" s="681"/>
      <c r="J75" s="681"/>
      <c r="K75" s="681"/>
      <c r="L75" s="681"/>
      <c r="M75" s="681"/>
      <c r="N75" s="681"/>
      <c r="O75" s="681"/>
      <c r="P75" s="681"/>
      <c r="Q75" s="265"/>
      <c r="R75" s="278"/>
      <c r="S75" s="711"/>
      <c r="T75" s="712"/>
      <c r="U75" s="712"/>
      <c r="V75" s="712"/>
      <c r="W75" s="713"/>
      <c r="X75" s="681"/>
      <c r="Y75" s="681"/>
      <c r="Z75" s="681"/>
      <c r="AA75" s="681"/>
      <c r="AB75" s="681"/>
      <c r="AC75" s="681"/>
      <c r="AD75" s="681"/>
      <c r="AE75" s="681"/>
      <c r="AF75" s="257"/>
      <c r="AG75" s="276"/>
      <c r="AH75" s="711"/>
      <c r="AI75" s="712"/>
      <c r="AJ75" s="712"/>
      <c r="AK75" s="712"/>
      <c r="AL75" s="713"/>
      <c r="AM75" s="681"/>
      <c r="AN75" s="681"/>
      <c r="AO75" s="681"/>
      <c r="AP75" s="681"/>
      <c r="AQ75" s="681"/>
      <c r="AR75" s="681"/>
      <c r="AS75" s="681"/>
      <c r="AT75" s="681"/>
      <c r="AU75" s="257"/>
      <c r="AV75" s="276"/>
      <c r="AW75" s="711"/>
      <c r="AX75" s="712"/>
      <c r="AY75" s="712"/>
      <c r="AZ75" s="712"/>
      <c r="BA75" s="713"/>
      <c r="BB75" s="681"/>
      <c r="BC75" s="681"/>
      <c r="BD75" s="681"/>
      <c r="BE75" s="681"/>
      <c r="BF75" s="681"/>
      <c r="BG75" s="681"/>
      <c r="BH75" s="681"/>
      <c r="BI75" s="681"/>
      <c r="BJ75" s="257"/>
      <c r="BK75" s="276"/>
      <c r="BL75" s="711"/>
      <c r="BM75" s="712"/>
      <c r="BN75" s="712"/>
      <c r="BO75" s="712"/>
      <c r="BP75" s="713"/>
      <c r="BQ75" s="721"/>
      <c r="BR75" s="722"/>
      <c r="BS75" s="722"/>
      <c r="BT75" s="722"/>
      <c r="BU75" s="722"/>
      <c r="BV75" s="722"/>
      <c r="BW75" s="722"/>
      <c r="BX75" s="723"/>
    </row>
    <row r="76" spans="2:76" s="256" customFormat="1" ht="5.5" customHeight="1" x14ac:dyDescent="0.2">
      <c r="B76" s="258"/>
      <c r="C76" s="258"/>
      <c r="D76" s="711"/>
      <c r="E76" s="712"/>
      <c r="F76" s="712"/>
      <c r="G76" s="712"/>
      <c r="H76" s="713"/>
      <c r="I76" s="681"/>
      <c r="J76" s="681"/>
      <c r="K76" s="681"/>
      <c r="L76" s="681"/>
      <c r="M76" s="681"/>
      <c r="N76" s="681"/>
      <c r="O76" s="681"/>
      <c r="P76" s="681"/>
      <c r="Q76" s="265"/>
      <c r="R76" s="278"/>
      <c r="S76" s="711"/>
      <c r="T76" s="712"/>
      <c r="U76" s="712"/>
      <c r="V76" s="712"/>
      <c r="W76" s="713"/>
      <c r="X76" s="681"/>
      <c r="Y76" s="681"/>
      <c r="Z76" s="681"/>
      <c r="AA76" s="681"/>
      <c r="AB76" s="681"/>
      <c r="AC76" s="681"/>
      <c r="AD76" s="681"/>
      <c r="AE76" s="681"/>
      <c r="AF76" s="280"/>
      <c r="AG76" s="281"/>
      <c r="AH76" s="711"/>
      <c r="AI76" s="712"/>
      <c r="AJ76" s="712"/>
      <c r="AK76" s="712"/>
      <c r="AL76" s="713"/>
      <c r="AM76" s="681"/>
      <c r="AN76" s="681"/>
      <c r="AO76" s="681"/>
      <c r="AP76" s="681"/>
      <c r="AQ76" s="681"/>
      <c r="AR76" s="681"/>
      <c r="AS76" s="681"/>
      <c r="AT76" s="681"/>
      <c r="AU76" s="280"/>
      <c r="AV76" s="281"/>
      <c r="AW76" s="711"/>
      <c r="AX76" s="712"/>
      <c r="AY76" s="712"/>
      <c r="AZ76" s="712"/>
      <c r="BA76" s="713"/>
      <c r="BB76" s="681"/>
      <c r="BC76" s="681"/>
      <c r="BD76" s="681"/>
      <c r="BE76" s="681"/>
      <c r="BF76" s="681"/>
      <c r="BG76" s="681"/>
      <c r="BH76" s="681"/>
      <c r="BI76" s="681"/>
      <c r="BJ76" s="280"/>
      <c r="BK76" s="281"/>
      <c r="BL76" s="711"/>
      <c r="BM76" s="712"/>
      <c r="BN76" s="712"/>
      <c r="BO76" s="712"/>
      <c r="BP76" s="713"/>
      <c r="BQ76" s="721"/>
      <c r="BR76" s="722"/>
      <c r="BS76" s="722"/>
      <c r="BT76" s="722"/>
      <c r="BU76" s="722"/>
      <c r="BV76" s="722"/>
      <c r="BW76" s="722"/>
      <c r="BX76" s="723"/>
    </row>
    <row r="77" spans="2:76" s="256" customFormat="1" ht="5.5" customHeight="1" x14ac:dyDescent="0.2">
      <c r="B77" s="258"/>
      <c r="C77" s="258"/>
      <c r="D77" s="714"/>
      <c r="E77" s="715"/>
      <c r="F77" s="715"/>
      <c r="G77" s="715"/>
      <c r="H77" s="716"/>
      <c r="I77" s="681"/>
      <c r="J77" s="681"/>
      <c r="K77" s="681"/>
      <c r="L77" s="681"/>
      <c r="M77" s="681"/>
      <c r="N77" s="681"/>
      <c r="O77" s="681"/>
      <c r="P77" s="681"/>
      <c r="Q77" s="266"/>
      <c r="R77" s="282"/>
      <c r="S77" s="714"/>
      <c r="T77" s="715"/>
      <c r="U77" s="715"/>
      <c r="V77" s="715"/>
      <c r="W77" s="716"/>
      <c r="X77" s="681"/>
      <c r="Y77" s="681"/>
      <c r="Z77" s="681"/>
      <c r="AA77" s="681"/>
      <c r="AB77" s="681"/>
      <c r="AC77" s="681"/>
      <c r="AD77" s="681"/>
      <c r="AE77" s="681"/>
      <c r="AF77" s="280"/>
      <c r="AG77" s="281"/>
      <c r="AH77" s="714"/>
      <c r="AI77" s="715"/>
      <c r="AJ77" s="715"/>
      <c r="AK77" s="715"/>
      <c r="AL77" s="716"/>
      <c r="AM77" s="681"/>
      <c r="AN77" s="681"/>
      <c r="AO77" s="681"/>
      <c r="AP77" s="681"/>
      <c r="AQ77" s="681"/>
      <c r="AR77" s="681"/>
      <c r="AS77" s="681"/>
      <c r="AT77" s="681"/>
      <c r="AU77" s="280"/>
      <c r="AV77" s="281"/>
      <c r="AW77" s="714"/>
      <c r="AX77" s="715"/>
      <c r="AY77" s="715"/>
      <c r="AZ77" s="715"/>
      <c r="BA77" s="716"/>
      <c r="BB77" s="681"/>
      <c r="BC77" s="681"/>
      <c r="BD77" s="681"/>
      <c r="BE77" s="681"/>
      <c r="BF77" s="681"/>
      <c r="BG77" s="681"/>
      <c r="BH77" s="681"/>
      <c r="BI77" s="681"/>
      <c r="BJ77" s="280"/>
      <c r="BK77" s="281"/>
      <c r="BL77" s="714"/>
      <c r="BM77" s="715"/>
      <c r="BN77" s="715"/>
      <c r="BO77" s="715"/>
      <c r="BP77" s="716"/>
      <c r="BQ77" s="724"/>
      <c r="BR77" s="725"/>
      <c r="BS77" s="725"/>
      <c r="BT77" s="725"/>
      <c r="BU77" s="725"/>
      <c r="BV77" s="725"/>
      <c r="BW77" s="725"/>
      <c r="BX77" s="726"/>
    </row>
    <row r="78" spans="2:76" s="256" customFormat="1" ht="5.5" customHeight="1" x14ac:dyDescent="0.2">
      <c r="B78" s="264"/>
      <c r="C78" s="265"/>
      <c r="D78" s="708" t="s">
        <v>1145</v>
      </c>
      <c r="E78" s="709"/>
      <c r="F78" s="709"/>
      <c r="G78" s="709"/>
      <c r="H78" s="710"/>
      <c r="I78" s="681"/>
      <c r="J78" s="717"/>
      <c r="K78" s="717"/>
      <c r="L78" s="717"/>
      <c r="M78" s="717"/>
      <c r="N78" s="717"/>
      <c r="O78" s="717"/>
      <c r="P78" s="717"/>
      <c r="Q78" s="266"/>
      <c r="R78" s="282"/>
      <c r="S78" s="708" t="s">
        <v>1145</v>
      </c>
      <c r="T78" s="709"/>
      <c r="U78" s="709"/>
      <c r="V78" s="709"/>
      <c r="W78" s="710"/>
      <c r="X78" s="681"/>
      <c r="Y78" s="717"/>
      <c r="Z78" s="717"/>
      <c r="AA78" s="717"/>
      <c r="AB78" s="717"/>
      <c r="AC78" s="717"/>
      <c r="AD78" s="717"/>
      <c r="AE78" s="717"/>
      <c r="AF78" s="280"/>
      <c r="AG78" s="281"/>
      <c r="AH78" s="708" t="s">
        <v>1145</v>
      </c>
      <c r="AI78" s="709"/>
      <c r="AJ78" s="709"/>
      <c r="AK78" s="709"/>
      <c r="AL78" s="710"/>
      <c r="AM78" s="681"/>
      <c r="AN78" s="717"/>
      <c r="AO78" s="717"/>
      <c r="AP78" s="717"/>
      <c r="AQ78" s="717"/>
      <c r="AR78" s="717"/>
      <c r="AS78" s="717"/>
      <c r="AT78" s="717"/>
      <c r="AU78" s="280"/>
      <c r="AV78" s="281"/>
      <c r="AW78" s="708" t="s">
        <v>1145</v>
      </c>
      <c r="AX78" s="709"/>
      <c r="AY78" s="709"/>
      <c r="AZ78" s="709"/>
      <c r="BA78" s="710"/>
      <c r="BB78" s="681"/>
      <c r="BC78" s="717"/>
      <c r="BD78" s="717"/>
      <c r="BE78" s="717"/>
      <c r="BF78" s="717"/>
      <c r="BG78" s="717"/>
      <c r="BH78" s="717"/>
      <c r="BI78" s="717"/>
      <c r="BJ78" s="280"/>
      <c r="BK78" s="281"/>
      <c r="BL78" s="708" t="s">
        <v>1145</v>
      </c>
      <c r="BM78" s="709"/>
      <c r="BN78" s="709"/>
      <c r="BO78" s="709"/>
      <c r="BP78" s="710"/>
      <c r="BQ78" s="718"/>
      <c r="BR78" s="719"/>
      <c r="BS78" s="719"/>
      <c r="BT78" s="719"/>
      <c r="BU78" s="719"/>
      <c r="BV78" s="719"/>
      <c r="BW78" s="719"/>
      <c r="BX78" s="720"/>
    </row>
    <row r="79" spans="2:76" s="256" customFormat="1" ht="5.5" customHeight="1" x14ac:dyDescent="0.2">
      <c r="B79" s="264"/>
      <c r="C79" s="265"/>
      <c r="D79" s="711"/>
      <c r="E79" s="712"/>
      <c r="F79" s="712"/>
      <c r="G79" s="712"/>
      <c r="H79" s="713"/>
      <c r="I79" s="717"/>
      <c r="J79" s="717"/>
      <c r="K79" s="717"/>
      <c r="L79" s="717"/>
      <c r="M79" s="717"/>
      <c r="N79" s="717"/>
      <c r="O79" s="717"/>
      <c r="P79" s="717"/>
      <c r="Q79" s="266"/>
      <c r="R79" s="282"/>
      <c r="S79" s="711"/>
      <c r="T79" s="712"/>
      <c r="U79" s="712"/>
      <c r="V79" s="712"/>
      <c r="W79" s="713"/>
      <c r="X79" s="717"/>
      <c r="Y79" s="717"/>
      <c r="Z79" s="717"/>
      <c r="AA79" s="717"/>
      <c r="AB79" s="717"/>
      <c r="AC79" s="717"/>
      <c r="AD79" s="717"/>
      <c r="AE79" s="717"/>
      <c r="AF79" s="280"/>
      <c r="AG79" s="281"/>
      <c r="AH79" s="711"/>
      <c r="AI79" s="712"/>
      <c r="AJ79" s="712"/>
      <c r="AK79" s="712"/>
      <c r="AL79" s="713"/>
      <c r="AM79" s="717"/>
      <c r="AN79" s="717"/>
      <c r="AO79" s="717"/>
      <c r="AP79" s="717"/>
      <c r="AQ79" s="717"/>
      <c r="AR79" s="717"/>
      <c r="AS79" s="717"/>
      <c r="AT79" s="717"/>
      <c r="AU79" s="280"/>
      <c r="AV79" s="281"/>
      <c r="AW79" s="711"/>
      <c r="AX79" s="712"/>
      <c r="AY79" s="712"/>
      <c r="AZ79" s="712"/>
      <c r="BA79" s="713"/>
      <c r="BB79" s="717"/>
      <c r="BC79" s="717"/>
      <c r="BD79" s="717"/>
      <c r="BE79" s="717"/>
      <c r="BF79" s="717"/>
      <c r="BG79" s="717"/>
      <c r="BH79" s="717"/>
      <c r="BI79" s="717"/>
      <c r="BJ79" s="280"/>
      <c r="BK79" s="281"/>
      <c r="BL79" s="711"/>
      <c r="BM79" s="712"/>
      <c r="BN79" s="712"/>
      <c r="BO79" s="712"/>
      <c r="BP79" s="713"/>
      <c r="BQ79" s="721"/>
      <c r="BR79" s="722"/>
      <c r="BS79" s="722"/>
      <c r="BT79" s="722"/>
      <c r="BU79" s="722"/>
      <c r="BV79" s="722"/>
      <c r="BW79" s="722"/>
      <c r="BX79" s="723"/>
    </row>
    <row r="80" spans="2:76" s="256" customFormat="1" ht="5.5" customHeight="1" x14ac:dyDescent="0.2">
      <c r="B80" s="264"/>
      <c r="C80" s="265"/>
      <c r="D80" s="711"/>
      <c r="E80" s="712"/>
      <c r="F80" s="712"/>
      <c r="G80" s="712"/>
      <c r="H80" s="713"/>
      <c r="I80" s="717"/>
      <c r="J80" s="717"/>
      <c r="K80" s="717"/>
      <c r="L80" s="717"/>
      <c r="M80" s="717"/>
      <c r="N80" s="717"/>
      <c r="O80" s="717"/>
      <c r="P80" s="717"/>
      <c r="Q80" s="266"/>
      <c r="R80" s="282"/>
      <c r="S80" s="711"/>
      <c r="T80" s="712"/>
      <c r="U80" s="712"/>
      <c r="V80" s="712"/>
      <c r="W80" s="713"/>
      <c r="X80" s="717"/>
      <c r="Y80" s="717"/>
      <c r="Z80" s="717"/>
      <c r="AA80" s="717"/>
      <c r="AB80" s="717"/>
      <c r="AC80" s="717"/>
      <c r="AD80" s="717"/>
      <c r="AE80" s="717"/>
      <c r="AG80" s="284"/>
      <c r="AH80" s="711"/>
      <c r="AI80" s="712"/>
      <c r="AJ80" s="712"/>
      <c r="AK80" s="712"/>
      <c r="AL80" s="713"/>
      <c r="AM80" s="717"/>
      <c r="AN80" s="717"/>
      <c r="AO80" s="717"/>
      <c r="AP80" s="717"/>
      <c r="AQ80" s="717"/>
      <c r="AR80" s="717"/>
      <c r="AS80" s="717"/>
      <c r="AT80" s="717"/>
      <c r="AV80" s="284"/>
      <c r="AW80" s="711"/>
      <c r="AX80" s="712"/>
      <c r="AY80" s="712"/>
      <c r="AZ80" s="712"/>
      <c r="BA80" s="713"/>
      <c r="BB80" s="717"/>
      <c r="BC80" s="717"/>
      <c r="BD80" s="717"/>
      <c r="BE80" s="717"/>
      <c r="BF80" s="717"/>
      <c r="BG80" s="717"/>
      <c r="BH80" s="717"/>
      <c r="BI80" s="717"/>
      <c r="BK80" s="284"/>
      <c r="BL80" s="711"/>
      <c r="BM80" s="712"/>
      <c r="BN80" s="712"/>
      <c r="BO80" s="712"/>
      <c r="BP80" s="713"/>
      <c r="BQ80" s="721"/>
      <c r="BR80" s="722"/>
      <c r="BS80" s="722"/>
      <c r="BT80" s="722"/>
      <c r="BU80" s="722"/>
      <c r="BV80" s="722"/>
      <c r="BW80" s="722"/>
      <c r="BX80" s="723"/>
    </row>
    <row r="81" spans="2:76" s="256" customFormat="1" ht="5.5" customHeight="1" x14ac:dyDescent="0.2">
      <c r="B81" s="264"/>
      <c r="C81" s="265"/>
      <c r="D81" s="714"/>
      <c r="E81" s="715"/>
      <c r="F81" s="715"/>
      <c r="G81" s="715"/>
      <c r="H81" s="716"/>
      <c r="I81" s="717"/>
      <c r="J81" s="717"/>
      <c r="K81" s="717"/>
      <c r="L81" s="717"/>
      <c r="M81" s="717"/>
      <c r="N81" s="717"/>
      <c r="O81" s="717"/>
      <c r="P81" s="717"/>
      <c r="Q81" s="265"/>
      <c r="R81" s="278"/>
      <c r="S81" s="714"/>
      <c r="T81" s="715"/>
      <c r="U81" s="715"/>
      <c r="V81" s="715"/>
      <c r="W81" s="716"/>
      <c r="X81" s="717"/>
      <c r="Y81" s="717"/>
      <c r="Z81" s="717"/>
      <c r="AA81" s="717"/>
      <c r="AB81" s="717"/>
      <c r="AC81" s="717"/>
      <c r="AD81" s="717"/>
      <c r="AE81" s="717"/>
      <c r="AG81" s="284"/>
      <c r="AH81" s="714"/>
      <c r="AI81" s="715"/>
      <c r="AJ81" s="715"/>
      <c r="AK81" s="715"/>
      <c r="AL81" s="716"/>
      <c r="AM81" s="717"/>
      <c r="AN81" s="717"/>
      <c r="AO81" s="717"/>
      <c r="AP81" s="717"/>
      <c r="AQ81" s="717"/>
      <c r="AR81" s="717"/>
      <c r="AS81" s="717"/>
      <c r="AT81" s="717"/>
      <c r="AV81" s="284"/>
      <c r="AW81" s="714"/>
      <c r="AX81" s="715"/>
      <c r="AY81" s="715"/>
      <c r="AZ81" s="715"/>
      <c r="BA81" s="716"/>
      <c r="BB81" s="717"/>
      <c r="BC81" s="717"/>
      <c r="BD81" s="717"/>
      <c r="BE81" s="717"/>
      <c r="BF81" s="717"/>
      <c r="BG81" s="717"/>
      <c r="BH81" s="717"/>
      <c r="BI81" s="717"/>
      <c r="BK81" s="284"/>
      <c r="BL81" s="714"/>
      <c r="BM81" s="715"/>
      <c r="BN81" s="715"/>
      <c r="BO81" s="715"/>
      <c r="BP81" s="716"/>
      <c r="BQ81" s="724"/>
      <c r="BR81" s="725"/>
      <c r="BS81" s="725"/>
      <c r="BT81" s="725"/>
      <c r="BU81" s="725"/>
      <c r="BV81" s="725"/>
      <c r="BW81" s="725"/>
      <c r="BX81" s="726"/>
    </row>
    <row r="82" spans="2:76" s="256" customFormat="1" ht="5.5" customHeight="1" x14ac:dyDescent="0.2">
      <c r="B82" s="264"/>
      <c r="C82" s="265"/>
      <c r="D82" s="708" t="s">
        <v>1119</v>
      </c>
      <c r="E82" s="709"/>
      <c r="F82" s="709"/>
      <c r="G82" s="709"/>
      <c r="H82" s="710"/>
      <c r="I82" s="681"/>
      <c r="J82" s="681"/>
      <c r="K82" s="681"/>
      <c r="L82" s="681"/>
      <c r="M82" s="681"/>
      <c r="N82" s="681"/>
      <c r="O82" s="681"/>
      <c r="P82" s="681"/>
      <c r="Q82" s="265"/>
      <c r="R82" s="278"/>
      <c r="S82" s="708" t="s">
        <v>1119</v>
      </c>
      <c r="T82" s="709"/>
      <c r="U82" s="709"/>
      <c r="V82" s="709"/>
      <c r="W82" s="710"/>
      <c r="X82" s="681"/>
      <c r="Y82" s="681"/>
      <c r="Z82" s="681"/>
      <c r="AA82" s="681"/>
      <c r="AB82" s="681"/>
      <c r="AC82" s="681"/>
      <c r="AD82" s="681"/>
      <c r="AE82" s="681"/>
      <c r="AF82" s="265"/>
      <c r="AG82" s="278"/>
      <c r="AH82" s="708" t="s">
        <v>1119</v>
      </c>
      <c r="AI82" s="709"/>
      <c r="AJ82" s="709"/>
      <c r="AK82" s="709"/>
      <c r="AL82" s="710"/>
      <c r="AM82" s="681"/>
      <c r="AN82" s="681"/>
      <c r="AO82" s="681"/>
      <c r="AP82" s="681"/>
      <c r="AQ82" s="681"/>
      <c r="AR82" s="681"/>
      <c r="AS82" s="681"/>
      <c r="AT82" s="681"/>
      <c r="AU82" s="265"/>
      <c r="AV82" s="278"/>
      <c r="AW82" s="708" t="s">
        <v>1119</v>
      </c>
      <c r="AX82" s="709"/>
      <c r="AY82" s="709"/>
      <c r="AZ82" s="709"/>
      <c r="BA82" s="710"/>
      <c r="BB82" s="681"/>
      <c r="BC82" s="681"/>
      <c r="BD82" s="681"/>
      <c r="BE82" s="681"/>
      <c r="BF82" s="681"/>
      <c r="BG82" s="681"/>
      <c r="BH82" s="681"/>
      <c r="BI82" s="681"/>
      <c r="BJ82" s="265"/>
      <c r="BK82" s="278"/>
      <c r="BL82" s="708" t="s">
        <v>1119</v>
      </c>
      <c r="BM82" s="709"/>
      <c r="BN82" s="709"/>
      <c r="BO82" s="709"/>
      <c r="BP82" s="710"/>
      <c r="BQ82" s="718"/>
      <c r="BR82" s="719"/>
      <c r="BS82" s="719"/>
      <c r="BT82" s="719"/>
      <c r="BU82" s="719"/>
      <c r="BV82" s="719"/>
      <c r="BW82" s="719"/>
      <c r="BX82" s="720"/>
    </row>
    <row r="83" spans="2:76" s="256" customFormat="1" ht="5.5" customHeight="1" x14ac:dyDescent="0.2">
      <c r="B83" s="264"/>
      <c r="C83" s="265"/>
      <c r="D83" s="711"/>
      <c r="E83" s="712"/>
      <c r="F83" s="712"/>
      <c r="G83" s="712"/>
      <c r="H83" s="713"/>
      <c r="I83" s="681"/>
      <c r="J83" s="681"/>
      <c r="K83" s="681"/>
      <c r="L83" s="681"/>
      <c r="M83" s="681"/>
      <c r="N83" s="681"/>
      <c r="O83" s="681"/>
      <c r="P83" s="681"/>
      <c r="Q83" s="265"/>
      <c r="R83" s="278"/>
      <c r="S83" s="711"/>
      <c r="T83" s="712"/>
      <c r="U83" s="712"/>
      <c r="V83" s="712"/>
      <c r="W83" s="713"/>
      <c r="X83" s="681"/>
      <c r="Y83" s="681"/>
      <c r="Z83" s="681"/>
      <c r="AA83" s="681"/>
      <c r="AB83" s="681"/>
      <c r="AC83" s="681"/>
      <c r="AD83" s="681"/>
      <c r="AE83" s="681"/>
      <c r="AF83" s="250"/>
      <c r="AG83" s="285"/>
      <c r="AH83" s="711"/>
      <c r="AI83" s="712"/>
      <c r="AJ83" s="712"/>
      <c r="AK83" s="712"/>
      <c r="AL83" s="713"/>
      <c r="AM83" s="681"/>
      <c r="AN83" s="681"/>
      <c r="AO83" s="681"/>
      <c r="AP83" s="681"/>
      <c r="AQ83" s="681"/>
      <c r="AR83" s="681"/>
      <c r="AS83" s="681"/>
      <c r="AT83" s="681"/>
      <c r="AU83" s="250"/>
      <c r="AV83" s="285"/>
      <c r="AW83" s="711"/>
      <c r="AX83" s="712"/>
      <c r="AY83" s="712"/>
      <c r="AZ83" s="712"/>
      <c r="BA83" s="713"/>
      <c r="BB83" s="681"/>
      <c r="BC83" s="681"/>
      <c r="BD83" s="681"/>
      <c r="BE83" s="681"/>
      <c r="BF83" s="681"/>
      <c r="BG83" s="681"/>
      <c r="BH83" s="681"/>
      <c r="BI83" s="681"/>
      <c r="BJ83" s="250"/>
      <c r="BK83" s="285"/>
      <c r="BL83" s="711"/>
      <c r="BM83" s="712"/>
      <c r="BN83" s="712"/>
      <c r="BO83" s="712"/>
      <c r="BP83" s="713"/>
      <c r="BQ83" s="721"/>
      <c r="BR83" s="722"/>
      <c r="BS83" s="722"/>
      <c r="BT83" s="722"/>
      <c r="BU83" s="722"/>
      <c r="BV83" s="722"/>
      <c r="BW83" s="722"/>
      <c r="BX83" s="723"/>
    </row>
    <row r="84" spans="2:76" s="256" customFormat="1" ht="5.5" customHeight="1" x14ac:dyDescent="0.2">
      <c r="B84" s="264"/>
      <c r="C84" s="265"/>
      <c r="D84" s="711"/>
      <c r="E84" s="712"/>
      <c r="F84" s="712"/>
      <c r="G84" s="712"/>
      <c r="H84" s="713"/>
      <c r="I84" s="681"/>
      <c r="J84" s="681"/>
      <c r="K84" s="681"/>
      <c r="L84" s="681"/>
      <c r="M84" s="681"/>
      <c r="N84" s="681"/>
      <c r="O84" s="681"/>
      <c r="P84" s="681"/>
      <c r="Q84" s="286"/>
      <c r="R84" s="287"/>
      <c r="S84" s="711"/>
      <c r="T84" s="712"/>
      <c r="U84" s="712"/>
      <c r="V84" s="712"/>
      <c r="W84" s="713"/>
      <c r="X84" s="681"/>
      <c r="Y84" s="681"/>
      <c r="Z84" s="681"/>
      <c r="AA84" s="681"/>
      <c r="AB84" s="681"/>
      <c r="AC84" s="681"/>
      <c r="AD84" s="681"/>
      <c r="AE84" s="681"/>
      <c r="AF84" s="260"/>
      <c r="AG84" s="277"/>
      <c r="AH84" s="711"/>
      <c r="AI84" s="712"/>
      <c r="AJ84" s="712"/>
      <c r="AK84" s="712"/>
      <c r="AL84" s="713"/>
      <c r="AM84" s="681"/>
      <c r="AN84" s="681"/>
      <c r="AO84" s="681"/>
      <c r="AP84" s="681"/>
      <c r="AQ84" s="681"/>
      <c r="AR84" s="681"/>
      <c r="AS84" s="681"/>
      <c r="AT84" s="681"/>
      <c r="AU84" s="260"/>
      <c r="AV84" s="277"/>
      <c r="AW84" s="711"/>
      <c r="AX84" s="712"/>
      <c r="AY84" s="712"/>
      <c r="AZ84" s="712"/>
      <c r="BA84" s="713"/>
      <c r="BB84" s="681"/>
      <c r="BC84" s="681"/>
      <c r="BD84" s="681"/>
      <c r="BE84" s="681"/>
      <c r="BF84" s="681"/>
      <c r="BG84" s="681"/>
      <c r="BH84" s="681"/>
      <c r="BI84" s="681"/>
      <c r="BJ84" s="260"/>
      <c r="BK84" s="277"/>
      <c r="BL84" s="711"/>
      <c r="BM84" s="712"/>
      <c r="BN84" s="712"/>
      <c r="BO84" s="712"/>
      <c r="BP84" s="713"/>
      <c r="BQ84" s="721"/>
      <c r="BR84" s="722"/>
      <c r="BS84" s="722"/>
      <c r="BT84" s="722"/>
      <c r="BU84" s="722"/>
      <c r="BV84" s="722"/>
      <c r="BW84" s="722"/>
      <c r="BX84" s="723"/>
    </row>
    <row r="85" spans="2:76" s="256" customFormat="1" ht="5.5" customHeight="1" x14ac:dyDescent="0.2">
      <c r="B85" s="264"/>
      <c r="C85" s="265"/>
      <c r="D85" s="714"/>
      <c r="E85" s="715"/>
      <c r="F85" s="715"/>
      <c r="G85" s="715"/>
      <c r="H85" s="716"/>
      <c r="I85" s="681"/>
      <c r="J85" s="681"/>
      <c r="K85" s="681"/>
      <c r="L85" s="681"/>
      <c r="M85" s="681"/>
      <c r="N85" s="681"/>
      <c r="O85" s="681"/>
      <c r="P85" s="681"/>
      <c r="Q85" s="286"/>
      <c r="R85" s="287"/>
      <c r="S85" s="714"/>
      <c r="T85" s="715"/>
      <c r="U85" s="715"/>
      <c r="V85" s="715"/>
      <c r="W85" s="716"/>
      <c r="X85" s="681"/>
      <c r="Y85" s="681"/>
      <c r="Z85" s="681"/>
      <c r="AA85" s="681"/>
      <c r="AB85" s="681"/>
      <c r="AC85" s="681"/>
      <c r="AD85" s="681"/>
      <c r="AE85" s="681"/>
      <c r="AF85" s="260"/>
      <c r="AG85" s="277"/>
      <c r="AH85" s="714"/>
      <c r="AI85" s="715"/>
      <c r="AJ85" s="715"/>
      <c r="AK85" s="715"/>
      <c r="AL85" s="716"/>
      <c r="AM85" s="681"/>
      <c r="AN85" s="681"/>
      <c r="AO85" s="681"/>
      <c r="AP85" s="681"/>
      <c r="AQ85" s="681"/>
      <c r="AR85" s="681"/>
      <c r="AS85" s="681"/>
      <c r="AT85" s="681"/>
      <c r="AU85" s="260"/>
      <c r="AV85" s="277"/>
      <c r="AW85" s="714"/>
      <c r="AX85" s="715"/>
      <c r="AY85" s="715"/>
      <c r="AZ85" s="715"/>
      <c r="BA85" s="716"/>
      <c r="BB85" s="681"/>
      <c r="BC85" s="681"/>
      <c r="BD85" s="681"/>
      <c r="BE85" s="681"/>
      <c r="BF85" s="681"/>
      <c r="BG85" s="681"/>
      <c r="BH85" s="681"/>
      <c r="BI85" s="681"/>
      <c r="BJ85" s="260"/>
      <c r="BK85" s="277"/>
      <c r="BL85" s="714"/>
      <c r="BM85" s="715"/>
      <c r="BN85" s="715"/>
      <c r="BO85" s="715"/>
      <c r="BP85" s="716"/>
      <c r="BQ85" s="724"/>
      <c r="BR85" s="725"/>
      <c r="BS85" s="725"/>
      <c r="BT85" s="725"/>
      <c r="BU85" s="725"/>
      <c r="BV85" s="725"/>
      <c r="BW85" s="725"/>
      <c r="BX85" s="726"/>
    </row>
    <row r="86" spans="2:76" s="256" customFormat="1" ht="5.5" customHeight="1" x14ac:dyDescent="0.2">
      <c r="B86" s="264"/>
      <c r="C86" s="265"/>
      <c r="D86" s="708" t="s">
        <v>1146</v>
      </c>
      <c r="E86" s="709"/>
      <c r="F86" s="709"/>
      <c r="G86" s="709"/>
      <c r="H86" s="710"/>
      <c r="I86" s="681"/>
      <c r="J86" s="717"/>
      <c r="K86" s="717"/>
      <c r="L86" s="717"/>
      <c r="M86" s="717"/>
      <c r="N86" s="717"/>
      <c r="O86" s="717"/>
      <c r="P86" s="717"/>
      <c r="Q86" s="266"/>
      <c r="R86" s="262"/>
      <c r="S86" s="708" t="s">
        <v>1146</v>
      </c>
      <c r="T86" s="709"/>
      <c r="U86" s="709"/>
      <c r="V86" s="709"/>
      <c r="W86" s="710"/>
      <c r="X86" s="681"/>
      <c r="Y86" s="717"/>
      <c r="Z86" s="717"/>
      <c r="AA86" s="717"/>
      <c r="AB86" s="717"/>
      <c r="AC86" s="717"/>
      <c r="AD86" s="717"/>
      <c r="AE86" s="717"/>
      <c r="AF86" s="258"/>
      <c r="AG86" s="288"/>
      <c r="AH86" s="708" t="s">
        <v>1146</v>
      </c>
      <c r="AI86" s="709"/>
      <c r="AJ86" s="709"/>
      <c r="AK86" s="709"/>
      <c r="AL86" s="710"/>
      <c r="AM86" s="681"/>
      <c r="AN86" s="717"/>
      <c r="AO86" s="717"/>
      <c r="AP86" s="717"/>
      <c r="AQ86" s="717"/>
      <c r="AR86" s="717"/>
      <c r="AS86" s="717"/>
      <c r="AT86" s="717"/>
      <c r="AU86" s="258"/>
      <c r="AV86" s="288"/>
      <c r="AW86" s="708" t="s">
        <v>1146</v>
      </c>
      <c r="AX86" s="709"/>
      <c r="AY86" s="709"/>
      <c r="AZ86" s="709"/>
      <c r="BA86" s="710"/>
      <c r="BB86" s="681"/>
      <c r="BC86" s="717"/>
      <c r="BD86" s="717"/>
      <c r="BE86" s="717"/>
      <c r="BF86" s="717"/>
      <c r="BG86" s="717"/>
      <c r="BH86" s="717"/>
      <c r="BI86" s="717"/>
      <c r="BJ86" s="258"/>
      <c r="BK86" s="288"/>
      <c r="BL86" s="708" t="s">
        <v>1146</v>
      </c>
      <c r="BM86" s="709"/>
      <c r="BN86" s="709"/>
      <c r="BO86" s="709"/>
      <c r="BP86" s="710"/>
      <c r="BQ86" s="718"/>
      <c r="BR86" s="719"/>
      <c r="BS86" s="719"/>
      <c r="BT86" s="719"/>
      <c r="BU86" s="719"/>
      <c r="BV86" s="719"/>
      <c r="BW86" s="719"/>
      <c r="BX86" s="720"/>
    </row>
    <row r="87" spans="2:76" s="256" customFormat="1" ht="5.5" customHeight="1" x14ac:dyDescent="0.2">
      <c r="B87" s="264"/>
      <c r="C87" s="265"/>
      <c r="D87" s="711"/>
      <c r="E87" s="712"/>
      <c r="F87" s="712"/>
      <c r="G87" s="712"/>
      <c r="H87" s="713"/>
      <c r="I87" s="717"/>
      <c r="J87" s="717"/>
      <c r="K87" s="717"/>
      <c r="L87" s="717"/>
      <c r="M87" s="717"/>
      <c r="N87" s="717"/>
      <c r="O87" s="717"/>
      <c r="P87" s="717"/>
      <c r="Q87" s="266"/>
      <c r="R87" s="262"/>
      <c r="S87" s="711"/>
      <c r="T87" s="712"/>
      <c r="U87" s="712"/>
      <c r="V87" s="712"/>
      <c r="W87" s="713"/>
      <c r="X87" s="717"/>
      <c r="Y87" s="717"/>
      <c r="Z87" s="717"/>
      <c r="AA87" s="717"/>
      <c r="AB87" s="717"/>
      <c r="AC87" s="717"/>
      <c r="AD87" s="717"/>
      <c r="AE87" s="717"/>
      <c r="AF87" s="258"/>
      <c r="AG87" s="288"/>
      <c r="AH87" s="711"/>
      <c r="AI87" s="712"/>
      <c r="AJ87" s="712"/>
      <c r="AK87" s="712"/>
      <c r="AL87" s="713"/>
      <c r="AM87" s="717"/>
      <c r="AN87" s="717"/>
      <c r="AO87" s="717"/>
      <c r="AP87" s="717"/>
      <c r="AQ87" s="717"/>
      <c r="AR87" s="717"/>
      <c r="AS87" s="717"/>
      <c r="AT87" s="717"/>
      <c r="AU87" s="258"/>
      <c r="AV87" s="288"/>
      <c r="AW87" s="711"/>
      <c r="AX87" s="712"/>
      <c r="AY87" s="712"/>
      <c r="AZ87" s="712"/>
      <c r="BA87" s="713"/>
      <c r="BB87" s="717"/>
      <c r="BC87" s="717"/>
      <c r="BD87" s="717"/>
      <c r="BE87" s="717"/>
      <c r="BF87" s="717"/>
      <c r="BG87" s="717"/>
      <c r="BH87" s="717"/>
      <c r="BI87" s="717"/>
      <c r="BJ87" s="258"/>
      <c r="BK87" s="288"/>
      <c r="BL87" s="711"/>
      <c r="BM87" s="712"/>
      <c r="BN87" s="712"/>
      <c r="BO87" s="712"/>
      <c r="BP87" s="713"/>
      <c r="BQ87" s="721"/>
      <c r="BR87" s="722"/>
      <c r="BS87" s="722"/>
      <c r="BT87" s="722"/>
      <c r="BU87" s="722"/>
      <c r="BV87" s="722"/>
      <c r="BW87" s="722"/>
      <c r="BX87" s="723"/>
    </row>
    <row r="88" spans="2:76" s="256" customFormat="1" ht="5.5" customHeight="1" x14ac:dyDescent="0.2">
      <c r="B88" s="264"/>
      <c r="C88" s="265"/>
      <c r="D88" s="711"/>
      <c r="E88" s="712"/>
      <c r="F88" s="712"/>
      <c r="G88" s="712"/>
      <c r="H88" s="713"/>
      <c r="I88" s="717"/>
      <c r="J88" s="717"/>
      <c r="K88" s="717"/>
      <c r="L88" s="717"/>
      <c r="M88" s="717"/>
      <c r="N88" s="717"/>
      <c r="O88" s="717"/>
      <c r="P88" s="717"/>
      <c r="Q88" s="266"/>
      <c r="R88" s="262"/>
      <c r="S88" s="711"/>
      <c r="T88" s="712"/>
      <c r="U88" s="712"/>
      <c r="V88" s="712"/>
      <c r="W88" s="713"/>
      <c r="X88" s="717"/>
      <c r="Y88" s="717"/>
      <c r="Z88" s="717"/>
      <c r="AA88" s="717"/>
      <c r="AB88" s="717"/>
      <c r="AC88" s="717"/>
      <c r="AD88" s="717"/>
      <c r="AE88" s="717"/>
      <c r="AF88" s="260"/>
      <c r="AG88" s="277"/>
      <c r="AH88" s="711"/>
      <c r="AI88" s="712"/>
      <c r="AJ88" s="712"/>
      <c r="AK88" s="712"/>
      <c r="AL88" s="713"/>
      <c r="AM88" s="717"/>
      <c r="AN88" s="717"/>
      <c r="AO88" s="717"/>
      <c r="AP88" s="717"/>
      <c r="AQ88" s="717"/>
      <c r="AR88" s="717"/>
      <c r="AS88" s="717"/>
      <c r="AT88" s="717"/>
      <c r="AU88" s="260"/>
      <c r="AV88" s="277"/>
      <c r="AW88" s="711"/>
      <c r="AX88" s="712"/>
      <c r="AY88" s="712"/>
      <c r="AZ88" s="712"/>
      <c r="BA88" s="713"/>
      <c r="BB88" s="717"/>
      <c r="BC88" s="717"/>
      <c r="BD88" s="717"/>
      <c r="BE88" s="717"/>
      <c r="BF88" s="717"/>
      <c r="BG88" s="717"/>
      <c r="BH88" s="717"/>
      <c r="BI88" s="717"/>
      <c r="BJ88" s="260"/>
      <c r="BK88" s="277"/>
      <c r="BL88" s="711"/>
      <c r="BM88" s="712"/>
      <c r="BN88" s="712"/>
      <c r="BO88" s="712"/>
      <c r="BP88" s="713"/>
      <c r="BQ88" s="721"/>
      <c r="BR88" s="722"/>
      <c r="BS88" s="722"/>
      <c r="BT88" s="722"/>
      <c r="BU88" s="722"/>
      <c r="BV88" s="722"/>
      <c r="BW88" s="722"/>
      <c r="BX88" s="723"/>
    </row>
    <row r="89" spans="2:76" s="256" customFormat="1" ht="5.5" customHeight="1" x14ac:dyDescent="0.2">
      <c r="B89" s="264"/>
      <c r="C89" s="265"/>
      <c r="D89" s="714"/>
      <c r="E89" s="715"/>
      <c r="F89" s="715"/>
      <c r="G89" s="715"/>
      <c r="H89" s="716"/>
      <c r="I89" s="717"/>
      <c r="J89" s="717"/>
      <c r="K89" s="717"/>
      <c r="L89" s="717"/>
      <c r="M89" s="717"/>
      <c r="N89" s="717"/>
      <c r="O89" s="717"/>
      <c r="P89" s="717"/>
      <c r="Q89" s="266"/>
      <c r="R89" s="262"/>
      <c r="S89" s="714"/>
      <c r="T89" s="715"/>
      <c r="U89" s="715"/>
      <c r="V89" s="715"/>
      <c r="W89" s="716"/>
      <c r="X89" s="717"/>
      <c r="Y89" s="717"/>
      <c r="Z89" s="717"/>
      <c r="AA89" s="717"/>
      <c r="AB89" s="717"/>
      <c r="AC89" s="717"/>
      <c r="AD89" s="717"/>
      <c r="AE89" s="717"/>
      <c r="AF89" s="260"/>
      <c r="AG89" s="277"/>
      <c r="AH89" s="714"/>
      <c r="AI89" s="715"/>
      <c r="AJ89" s="715"/>
      <c r="AK89" s="715"/>
      <c r="AL89" s="716"/>
      <c r="AM89" s="717"/>
      <c r="AN89" s="717"/>
      <c r="AO89" s="717"/>
      <c r="AP89" s="717"/>
      <c r="AQ89" s="717"/>
      <c r="AR89" s="717"/>
      <c r="AS89" s="717"/>
      <c r="AT89" s="717"/>
      <c r="AU89" s="260"/>
      <c r="AV89" s="277"/>
      <c r="AW89" s="714"/>
      <c r="AX89" s="715"/>
      <c r="AY89" s="715"/>
      <c r="AZ89" s="715"/>
      <c r="BA89" s="716"/>
      <c r="BB89" s="717"/>
      <c r="BC89" s="717"/>
      <c r="BD89" s="717"/>
      <c r="BE89" s="717"/>
      <c r="BF89" s="717"/>
      <c r="BG89" s="717"/>
      <c r="BH89" s="717"/>
      <c r="BI89" s="717"/>
      <c r="BJ89" s="260"/>
      <c r="BK89" s="277"/>
      <c r="BL89" s="714"/>
      <c r="BM89" s="715"/>
      <c r="BN89" s="715"/>
      <c r="BO89" s="715"/>
      <c r="BP89" s="716"/>
      <c r="BQ89" s="724"/>
      <c r="BR89" s="725"/>
      <c r="BS89" s="725"/>
      <c r="BT89" s="725"/>
      <c r="BU89" s="725"/>
      <c r="BV89" s="725"/>
      <c r="BW89" s="725"/>
      <c r="BX89" s="726"/>
    </row>
    <row r="90" spans="2:76" s="256" customFormat="1" ht="5.5" customHeight="1" x14ac:dyDescent="0.2">
      <c r="B90" s="264"/>
      <c r="C90" s="265"/>
      <c r="D90" s="708" t="s">
        <v>1119</v>
      </c>
      <c r="E90" s="709"/>
      <c r="F90" s="709"/>
      <c r="G90" s="709"/>
      <c r="H90" s="710"/>
      <c r="I90" s="681"/>
      <c r="J90" s="681"/>
      <c r="K90" s="681"/>
      <c r="L90" s="681"/>
      <c r="M90" s="681"/>
      <c r="N90" s="681"/>
      <c r="O90" s="681"/>
      <c r="P90" s="681"/>
      <c r="Q90" s="266"/>
      <c r="R90" s="262"/>
      <c r="S90" s="708" t="s">
        <v>1119</v>
      </c>
      <c r="T90" s="709"/>
      <c r="U90" s="709"/>
      <c r="V90" s="709"/>
      <c r="W90" s="710"/>
      <c r="X90" s="681"/>
      <c r="Y90" s="681"/>
      <c r="Z90" s="681"/>
      <c r="AA90" s="681"/>
      <c r="AB90" s="681"/>
      <c r="AC90" s="681"/>
      <c r="AD90" s="681"/>
      <c r="AE90" s="681"/>
      <c r="AF90" s="260"/>
      <c r="AG90" s="277"/>
      <c r="AH90" s="708" t="s">
        <v>1119</v>
      </c>
      <c r="AI90" s="709"/>
      <c r="AJ90" s="709"/>
      <c r="AK90" s="709"/>
      <c r="AL90" s="710"/>
      <c r="AM90" s="681"/>
      <c r="AN90" s="681"/>
      <c r="AO90" s="681"/>
      <c r="AP90" s="681"/>
      <c r="AQ90" s="681"/>
      <c r="AR90" s="681"/>
      <c r="AS90" s="681"/>
      <c r="AT90" s="681"/>
      <c r="AU90" s="260"/>
      <c r="AV90" s="277"/>
      <c r="AW90" s="708" t="s">
        <v>1119</v>
      </c>
      <c r="AX90" s="709"/>
      <c r="AY90" s="709"/>
      <c r="AZ90" s="709"/>
      <c r="BA90" s="710"/>
      <c r="BB90" s="681"/>
      <c r="BC90" s="681"/>
      <c r="BD90" s="681"/>
      <c r="BE90" s="681"/>
      <c r="BF90" s="681"/>
      <c r="BG90" s="681"/>
      <c r="BH90" s="681"/>
      <c r="BI90" s="681"/>
      <c r="BJ90" s="260"/>
      <c r="BK90" s="277"/>
      <c r="BL90" s="708" t="s">
        <v>1119</v>
      </c>
      <c r="BM90" s="709"/>
      <c r="BN90" s="709"/>
      <c r="BO90" s="709"/>
      <c r="BP90" s="710"/>
      <c r="BQ90" s="718"/>
      <c r="BR90" s="719"/>
      <c r="BS90" s="719"/>
      <c r="BT90" s="719"/>
      <c r="BU90" s="719"/>
      <c r="BV90" s="719"/>
      <c r="BW90" s="719"/>
      <c r="BX90" s="720"/>
    </row>
    <row r="91" spans="2:76" s="256" customFormat="1" ht="5.5" customHeight="1" x14ac:dyDescent="0.2">
      <c r="B91" s="264"/>
      <c r="C91" s="265"/>
      <c r="D91" s="711"/>
      <c r="E91" s="712"/>
      <c r="F91" s="712"/>
      <c r="G91" s="712"/>
      <c r="H91" s="713"/>
      <c r="I91" s="681"/>
      <c r="J91" s="681"/>
      <c r="K91" s="681"/>
      <c r="L91" s="681"/>
      <c r="M91" s="681"/>
      <c r="N91" s="681"/>
      <c r="O91" s="681"/>
      <c r="P91" s="681"/>
      <c r="Q91" s="266"/>
      <c r="R91" s="262"/>
      <c r="S91" s="711"/>
      <c r="T91" s="712"/>
      <c r="U91" s="712"/>
      <c r="V91" s="712"/>
      <c r="W91" s="713"/>
      <c r="X91" s="681"/>
      <c r="Y91" s="681"/>
      <c r="Z91" s="681"/>
      <c r="AA91" s="681"/>
      <c r="AB91" s="681"/>
      <c r="AC91" s="681"/>
      <c r="AD91" s="681"/>
      <c r="AE91" s="681"/>
      <c r="AF91" s="260"/>
      <c r="AG91" s="277"/>
      <c r="AH91" s="711"/>
      <c r="AI91" s="712"/>
      <c r="AJ91" s="712"/>
      <c r="AK91" s="712"/>
      <c r="AL91" s="713"/>
      <c r="AM91" s="681"/>
      <c r="AN91" s="681"/>
      <c r="AO91" s="681"/>
      <c r="AP91" s="681"/>
      <c r="AQ91" s="681"/>
      <c r="AR91" s="681"/>
      <c r="AS91" s="681"/>
      <c r="AT91" s="681"/>
      <c r="AU91" s="260"/>
      <c r="AV91" s="277"/>
      <c r="AW91" s="711"/>
      <c r="AX91" s="712"/>
      <c r="AY91" s="712"/>
      <c r="AZ91" s="712"/>
      <c r="BA91" s="713"/>
      <c r="BB91" s="681"/>
      <c r="BC91" s="681"/>
      <c r="BD91" s="681"/>
      <c r="BE91" s="681"/>
      <c r="BF91" s="681"/>
      <c r="BG91" s="681"/>
      <c r="BH91" s="681"/>
      <c r="BI91" s="681"/>
      <c r="BJ91" s="260"/>
      <c r="BK91" s="277"/>
      <c r="BL91" s="711"/>
      <c r="BM91" s="712"/>
      <c r="BN91" s="712"/>
      <c r="BO91" s="712"/>
      <c r="BP91" s="713"/>
      <c r="BQ91" s="721"/>
      <c r="BR91" s="722"/>
      <c r="BS91" s="722"/>
      <c r="BT91" s="722"/>
      <c r="BU91" s="722"/>
      <c r="BV91" s="722"/>
      <c r="BW91" s="722"/>
      <c r="BX91" s="723"/>
    </row>
    <row r="92" spans="2:76" s="256" customFormat="1" ht="5.5" customHeight="1" x14ac:dyDescent="0.2">
      <c r="B92" s="264"/>
      <c r="C92" s="265"/>
      <c r="D92" s="711"/>
      <c r="E92" s="712"/>
      <c r="F92" s="712"/>
      <c r="G92" s="712"/>
      <c r="H92" s="713"/>
      <c r="I92" s="681"/>
      <c r="J92" s="681"/>
      <c r="K92" s="681"/>
      <c r="L92" s="681"/>
      <c r="M92" s="681"/>
      <c r="N92" s="681"/>
      <c r="O92" s="681"/>
      <c r="P92" s="681"/>
      <c r="Q92" s="266"/>
      <c r="R92" s="262"/>
      <c r="S92" s="711"/>
      <c r="T92" s="712"/>
      <c r="U92" s="712"/>
      <c r="V92" s="712"/>
      <c r="W92" s="713"/>
      <c r="X92" s="681"/>
      <c r="Y92" s="681"/>
      <c r="Z92" s="681"/>
      <c r="AA92" s="681"/>
      <c r="AB92" s="681"/>
      <c r="AC92" s="681"/>
      <c r="AD92" s="681"/>
      <c r="AE92" s="681"/>
      <c r="AF92" s="258"/>
      <c r="AG92" s="288"/>
      <c r="AH92" s="711"/>
      <c r="AI92" s="712"/>
      <c r="AJ92" s="712"/>
      <c r="AK92" s="712"/>
      <c r="AL92" s="713"/>
      <c r="AM92" s="681"/>
      <c r="AN92" s="681"/>
      <c r="AO92" s="681"/>
      <c r="AP92" s="681"/>
      <c r="AQ92" s="681"/>
      <c r="AR92" s="681"/>
      <c r="AS92" s="681"/>
      <c r="AT92" s="681"/>
      <c r="AU92" s="258"/>
      <c r="AV92" s="288"/>
      <c r="AW92" s="711"/>
      <c r="AX92" s="712"/>
      <c r="AY92" s="712"/>
      <c r="AZ92" s="712"/>
      <c r="BA92" s="713"/>
      <c r="BB92" s="681"/>
      <c r="BC92" s="681"/>
      <c r="BD92" s="681"/>
      <c r="BE92" s="681"/>
      <c r="BF92" s="681"/>
      <c r="BG92" s="681"/>
      <c r="BH92" s="681"/>
      <c r="BI92" s="681"/>
      <c r="BJ92" s="258"/>
      <c r="BK92" s="288"/>
      <c r="BL92" s="711"/>
      <c r="BM92" s="712"/>
      <c r="BN92" s="712"/>
      <c r="BO92" s="712"/>
      <c r="BP92" s="713"/>
      <c r="BQ92" s="721"/>
      <c r="BR92" s="722"/>
      <c r="BS92" s="722"/>
      <c r="BT92" s="722"/>
      <c r="BU92" s="722"/>
      <c r="BV92" s="722"/>
      <c r="BW92" s="722"/>
      <c r="BX92" s="723"/>
    </row>
    <row r="93" spans="2:76" s="256" customFormat="1" ht="5.5" customHeight="1" x14ac:dyDescent="0.2">
      <c r="B93" s="264"/>
      <c r="C93" s="265"/>
      <c r="D93" s="714"/>
      <c r="E93" s="715"/>
      <c r="F93" s="715"/>
      <c r="G93" s="715"/>
      <c r="H93" s="716"/>
      <c r="I93" s="681"/>
      <c r="J93" s="681"/>
      <c r="K93" s="681"/>
      <c r="L93" s="681"/>
      <c r="M93" s="681"/>
      <c r="N93" s="681"/>
      <c r="O93" s="681"/>
      <c r="P93" s="681"/>
      <c r="Q93" s="266"/>
      <c r="R93" s="262"/>
      <c r="S93" s="714"/>
      <c r="T93" s="715"/>
      <c r="U93" s="715"/>
      <c r="V93" s="715"/>
      <c r="W93" s="716"/>
      <c r="X93" s="681"/>
      <c r="Y93" s="681"/>
      <c r="Z93" s="681"/>
      <c r="AA93" s="681"/>
      <c r="AB93" s="681"/>
      <c r="AC93" s="681"/>
      <c r="AD93" s="681"/>
      <c r="AE93" s="681"/>
      <c r="AF93" s="258"/>
      <c r="AG93" s="288"/>
      <c r="AH93" s="714"/>
      <c r="AI93" s="715"/>
      <c r="AJ93" s="715"/>
      <c r="AK93" s="715"/>
      <c r="AL93" s="716"/>
      <c r="AM93" s="681"/>
      <c r="AN93" s="681"/>
      <c r="AO93" s="681"/>
      <c r="AP93" s="681"/>
      <c r="AQ93" s="681"/>
      <c r="AR93" s="681"/>
      <c r="AS93" s="681"/>
      <c r="AT93" s="681"/>
      <c r="AU93" s="258"/>
      <c r="AV93" s="288"/>
      <c r="AW93" s="714"/>
      <c r="AX93" s="715"/>
      <c r="AY93" s="715"/>
      <c r="AZ93" s="715"/>
      <c r="BA93" s="716"/>
      <c r="BB93" s="681"/>
      <c r="BC93" s="681"/>
      <c r="BD93" s="681"/>
      <c r="BE93" s="681"/>
      <c r="BF93" s="681"/>
      <c r="BG93" s="681"/>
      <c r="BH93" s="681"/>
      <c r="BI93" s="681"/>
      <c r="BJ93" s="258"/>
      <c r="BK93" s="288"/>
      <c r="BL93" s="714"/>
      <c r="BM93" s="715"/>
      <c r="BN93" s="715"/>
      <c r="BO93" s="715"/>
      <c r="BP93" s="716"/>
      <c r="BQ93" s="724"/>
      <c r="BR93" s="725"/>
      <c r="BS93" s="725"/>
      <c r="BT93" s="725"/>
      <c r="BU93" s="725"/>
      <c r="BV93" s="725"/>
      <c r="BW93" s="725"/>
      <c r="BX93" s="726"/>
    </row>
    <row r="94" spans="2:76" s="256" customFormat="1" ht="5.5" customHeight="1" x14ac:dyDescent="0.2">
      <c r="B94" s="283"/>
      <c r="C94" s="266"/>
      <c r="D94" s="306"/>
      <c r="E94" s="306"/>
      <c r="F94" s="306"/>
      <c r="G94" s="306"/>
      <c r="H94" s="306"/>
      <c r="I94" s="306"/>
      <c r="K94" s="289"/>
      <c r="L94" s="290"/>
      <c r="M94" s="290"/>
      <c r="N94" s="257"/>
      <c r="O94" s="291"/>
      <c r="P94" s="259"/>
      <c r="Q94" s="259"/>
      <c r="R94" s="292"/>
      <c r="S94" s="259"/>
      <c r="T94" s="259"/>
      <c r="U94" s="259"/>
      <c r="V94" s="257"/>
      <c r="W94" s="257"/>
      <c r="X94" s="261"/>
      <c r="Z94" s="262"/>
      <c r="AA94" s="263"/>
      <c r="AB94" s="263"/>
      <c r="AC94" s="263"/>
      <c r="AD94" s="263"/>
      <c r="AE94" s="258"/>
      <c r="AF94" s="258"/>
      <c r="AG94" s="288"/>
      <c r="AH94" s="258"/>
      <c r="AI94" s="258"/>
      <c r="AJ94" s="258"/>
      <c r="AL94" s="261"/>
      <c r="AN94" s="293"/>
      <c r="AP94" s="259"/>
      <c r="AQ94" s="259"/>
      <c r="AR94" s="259"/>
      <c r="AS94" s="258"/>
      <c r="AT94" s="258"/>
      <c r="AU94" s="258"/>
      <c r="AV94" s="288"/>
      <c r="AW94" s="258"/>
      <c r="AX94" s="258"/>
      <c r="AY94" s="258"/>
      <c r="BA94" s="261"/>
      <c r="BC94" s="293"/>
      <c r="BD94" s="259"/>
      <c r="BE94" s="259"/>
      <c r="BF94" s="259"/>
      <c r="BG94" s="259"/>
      <c r="BH94" s="258"/>
      <c r="BI94" s="258"/>
      <c r="BJ94" s="258"/>
      <c r="BK94" s="288"/>
      <c r="BL94" s="258"/>
      <c r="BM94" s="258"/>
      <c r="BN94" s="258"/>
      <c r="BP94" s="261"/>
      <c r="BR94" s="293"/>
      <c r="BS94" s="259"/>
      <c r="BT94" s="259"/>
      <c r="BU94" s="259"/>
      <c r="BV94" s="259"/>
      <c r="BW94" s="258"/>
      <c r="BX94" s="258"/>
    </row>
    <row r="95" spans="2:76" s="256" customFormat="1" ht="5.5" customHeight="1" x14ac:dyDescent="0.2">
      <c r="B95" s="283"/>
      <c r="C95" s="266"/>
      <c r="D95" s="306"/>
      <c r="E95" s="306"/>
      <c r="F95" s="306"/>
      <c r="G95" s="306"/>
      <c r="H95" s="306"/>
      <c r="I95" s="306"/>
      <c r="K95" s="289"/>
      <c r="L95" s="290"/>
      <c r="M95" s="290"/>
      <c r="N95" s="257"/>
      <c r="O95" s="291"/>
      <c r="P95" s="259"/>
      <c r="Q95" s="259"/>
      <c r="R95" s="292"/>
      <c r="S95" s="259"/>
      <c r="T95" s="259"/>
      <c r="U95" s="259"/>
      <c r="V95" s="257"/>
      <c r="W95" s="257"/>
      <c r="X95" s="261"/>
      <c r="Z95" s="262"/>
      <c r="AA95" s="263"/>
      <c r="AB95" s="263"/>
      <c r="AC95" s="263"/>
      <c r="AD95" s="263"/>
      <c r="AE95" s="258"/>
      <c r="AF95" s="258"/>
      <c r="AG95" s="288"/>
      <c r="AH95" s="258"/>
      <c r="AI95" s="258"/>
      <c r="AJ95" s="258"/>
      <c r="AL95" s="261"/>
      <c r="AN95" s="293"/>
      <c r="AP95" s="259"/>
      <c r="AQ95" s="259"/>
      <c r="AR95" s="259"/>
      <c r="AS95" s="258"/>
      <c r="AT95" s="258"/>
      <c r="AU95" s="258"/>
      <c r="AV95" s="288"/>
      <c r="AW95" s="258"/>
      <c r="AX95" s="258"/>
      <c r="AY95" s="258"/>
      <c r="BA95" s="261"/>
      <c r="BC95" s="293"/>
      <c r="BD95" s="259"/>
      <c r="BE95" s="259"/>
      <c r="BF95" s="259"/>
      <c r="BG95" s="259"/>
      <c r="BH95" s="258"/>
      <c r="BI95" s="258"/>
      <c r="BJ95" s="258"/>
      <c r="BK95" s="288"/>
      <c r="BL95" s="258"/>
      <c r="BM95" s="258"/>
      <c r="BN95" s="258"/>
      <c r="BP95" s="261"/>
      <c r="BR95" s="293"/>
      <c r="BS95" s="259"/>
      <c r="BT95" s="259"/>
      <c r="BU95" s="259"/>
      <c r="BV95" s="259"/>
      <c r="BW95" s="258"/>
      <c r="BX95" s="258"/>
    </row>
    <row r="96" spans="2:76" s="256" customFormat="1" ht="5.5" customHeight="1" x14ac:dyDescent="0.2">
      <c r="B96" s="265"/>
      <c r="C96" s="265"/>
      <c r="D96" s="306"/>
      <c r="E96" s="306"/>
      <c r="F96" s="306"/>
      <c r="G96" s="306"/>
      <c r="H96" s="306"/>
      <c r="I96" s="306"/>
      <c r="K96" s="294"/>
      <c r="L96" s="295"/>
      <c r="M96" s="295"/>
      <c r="N96" s="295"/>
      <c r="O96" s="296"/>
      <c r="P96" s="297"/>
      <c r="Q96" s="297"/>
      <c r="R96" s="298"/>
      <c r="S96" s="297"/>
      <c r="T96" s="297"/>
      <c r="U96" s="297"/>
      <c r="V96" s="295"/>
      <c r="W96" s="295"/>
      <c r="X96" s="299"/>
      <c r="Y96" s="304"/>
      <c r="Z96" s="300"/>
      <c r="AA96" s="301"/>
      <c r="AB96" s="301"/>
      <c r="AC96" s="301"/>
      <c r="AD96" s="301"/>
      <c r="AE96" s="302"/>
      <c r="AF96" s="302"/>
      <c r="AG96" s="303"/>
      <c r="AH96" s="302"/>
      <c r="AI96" s="302"/>
      <c r="AJ96" s="302"/>
      <c r="AK96" s="304"/>
      <c r="AL96" s="299"/>
      <c r="AM96" s="304"/>
      <c r="AN96" s="305"/>
      <c r="AO96" s="304"/>
      <c r="AP96" s="645"/>
      <c r="AQ96" s="645"/>
      <c r="AR96" s="645"/>
      <c r="AS96" s="302"/>
      <c r="AT96" s="302"/>
      <c r="AU96" s="302"/>
      <c r="AV96" s="303"/>
      <c r="AW96" s="302"/>
      <c r="AX96" s="302"/>
      <c r="AY96" s="302"/>
      <c r="AZ96" s="304"/>
      <c r="BA96" s="299"/>
      <c r="BB96" s="304"/>
      <c r="BC96" s="305"/>
      <c r="BD96" s="645"/>
      <c r="BE96" s="645"/>
      <c r="BF96" s="645"/>
      <c r="BG96" s="645"/>
      <c r="BH96" s="302"/>
      <c r="BI96" s="302"/>
      <c r="BJ96" s="302"/>
      <c r="BK96" s="303"/>
      <c r="BL96" s="302"/>
      <c r="BM96" s="302"/>
      <c r="BN96" s="302"/>
      <c r="BO96" s="304"/>
      <c r="BP96" s="299"/>
      <c r="BQ96" s="304"/>
      <c r="BR96" s="305"/>
      <c r="BS96" s="259"/>
      <c r="BT96" s="259"/>
      <c r="BU96" s="259"/>
      <c r="BV96" s="259"/>
      <c r="BW96" s="258"/>
      <c r="BX96" s="258"/>
    </row>
    <row r="97" spans="2:76" s="256" customFormat="1" ht="5.5" customHeight="1" x14ac:dyDescent="0.2">
      <c r="B97" s="265"/>
      <c r="C97" s="265"/>
      <c r="D97" s="320"/>
      <c r="E97" s="320"/>
      <c r="F97" s="306"/>
      <c r="G97" s="306"/>
      <c r="H97" s="306"/>
      <c r="I97" s="306"/>
      <c r="K97" s="267"/>
      <c r="L97" s="268"/>
      <c r="M97" s="268"/>
      <c r="N97" s="268"/>
      <c r="O97" s="269"/>
      <c r="P97" s="270"/>
      <c r="Q97" s="270"/>
      <c r="R97" s="270"/>
      <c r="S97" s="321"/>
      <c r="T97" s="321"/>
      <c r="U97" s="270"/>
      <c r="V97" s="268"/>
      <c r="W97" s="268"/>
      <c r="X97" s="272"/>
      <c r="Y97" s="269"/>
      <c r="Z97" s="273"/>
      <c r="AA97" s="274"/>
      <c r="AB97" s="274"/>
      <c r="AC97" s="274"/>
      <c r="AD97" s="274"/>
      <c r="AE97" s="268"/>
      <c r="AF97" s="268"/>
      <c r="AG97" s="268"/>
      <c r="AH97" s="321"/>
      <c r="AI97" s="321"/>
      <c r="AJ97" s="268"/>
      <c r="AK97" s="269"/>
      <c r="AL97" s="272"/>
      <c r="AM97" s="269"/>
      <c r="AN97" s="275"/>
      <c r="AO97" s="269"/>
      <c r="AP97" s="274"/>
      <c r="AQ97" s="274"/>
      <c r="AR97" s="274"/>
      <c r="AS97" s="270"/>
      <c r="AT97" s="270"/>
      <c r="AU97" s="270"/>
      <c r="AV97" s="270"/>
      <c r="AW97" s="321"/>
      <c r="AX97" s="321"/>
      <c r="AY97" s="268"/>
      <c r="AZ97" s="269"/>
      <c r="BA97" s="272"/>
      <c r="BB97" s="269"/>
      <c r="BC97" s="275"/>
      <c r="BD97" s="274"/>
      <c r="BE97" s="274"/>
      <c r="BF97" s="274"/>
      <c r="BG97" s="274"/>
      <c r="BH97" s="270"/>
      <c r="BI97" s="270"/>
      <c r="BJ97" s="270"/>
      <c r="BK97" s="270"/>
      <c r="BL97" s="321"/>
      <c r="BM97" s="321"/>
      <c r="BN97" s="268"/>
      <c r="BO97" s="269"/>
      <c r="BP97" s="272"/>
      <c r="BQ97" s="269"/>
      <c r="BR97" s="275"/>
      <c r="BS97" s="265"/>
      <c r="BT97" s="265"/>
      <c r="BU97" s="265"/>
      <c r="BV97" s="265"/>
      <c r="BW97" s="260"/>
      <c r="BX97" s="260"/>
    </row>
    <row r="98" spans="2:76" s="256" customFormat="1" ht="5.5" customHeight="1" x14ac:dyDescent="0.2">
      <c r="B98" s="265"/>
      <c r="C98" s="265"/>
      <c r="D98" s="320"/>
      <c r="E98" s="320"/>
      <c r="F98" s="306"/>
      <c r="G98" s="306"/>
      <c r="H98" s="306"/>
      <c r="I98" s="306"/>
      <c r="K98" s="276"/>
      <c r="L98" s="257"/>
      <c r="M98" s="257"/>
      <c r="N98" s="257"/>
      <c r="P98" s="260"/>
      <c r="Q98" s="260"/>
      <c r="R98" s="260"/>
      <c r="S98" s="320"/>
      <c r="T98" s="320"/>
      <c r="U98" s="260"/>
      <c r="V98" s="257"/>
      <c r="W98" s="257"/>
      <c r="X98" s="261"/>
      <c r="Z98" s="278"/>
      <c r="AA98" s="265"/>
      <c r="AB98" s="265"/>
      <c r="AC98" s="265"/>
      <c r="AD98" s="265"/>
      <c r="AE98" s="257"/>
      <c r="AF98" s="257"/>
      <c r="AG98" s="257"/>
      <c r="AH98" s="320"/>
      <c r="AI98" s="320"/>
      <c r="AJ98" s="257"/>
      <c r="AL98" s="261"/>
      <c r="AN98" s="279"/>
      <c r="AP98" s="265"/>
      <c r="AQ98" s="265"/>
      <c r="AR98" s="265"/>
      <c r="AS98" s="260"/>
      <c r="AT98" s="260"/>
      <c r="AU98" s="260"/>
      <c r="AV98" s="260"/>
      <c r="AW98" s="320"/>
      <c r="AX98" s="320"/>
      <c r="AY98" s="257"/>
      <c r="BA98" s="261"/>
      <c r="BC98" s="279"/>
      <c r="BD98" s="265"/>
      <c r="BE98" s="265"/>
      <c r="BF98" s="265"/>
      <c r="BG98" s="265"/>
      <c r="BH98" s="260"/>
      <c r="BI98" s="260"/>
      <c r="BJ98" s="260"/>
      <c r="BK98" s="260"/>
      <c r="BL98" s="320"/>
      <c r="BM98" s="320"/>
      <c r="BN98" s="257"/>
      <c r="BP98" s="261"/>
      <c r="BR98" s="279"/>
      <c r="BS98" s="265"/>
      <c r="BT98" s="265"/>
      <c r="BU98" s="265"/>
      <c r="BV98" s="265"/>
      <c r="BW98" s="260"/>
      <c r="BX98" s="260"/>
    </row>
    <row r="99" spans="2:76" s="256" customFormat="1" ht="5.5" customHeight="1" x14ac:dyDescent="0.2">
      <c r="B99" s="265"/>
      <c r="C99" s="265"/>
      <c r="D99" s="320"/>
      <c r="E99" s="320"/>
      <c r="F99" s="306"/>
      <c r="G99" s="306"/>
      <c r="H99" s="306"/>
      <c r="I99" s="306"/>
      <c r="K99" s="276"/>
      <c r="L99" s="257"/>
      <c r="M99" s="257"/>
      <c r="N99" s="257"/>
      <c r="P99" s="260"/>
      <c r="Q99" s="260"/>
      <c r="R99" s="260"/>
      <c r="S99" s="320"/>
      <c r="T99" s="320"/>
      <c r="U99" s="260"/>
      <c r="V99" s="257"/>
      <c r="W99" s="257"/>
      <c r="X99" s="261"/>
      <c r="Z99" s="278"/>
      <c r="AA99" s="265"/>
      <c r="AB99" s="265"/>
      <c r="AC99" s="265"/>
      <c r="AD99" s="265"/>
      <c r="AE99" s="257"/>
      <c r="AF99" s="257"/>
      <c r="AG99" s="257"/>
      <c r="AH99" s="320"/>
      <c r="AI99" s="320"/>
      <c r="AJ99" s="257"/>
      <c r="AL99" s="261"/>
      <c r="AN99" s="279"/>
      <c r="AP99" s="265"/>
      <c r="AQ99" s="265"/>
      <c r="AR99" s="265"/>
      <c r="AS99" s="260"/>
      <c r="AT99" s="260"/>
      <c r="AU99" s="260"/>
      <c r="AV99" s="260"/>
      <c r="AW99" s="320"/>
      <c r="AX99" s="320"/>
      <c r="AY99" s="257"/>
      <c r="BA99" s="261"/>
      <c r="BC99" s="279"/>
      <c r="BD99" s="265"/>
      <c r="BE99" s="265"/>
      <c r="BF99" s="265"/>
      <c r="BG99" s="265"/>
      <c r="BH99" s="260"/>
      <c r="BI99" s="260"/>
      <c r="BJ99" s="260"/>
      <c r="BK99" s="260"/>
      <c r="BL99" s="320"/>
      <c r="BM99" s="320"/>
      <c r="BN99" s="257"/>
      <c r="BP99" s="261"/>
      <c r="BR99" s="279"/>
      <c r="BS99" s="265"/>
      <c r="BT99" s="265"/>
      <c r="BU99" s="265"/>
      <c r="BV99" s="265"/>
      <c r="BW99" s="260"/>
      <c r="BX99" s="260"/>
    </row>
    <row r="100" spans="2:76" s="256" customFormat="1" ht="5.5" customHeight="1" x14ac:dyDescent="0.2">
      <c r="B100" s="265"/>
      <c r="C100" s="265"/>
      <c r="D100" s="708" t="s">
        <v>1117</v>
      </c>
      <c r="E100" s="709"/>
      <c r="F100" s="709"/>
      <c r="G100" s="709"/>
      <c r="H100" s="710"/>
      <c r="I100" s="681"/>
      <c r="J100" s="681"/>
      <c r="K100" s="681"/>
      <c r="L100" s="681"/>
      <c r="M100" s="681"/>
      <c r="N100" s="681"/>
      <c r="O100" s="681"/>
      <c r="P100" s="681"/>
      <c r="Q100" s="636"/>
      <c r="R100" s="637"/>
      <c r="S100" s="708" t="s">
        <v>1117</v>
      </c>
      <c r="T100" s="709"/>
      <c r="U100" s="709"/>
      <c r="V100" s="709"/>
      <c r="W100" s="710"/>
      <c r="X100" s="681"/>
      <c r="Y100" s="681"/>
      <c r="Z100" s="681"/>
      <c r="AA100" s="681"/>
      <c r="AB100" s="681"/>
      <c r="AC100" s="681"/>
      <c r="AD100" s="681"/>
      <c r="AE100" s="681"/>
      <c r="AF100" s="626"/>
      <c r="AG100" s="627"/>
      <c r="AH100" s="708" t="s">
        <v>1117</v>
      </c>
      <c r="AI100" s="709"/>
      <c r="AJ100" s="709"/>
      <c r="AK100" s="709"/>
      <c r="AL100" s="710"/>
      <c r="AM100" s="681"/>
      <c r="AN100" s="681"/>
      <c r="AO100" s="681"/>
      <c r="AP100" s="681"/>
      <c r="AQ100" s="681"/>
      <c r="AR100" s="681"/>
      <c r="AS100" s="681"/>
      <c r="AT100" s="681"/>
      <c r="AU100" s="626"/>
      <c r="AV100" s="627"/>
      <c r="AW100" s="708" t="s">
        <v>1117</v>
      </c>
      <c r="AX100" s="709"/>
      <c r="AY100" s="709"/>
      <c r="AZ100" s="709"/>
      <c r="BA100" s="710"/>
      <c r="BB100" s="681"/>
      <c r="BC100" s="681"/>
      <c r="BD100" s="681"/>
      <c r="BE100" s="681"/>
      <c r="BF100" s="681"/>
      <c r="BG100" s="681"/>
      <c r="BH100" s="681"/>
      <c r="BI100" s="681"/>
      <c r="BJ100" s="626"/>
      <c r="BK100" s="627"/>
      <c r="BL100" s="708" t="s">
        <v>1117</v>
      </c>
      <c r="BM100" s="709"/>
      <c r="BN100" s="709"/>
      <c r="BO100" s="709"/>
      <c r="BP100" s="710"/>
      <c r="BQ100" s="718"/>
      <c r="BR100" s="719"/>
      <c r="BS100" s="719"/>
      <c r="BT100" s="719"/>
      <c r="BU100" s="719"/>
      <c r="BV100" s="719"/>
      <c r="BW100" s="719"/>
      <c r="BX100" s="720"/>
    </row>
    <row r="101" spans="2:76" s="256" customFormat="1" ht="5.5" customHeight="1" x14ac:dyDescent="0.2">
      <c r="B101" s="265"/>
      <c r="C101" s="265"/>
      <c r="D101" s="711"/>
      <c r="E101" s="712"/>
      <c r="F101" s="712"/>
      <c r="G101" s="712"/>
      <c r="H101" s="713"/>
      <c r="I101" s="681"/>
      <c r="J101" s="681"/>
      <c r="K101" s="681"/>
      <c r="L101" s="681"/>
      <c r="M101" s="681"/>
      <c r="N101" s="681"/>
      <c r="O101" s="681"/>
      <c r="P101" s="681"/>
      <c r="Q101" s="636"/>
      <c r="R101" s="637"/>
      <c r="S101" s="711"/>
      <c r="T101" s="712"/>
      <c r="U101" s="712"/>
      <c r="V101" s="712"/>
      <c r="W101" s="713"/>
      <c r="X101" s="681"/>
      <c r="Y101" s="681"/>
      <c r="Z101" s="681"/>
      <c r="AA101" s="681"/>
      <c r="AB101" s="681"/>
      <c r="AC101" s="681"/>
      <c r="AD101" s="681"/>
      <c r="AE101" s="681"/>
      <c r="AF101" s="626"/>
      <c r="AG101" s="627"/>
      <c r="AH101" s="711"/>
      <c r="AI101" s="712"/>
      <c r="AJ101" s="712"/>
      <c r="AK101" s="712"/>
      <c r="AL101" s="713"/>
      <c r="AM101" s="681"/>
      <c r="AN101" s="681"/>
      <c r="AO101" s="681"/>
      <c r="AP101" s="681"/>
      <c r="AQ101" s="681"/>
      <c r="AR101" s="681"/>
      <c r="AS101" s="681"/>
      <c r="AT101" s="681"/>
      <c r="AU101" s="626"/>
      <c r="AV101" s="627"/>
      <c r="AW101" s="711"/>
      <c r="AX101" s="712"/>
      <c r="AY101" s="712"/>
      <c r="AZ101" s="712"/>
      <c r="BA101" s="713"/>
      <c r="BB101" s="681"/>
      <c r="BC101" s="681"/>
      <c r="BD101" s="681"/>
      <c r="BE101" s="681"/>
      <c r="BF101" s="681"/>
      <c r="BG101" s="681"/>
      <c r="BH101" s="681"/>
      <c r="BI101" s="681"/>
      <c r="BJ101" s="626"/>
      <c r="BK101" s="627"/>
      <c r="BL101" s="711"/>
      <c r="BM101" s="712"/>
      <c r="BN101" s="712"/>
      <c r="BO101" s="712"/>
      <c r="BP101" s="713"/>
      <c r="BQ101" s="721"/>
      <c r="BR101" s="722"/>
      <c r="BS101" s="722"/>
      <c r="BT101" s="722"/>
      <c r="BU101" s="722"/>
      <c r="BV101" s="722"/>
      <c r="BW101" s="722"/>
      <c r="BX101" s="723"/>
    </row>
    <row r="102" spans="2:76" s="256" customFormat="1" ht="5.5" customHeight="1" x14ac:dyDescent="0.2">
      <c r="B102" s="265"/>
      <c r="C102" s="265"/>
      <c r="D102" s="711"/>
      <c r="E102" s="712"/>
      <c r="F102" s="712"/>
      <c r="G102" s="712"/>
      <c r="H102" s="713"/>
      <c r="I102" s="681"/>
      <c r="J102" s="681"/>
      <c r="K102" s="681"/>
      <c r="L102" s="681"/>
      <c r="M102" s="681"/>
      <c r="N102" s="681"/>
      <c r="O102" s="681"/>
      <c r="P102" s="681"/>
      <c r="Q102" s="636"/>
      <c r="R102" s="637"/>
      <c r="S102" s="711"/>
      <c r="T102" s="712"/>
      <c r="U102" s="712"/>
      <c r="V102" s="712"/>
      <c r="W102" s="713"/>
      <c r="X102" s="681"/>
      <c r="Y102" s="681"/>
      <c r="Z102" s="681"/>
      <c r="AA102" s="681"/>
      <c r="AB102" s="681"/>
      <c r="AC102" s="681"/>
      <c r="AD102" s="681"/>
      <c r="AE102" s="681"/>
      <c r="AF102" s="626"/>
      <c r="AG102" s="627"/>
      <c r="AH102" s="711"/>
      <c r="AI102" s="712"/>
      <c r="AJ102" s="712"/>
      <c r="AK102" s="712"/>
      <c r="AL102" s="713"/>
      <c r="AM102" s="681"/>
      <c r="AN102" s="681"/>
      <c r="AO102" s="681"/>
      <c r="AP102" s="681"/>
      <c r="AQ102" s="681"/>
      <c r="AR102" s="681"/>
      <c r="AS102" s="681"/>
      <c r="AT102" s="681"/>
      <c r="AU102" s="626"/>
      <c r="AV102" s="627"/>
      <c r="AW102" s="711"/>
      <c r="AX102" s="712"/>
      <c r="AY102" s="712"/>
      <c r="AZ102" s="712"/>
      <c r="BA102" s="713"/>
      <c r="BB102" s="681"/>
      <c r="BC102" s="681"/>
      <c r="BD102" s="681"/>
      <c r="BE102" s="681"/>
      <c r="BF102" s="681"/>
      <c r="BG102" s="681"/>
      <c r="BH102" s="681"/>
      <c r="BI102" s="681"/>
      <c r="BJ102" s="626"/>
      <c r="BK102" s="627"/>
      <c r="BL102" s="711"/>
      <c r="BM102" s="712"/>
      <c r="BN102" s="712"/>
      <c r="BO102" s="712"/>
      <c r="BP102" s="713"/>
      <c r="BQ102" s="721"/>
      <c r="BR102" s="722"/>
      <c r="BS102" s="722"/>
      <c r="BT102" s="722"/>
      <c r="BU102" s="722"/>
      <c r="BV102" s="722"/>
      <c r="BW102" s="722"/>
      <c r="BX102" s="723"/>
    </row>
    <row r="103" spans="2:76" s="256" customFormat="1" ht="5.5" customHeight="1" x14ac:dyDescent="0.2">
      <c r="B103" s="265"/>
      <c r="C103" s="265"/>
      <c r="D103" s="714"/>
      <c r="E103" s="715"/>
      <c r="F103" s="715"/>
      <c r="G103" s="715"/>
      <c r="H103" s="716"/>
      <c r="I103" s="681"/>
      <c r="J103" s="681"/>
      <c r="K103" s="681"/>
      <c r="L103" s="681"/>
      <c r="M103" s="681"/>
      <c r="N103" s="681"/>
      <c r="O103" s="681"/>
      <c r="P103" s="681"/>
      <c r="Q103" s="632"/>
      <c r="R103" s="633"/>
      <c r="S103" s="714"/>
      <c r="T103" s="715"/>
      <c r="U103" s="715"/>
      <c r="V103" s="715"/>
      <c r="W103" s="716"/>
      <c r="X103" s="681"/>
      <c r="Y103" s="681"/>
      <c r="Z103" s="681"/>
      <c r="AA103" s="681"/>
      <c r="AB103" s="681"/>
      <c r="AC103" s="681"/>
      <c r="AD103" s="681"/>
      <c r="AE103" s="681"/>
      <c r="AF103" s="626"/>
      <c r="AG103" s="627"/>
      <c r="AH103" s="714"/>
      <c r="AI103" s="715"/>
      <c r="AJ103" s="715"/>
      <c r="AK103" s="715"/>
      <c r="AL103" s="716"/>
      <c r="AM103" s="681"/>
      <c r="AN103" s="681"/>
      <c r="AO103" s="681"/>
      <c r="AP103" s="681"/>
      <c r="AQ103" s="681"/>
      <c r="AR103" s="681"/>
      <c r="AS103" s="681"/>
      <c r="AT103" s="681"/>
      <c r="AU103" s="626"/>
      <c r="AV103" s="627"/>
      <c r="AW103" s="714"/>
      <c r="AX103" s="715"/>
      <c r="AY103" s="715"/>
      <c r="AZ103" s="715"/>
      <c r="BA103" s="716"/>
      <c r="BB103" s="681"/>
      <c r="BC103" s="681"/>
      <c r="BD103" s="681"/>
      <c r="BE103" s="681"/>
      <c r="BF103" s="681"/>
      <c r="BG103" s="681"/>
      <c r="BH103" s="681"/>
      <c r="BI103" s="681"/>
      <c r="BJ103" s="626"/>
      <c r="BK103" s="627"/>
      <c r="BL103" s="714"/>
      <c r="BM103" s="715"/>
      <c r="BN103" s="715"/>
      <c r="BO103" s="715"/>
      <c r="BP103" s="716"/>
      <c r="BQ103" s="724"/>
      <c r="BR103" s="725"/>
      <c r="BS103" s="725"/>
      <c r="BT103" s="725"/>
      <c r="BU103" s="725"/>
      <c r="BV103" s="725"/>
      <c r="BW103" s="725"/>
      <c r="BX103" s="726"/>
    </row>
    <row r="104" spans="2:76" s="256" customFormat="1" ht="5.5" customHeight="1" x14ac:dyDescent="0.2">
      <c r="B104" s="265"/>
      <c r="C104" s="265"/>
      <c r="D104" s="708" t="s">
        <v>1118</v>
      </c>
      <c r="E104" s="709"/>
      <c r="F104" s="709"/>
      <c r="G104" s="709"/>
      <c r="H104" s="710"/>
      <c r="I104" s="681"/>
      <c r="J104" s="681"/>
      <c r="K104" s="681"/>
      <c r="L104" s="681"/>
      <c r="M104" s="681"/>
      <c r="N104" s="681"/>
      <c r="O104" s="681"/>
      <c r="P104" s="681"/>
      <c r="Q104" s="632"/>
      <c r="R104" s="633"/>
      <c r="S104" s="708" t="s">
        <v>1118</v>
      </c>
      <c r="T104" s="709"/>
      <c r="U104" s="709"/>
      <c r="V104" s="709"/>
      <c r="W104" s="710"/>
      <c r="X104" s="681"/>
      <c r="Y104" s="681"/>
      <c r="Z104" s="681"/>
      <c r="AA104" s="681"/>
      <c r="AB104" s="681"/>
      <c r="AC104" s="681"/>
      <c r="AD104" s="681"/>
      <c r="AE104" s="681"/>
      <c r="AF104" s="626"/>
      <c r="AG104" s="627"/>
      <c r="AH104" s="708" t="s">
        <v>1118</v>
      </c>
      <c r="AI104" s="709"/>
      <c r="AJ104" s="709"/>
      <c r="AK104" s="709"/>
      <c r="AL104" s="710"/>
      <c r="AM104" s="681"/>
      <c r="AN104" s="681"/>
      <c r="AO104" s="681"/>
      <c r="AP104" s="681"/>
      <c r="AQ104" s="681"/>
      <c r="AR104" s="681"/>
      <c r="AS104" s="681"/>
      <c r="AT104" s="681"/>
      <c r="AU104" s="626"/>
      <c r="AV104" s="627"/>
      <c r="AW104" s="708" t="s">
        <v>1118</v>
      </c>
      <c r="AX104" s="709"/>
      <c r="AY104" s="709"/>
      <c r="AZ104" s="709"/>
      <c r="BA104" s="710"/>
      <c r="BB104" s="681"/>
      <c r="BC104" s="681"/>
      <c r="BD104" s="681"/>
      <c r="BE104" s="681"/>
      <c r="BF104" s="681"/>
      <c r="BG104" s="681"/>
      <c r="BH104" s="681"/>
      <c r="BI104" s="681"/>
      <c r="BJ104" s="626"/>
      <c r="BK104" s="627"/>
      <c r="BL104" s="708" t="s">
        <v>1118</v>
      </c>
      <c r="BM104" s="709"/>
      <c r="BN104" s="709"/>
      <c r="BO104" s="709"/>
      <c r="BP104" s="710"/>
      <c r="BQ104" s="718"/>
      <c r="BR104" s="719"/>
      <c r="BS104" s="719"/>
      <c r="BT104" s="719"/>
      <c r="BU104" s="719"/>
      <c r="BV104" s="719"/>
      <c r="BW104" s="719"/>
      <c r="BX104" s="720"/>
    </row>
    <row r="105" spans="2:76" s="256" customFormat="1" ht="5.5" customHeight="1" x14ac:dyDescent="0.2">
      <c r="B105" s="265"/>
      <c r="C105" s="265"/>
      <c r="D105" s="711"/>
      <c r="E105" s="712"/>
      <c r="F105" s="712"/>
      <c r="G105" s="712"/>
      <c r="H105" s="713"/>
      <c r="I105" s="681"/>
      <c r="J105" s="681"/>
      <c r="K105" s="681"/>
      <c r="L105" s="681"/>
      <c r="M105" s="681"/>
      <c r="N105" s="681"/>
      <c r="O105" s="681"/>
      <c r="P105" s="681"/>
      <c r="Q105" s="632"/>
      <c r="R105" s="633"/>
      <c r="S105" s="711"/>
      <c r="T105" s="712"/>
      <c r="U105" s="712"/>
      <c r="V105" s="712"/>
      <c r="W105" s="713"/>
      <c r="X105" s="681"/>
      <c r="Y105" s="681"/>
      <c r="Z105" s="681"/>
      <c r="AA105" s="681"/>
      <c r="AB105" s="681"/>
      <c r="AC105" s="681"/>
      <c r="AD105" s="681"/>
      <c r="AE105" s="681"/>
      <c r="AF105" s="626"/>
      <c r="AG105" s="627"/>
      <c r="AH105" s="711"/>
      <c r="AI105" s="712"/>
      <c r="AJ105" s="712"/>
      <c r="AK105" s="712"/>
      <c r="AL105" s="713"/>
      <c r="AM105" s="681"/>
      <c r="AN105" s="681"/>
      <c r="AO105" s="681"/>
      <c r="AP105" s="681"/>
      <c r="AQ105" s="681"/>
      <c r="AR105" s="681"/>
      <c r="AS105" s="681"/>
      <c r="AT105" s="681"/>
      <c r="AU105" s="626"/>
      <c r="AV105" s="627"/>
      <c r="AW105" s="711"/>
      <c r="AX105" s="712"/>
      <c r="AY105" s="712"/>
      <c r="AZ105" s="712"/>
      <c r="BA105" s="713"/>
      <c r="BB105" s="681"/>
      <c r="BC105" s="681"/>
      <c r="BD105" s="681"/>
      <c r="BE105" s="681"/>
      <c r="BF105" s="681"/>
      <c r="BG105" s="681"/>
      <c r="BH105" s="681"/>
      <c r="BI105" s="681"/>
      <c r="BJ105" s="626"/>
      <c r="BK105" s="627"/>
      <c r="BL105" s="711"/>
      <c r="BM105" s="712"/>
      <c r="BN105" s="712"/>
      <c r="BO105" s="712"/>
      <c r="BP105" s="713"/>
      <c r="BQ105" s="721"/>
      <c r="BR105" s="722"/>
      <c r="BS105" s="722"/>
      <c r="BT105" s="722"/>
      <c r="BU105" s="722"/>
      <c r="BV105" s="722"/>
      <c r="BW105" s="722"/>
      <c r="BX105" s="723"/>
    </row>
    <row r="106" spans="2:76" s="256" customFormat="1" ht="5.5" customHeight="1" x14ac:dyDescent="0.2">
      <c r="B106" s="265"/>
      <c r="C106" s="265"/>
      <c r="D106" s="711"/>
      <c r="E106" s="712"/>
      <c r="F106" s="712"/>
      <c r="G106" s="712"/>
      <c r="H106" s="713"/>
      <c r="I106" s="681"/>
      <c r="J106" s="681"/>
      <c r="K106" s="681"/>
      <c r="L106" s="681"/>
      <c r="M106" s="681"/>
      <c r="N106" s="681"/>
      <c r="O106" s="681"/>
      <c r="P106" s="681"/>
      <c r="Q106" s="632"/>
      <c r="R106" s="633"/>
      <c r="S106" s="711"/>
      <c r="T106" s="712"/>
      <c r="U106" s="712"/>
      <c r="V106" s="712"/>
      <c r="W106" s="713"/>
      <c r="X106" s="681"/>
      <c r="Y106" s="681"/>
      <c r="Z106" s="681"/>
      <c r="AA106" s="681"/>
      <c r="AB106" s="681"/>
      <c r="AC106" s="681"/>
      <c r="AD106" s="681"/>
      <c r="AE106" s="681"/>
      <c r="AF106" s="628"/>
      <c r="AG106" s="629"/>
      <c r="AH106" s="711"/>
      <c r="AI106" s="712"/>
      <c r="AJ106" s="712"/>
      <c r="AK106" s="712"/>
      <c r="AL106" s="713"/>
      <c r="AM106" s="681"/>
      <c r="AN106" s="681"/>
      <c r="AO106" s="681"/>
      <c r="AP106" s="681"/>
      <c r="AQ106" s="681"/>
      <c r="AR106" s="681"/>
      <c r="AS106" s="681"/>
      <c r="AT106" s="681"/>
      <c r="AU106" s="628"/>
      <c r="AV106" s="629"/>
      <c r="AW106" s="711"/>
      <c r="AX106" s="712"/>
      <c r="AY106" s="712"/>
      <c r="AZ106" s="712"/>
      <c r="BA106" s="713"/>
      <c r="BB106" s="681"/>
      <c r="BC106" s="681"/>
      <c r="BD106" s="681"/>
      <c r="BE106" s="681"/>
      <c r="BF106" s="681"/>
      <c r="BG106" s="681"/>
      <c r="BH106" s="681"/>
      <c r="BI106" s="681"/>
      <c r="BJ106" s="628"/>
      <c r="BK106" s="629"/>
      <c r="BL106" s="711"/>
      <c r="BM106" s="712"/>
      <c r="BN106" s="712"/>
      <c r="BO106" s="712"/>
      <c r="BP106" s="713"/>
      <c r="BQ106" s="721"/>
      <c r="BR106" s="722"/>
      <c r="BS106" s="722"/>
      <c r="BT106" s="722"/>
      <c r="BU106" s="722"/>
      <c r="BV106" s="722"/>
      <c r="BW106" s="722"/>
      <c r="BX106" s="723"/>
    </row>
    <row r="107" spans="2:76" s="256" customFormat="1" ht="5.5" customHeight="1" x14ac:dyDescent="0.2">
      <c r="B107" s="265"/>
      <c r="C107" s="265"/>
      <c r="D107" s="714"/>
      <c r="E107" s="715"/>
      <c r="F107" s="715"/>
      <c r="G107" s="715"/>
      <c r="H107" s="716"/>
      <c r="I107" s="681"/>
      <c r="J107" s="681"/>
      <c r="K107" s="681"/>
      <c r="L107" s="681"/>
      <c r="M107" s="681"/>
      <c r="N107" s="681"/>
      <c r="O107" s="681"/>
      <c r="P107" s="681"/>
      <c r="Q107" s="640"/>
      <c r="R107" s="641"/>
      <c r="S107" s="714"/>
      <c r="T107" s="715"/>
      <c r="U107" s="715"/>
      <c r="V107" s="715"/>
      <c r="W107" s="716"/>
      <c r="X107" s="681"/>
      <c r="Y107" s="681"/>
      <c r="Z107" s="681"/>
      <c r="AA107" s="681"/>
      <c r="AB107" s="681"/>
      <c r="AC107" s="681"/>
      <c r="AD107" s="681"/>
      <c r="AE107" s="681"/>
      <c r="AF107" s="628"/>
      <c r="AG107" s="629"/>
      <c r="AH107" s="714"/>
      <c r="AI107" s="715"/>
      <c r="AJ107" s="715"/>
      <c r="AK107" s="715"/>
      <c r="AL107" s="716"/>
      <c r="AM107" s="681"/>
      <c r="AN107" s="681"/>
      <c r="AO107" s="681"/>
      <c r="AP107" s="681"/>
      <c r="AQ107" s="681"/>
      <c r="AR107" s="681"/>
      <c r="AS107" s="681"/>
      <c r="AT107" s="681"/>
      <c r="AU107" s="628"/>
      <c r="AV107" s="629"/>
      <c r="AW107" s="714"/>
      <c r="AX107" s="715"/>
      <c r="AY107" s="715"/>
      <c r="AZ107" s="715"/>
      <c r="BA107" s="716"/>
      <c r="BB107" s="681"/>
      <c r="BC107" s="681"/>
      <c r="BD107" s="681"/>
      <c r="BE107" s="681"/>
      <c r="BF107" s="681"/>
      <c r="BG107" s="681"/>
      <c r="BH107" s="681"/>
      <c r="BI107" s="681"/>
      <c r="BJ107" s="628"/>
      <c r="BK107" s="629"/>
      <c r="BL107" s="714"/>
      <c r="BM107" s="715"/>
      <c r="BN107" s="715"/>
      <c r="BO107" s="715"/>
      <c r="BP107" s="716"/>
      <c r="BQ107" s="724"/>
      <c r="BR107" s="725"/>
      <c r="BS107" s="725"/>
      <c r="BT107" s="725"/>
      <c r="BU107" s="725"/>
      <c r="BV107" s="725"/>
      <c r="BW107" s="725"/>
      <c r="BX107" s="726"/>
    </row>
    <row r="108" spans="2:76" s="256" customFormat="1" ht="5.5" customHeight="1" x14ac:dyDescent="0.2">
      <c r="B108" s="265"/>
      <c r="C108" s="265"/>
      <c r="D108" s="708" t="s">
        <v>1145</v>
      </c>
      <c r="E108" s="709"/>
      <c r="F108" s="709"/>
      <c r="G108" s="709"/>
      <c r="H108" s="710"/>
      <c r="I108" s="681"/>
      <c r="J108" s="717"/>
      <c r="K108" s="717"/>
      <c r="L108" s="717"/>
      <c r="M108" s="717"/>
      <c r="N108" s="717"/>
      <c r="O108" s="717"/>
      <c r="P108" s="717"/>
      <c r="Q108" s="640"/>
      <c r="R108" s="641"/>
      <c r="S108" s="708" t="s">
        <v>1145</v>
      </c>
      <c r="T108" s="709"/>
      <c r="U108" s="709"/>
      <c r="V108" s="709"/>
      <c r="W108" s="710"/>
      <c r="X108" s="681"/>
      <c r="Y108" s="717"/>
      <c r="Z108" s="717"/>
      <c r="AA108" s="717"/>
      <c r="AB108" s="717"/>
      <c r="AC108" s="717"/>
      <c r="AD108" s="717"/>
      <c r="AE108" s="717"/>
      <c r="AF108" s="628"/>
      <c r="AG108" s="629"/>
      <c r="AH108" s="708" t="s">
        <v>1145</v>
      </c>
      <c r="AI108" s="709"/>
      <c r="AJ108" s="709"/>
      <c r="AK108" s="709"/>
      <c r="AL108" s="710"/>
      <c r="AM108" s="681"/>
      <c r="AN108" s="717"/>
      <c r="AO108" s="717"/>
      <c r="AP108" s="717"/>
      <c r="AQ108" s="717"/>
      <c r="AR108" s="717"/>
      <c r="AS108" s="717"/>
      <c r="AT108" s="717"/>
      <c r="AU108" s="628"/>
      <c r="AV108" s="629"/>
      <c r="AW108" s="708" t="s">
        <v>1145</v>
      </c>
      <c r="AX108" s="709"/>
      <c r="AY108" s="709"/>
      <c r="AZ108" s="709"/>
      <c r="BA108" s="710"/>
      <c r="BB108" s="681"/>
      <c r="BC108" s="717"/>
      <c r="BD108" s="717"/>
      <c r="BE108" s="717"/>
      <c r="BF108" s="717"/>
      <c r="BG108" s="717"/>
      <c r="BH108" s="717"/>
      <c r="BI108" s="717"/>
      <c r="BJ108" s="628"/>
      <c r="BK108" s="629"/>
      <c r="BL108" s="708" t="s">
        <v>1145</v>
      </c>
      <c r="BM108" s="709"/>
      <c r="BN108" s="709"/>
      <c r="BO108" s="709"/>
      <c r="BP108" s="710"/>
      <c r="BQ108" s="718"/>
      <c r="BR108" s="719"/>
      <c r="BS108" s="719"/>
      <c r="BT108" s="719"/>
      <c r="BU108" s="719"/>
      <c r="BV108" s="719"/>
      <c r="BW108" s="719"/>
      <c r="BX108" s="720"/>
    </row>
    <row r="109" spans="2:76" s="256" customFormat="1" ht="5.5" customHeight="1" x14ac:dyDescent="0.2">
      <c r="B109" s="265"/>
      <c r="C109" s="265"/>
      <c r="D109" s="711"/>
      <c r="E109" s="712"/>
      <c r="F109" s="712"/>
      <c r="G109" s="712"/>
      <c r="H109" s="713"/>
      <c r="I109" s="717"/>
      <c r="J109" s="717"/>
      <c r="K109" s="717"/>
      <c r="L109" s="717"/>
      <c r="M109" s="717"/>
      <c r="N109" s="717"/>
      <c r="O109" s="717"/>
      <c r="P109" s="717"/>
      <c r="Q109" s="640"/>
      <c r="R109" s="641"/>
      <c r="S109" s="711"/>
      <c r="T109" s="712"/>
      <c r="U109" s="712"/>
      <c r="V109" s="712"/>
      <c r="W109" s="713"/>
      <c r="X109" s="717"/>
      <c r="Y109" s="717"/>
      <c r="Z109" s="717"/>
      <c r="AA109" s="717"/>
      <c r="AB109" s="717"/>
      <c r="AC109" s="717"/>
      <c r="AD109" s="717"/>
      <c r="AE109" s="717"/>
      <c r="AF109" s="628"/>
      <c r="AG109" s="629"/>
      <c r="AH109" s="711"/>
      <c r="AI109" s="712"/>
      <c r="AJ109" s="712"/>
      <c r="AK109" s="712"/>
      <c r="AL109" s="713"/>
      <c r="AM109" s="717"/>
      <c r="AN109" s="717"/>
      <c r="AO109" s="717"/>
      <c r="AP109" s="717"/>
      <c r="AQ109" s="717"/>
      <c r="AR109" s="717"/>
      <c r="AS109" s="717"/>
      <c r="AT109" s="717"/>
      <c r="AU109" s="628"/>
      <c r="AV109" s="629"/>
      <c r="AW109" s="711"/>
      <c r="AX109" s="712"/>
      <c r="AY109" s="712"/>
      <c r="AZ109" s="712"/>
      <c r="BA109" s="713"/>
      <c r="BB109" s="717"/>
      <c r="BC109" s="717"/>
      <c r="BD109" s="717"/>
      <c r="BE109" s="717"/>
      <c r="BF109" s="717"/>
      <c r="BG109" s="717"/>
      <c r="BH109" s="717"/>
      <c r="BI109" s="717"/>
      <c r="BJ109" s="628"/>
      <c r="BK109" s="629"/>
      <c r="BL109" s="711"/>
      <c r="BM109" s="712"/>
      <c r="BN109" s="712"/>
      <c r="BO109" s="712"/>
      <c r="BP109" s="713"/>
      <c r="BQ109" s="721"/>
      <c r="BR109" s="722"/>
      <c r="BS109" s="722"/>
      <c r="BT109" s="722"/>
      <c r="BU109" s="722"/>
      <c r="BV109" s="722"/>
      <c r="BW109" s="722"/>
      <c r="BX109" s="723"/>
    </row>
    <row r="110" spans="2:76" s="256" customFormat="1" ht="5.5" customHeight="1" x14ac:dyDescent="0.2">
      <c r="B110" s="265"/>
      <c r="C110" s="265"/>
      <c r="D110" s="711"/>
      <c r="E110" s="712"/>
      <c r="F110" s="712"/>
      <c r="G110" s="712"/>
      <c r="H110" s="713"/>
      <c r="I110" s="717"/>
      <c r="J110" s="717"/>
      <c r="K110" s="717"/>
      <c r="L110" s="717"/>
      <c r="M110" s="717"/>
      <c r="N110" s="717"/>
      <c r="O110" s="717"/>
      <c r="P110" s="717"/>
      <c r="Q110" s="640"/>
      <c r="R110" s="641"/>
      <c r="S110" s="711"/>
      <c r="T110" s="712"/>
      <c r="U110" s="712"/>
      <c r="V110" s="712"/>
      <c r="W110" s="713"/>
      <c r="X110" s="717"/>
      <c r="Y110" s="717"/>
      <c r="Z110" s="717"/>
      <c r="AA110" s="717"/>
      <c r="AB110" s="717"/>
      <c r="AC110" s="717"/>
      <c r="AD110" s="717"/>
      <c r="AE110" s="717"/>
      <c r="AF110" s="630"/>
      <c r="AG110" s="631"/>
      <c r="AH110" s="711"/>
      <c r="AI110" s="712"/>
      <c r="AJ110" s="712"/>
      <c r="AK110" s="712"/>
      <c r="AL110" s="713"/>
      <c r="AM110" s="717"/>
      <c r="AN110" s="717"/>
      <c r="AO110" s="717"/>
      <c r="AP110" s="717"/>
      <c r="AQ110" s="717"/>
      <c r="AR110" s="717"/>
      <c r="AS110" s="717"/>
      <c r="AT110" s="717"/>
      <c r="AU110" s="630"/>
      <c r="AV110" s="631"/>
      <c r="AW110" s="711"/>
      <c r="AX110" s="712"/>
      <c r="AY110" s="712"/>
      <c r="AZ110" s="712"/>
      <c r="BA110" s="713"/>
      <c r="BB110" s="717"/>
      <c r="BC110" s="717"/>
      <c r="BD110" s="717"/>
      <c r="BE110" s="717"/>
      <c r="BF110" s="717"/>
      <c r="BG110" s="717"/>
      <c r="BH110" s="717"/>
      <c r="BI110" s="717"/>
      <c r="BJ110" s="630"/>
      <c r="BK110" s="631"/>
      <c r="BL110" s="711"/>
      <c r="BM110" s="712"/>
      <c r="BN110" s="712"/>
      <c r="BO110" s="712"/>
      <c r="BP110" s="713"/>
      <c r="BQ110" s="721"/>
      <c r="BR110" s="722"/>
      <c r="BS110" s="722"/>
      <c r="BT110" s="722"/>
      <c r="BU110" s="722"/>
      <c r="BV110" s="722"/>
      <c r="BW110" s="722"/>
      <c r="BX110" s="723"/>
    </row>
    <row r="111" spans="2:76" s="256" customFormat="1" ht="5.5" customHeight="1" x14ac:dyDescent="0.2">
      <c r="B111" s="265"/>
      <c r="C111" s="265"/>
      <c r="D111" s="714"/>
      <c r="E111" s="715"/>
      <c r="F111" s="715"/>
      <c r="G111" s="715"/>
      <c r="H111" s="716"/>
      <c r="I111" s="717"/>
      <c r="J111" s="717"/>
      <c r="K111" s="717"/>
      <c r="L111" s="717"/>
      <c r="M111" s="717"/>
      <c r="N111" s="717"/>
      <c r="O111" s="717"/>
      <c r="P111" s="717"/>
      <c r="Q111" s="632"/>
      <c r="R111" s="633"/>
      <c r="S111" s="714"/>
      <c r="T111" s="715"/>
      <c r="U111" s="715"/>
      <c r="V111" s="715"/>
      <c r="W111" s="716"/>
      <c r="X111" s="717"/>
      <c r="Y111" s="717"/>
      <c r="Z111" s="717"/>
      <c r="AA111" s="717"/>
      <c r="AB111" s="717"/>
      <c r="AC111" s="717"/>
      <c r="AD111" s="717"/>
      <c r="AE111" s="717"/>
      <c r="AF111" s="630"/>
      <c r="AG111" s="631"/>
      <c r="AH111" s="714"/>
      <c r="AI111" s="715"/>
      <c r="AJ111" s="715"/>
      <c r="AK111" s="715"/>
      <c r="AL111" s="716"/>
      <c r="AM111" s="717"/>
      <c r="AN111" s="717"/>
      <c r="AO111" s="717"/>
      <c r="AP111" s="717"/>
      <c r="AQ111" s="717"/>
      <c r="AR111" s="717"/>
      <c r="AS111" s="717"/>
      <c r="AT111" s="717"/>
      <c r="AU111" s="630"/>
      <c r="AV111" s="631"/>
      <c r="AW111" s="714"/>
      <c r="AX111" s="715"/>
      <c r="AY111" s="715"/>
      <c r="AZ111" s="715"/>
      <c r="BA111" s="716"/>
      <c r="BB111" s="717"/>
      <c r="BC111" s="717"/>
      <c r="BD111" s="717"/>
      <c r="BE111" s="717"/>
      <c r="BF111" s="717"/>
      <c r="BG111" s="717"/>
      <c r="BH111" s="717"/>
      <c r="BI111" s="717"/>
      <c r="BJ111" s="630"/>
      <c r="BK111" s="631"/>
      <c r="BL111" s="714"/>
      <c r="BM111" s="715"/>
      <c r="BN111" s="715"/>
      <c r="BO111" s="715"/>
      <c r="BP111" s="716"/>
      <c r="BQ111" s="724"/>
      <c r="BR111" s="725"/>
      <c r="BS111" s="725"/>
      <c r="BT111" s="725"/>
      <c r="BU111" s="725"/>
      <c r="BV111" s="725"/>
      <c r="BW111" s="725"/>
      <c r="BX111" s="726"/>
    </row>
    <row r="112" spans="2:76" s="256" customFormat="1" ht="5.5" customHeight="1" x14ac:dyDescent="0.2">
      <c r="B112" s="265"/>
      <c r="C112" s="265"/>
      <c r="D112" s="708" t="s">
        <v>1119</v>
      </c>
      <c r="E112" s="709"/>
      <c r="F112" s="709"/>
      <c r="G112" s="709"/>
      <c r="H112" s="710"/>
      <c r="I112" s="681"/>
      <c r="J112" s="681"/>
      <c r="K112" s="681"/>
      <c r="L112" s="681"/>
      <c r="M112" s="681"/>
      <c r="N112" s="681"/>
      <c r="O112" s="681"/>
      <c r="P112" s="681"/>
      <c r="Q112" s="632"/>
      <c r="R112" s="633"/>
      <c r="S112" s="708" t="s">
        <v>1119</v>
      </c>
      <c r="T112" s="709"/>
      <c r="U112" s="709"/>
      <c r="V112" s="709"/>
      <c r="W112" s="710"/>
      <c r="X112" s="681"/>
      <c r="Y112" s="681"/>
      <c r="Z112" s="681"/>
      <c r="AA112" s="681"/>
      <c r="AB112" s="681"/>
      <c r="AC112" s="681"/>
      <c r="AD112" s="681"/>
      <c r="AE112" s="681"/>
      <c r="AF112" s="632"/>
      <c r="AG112" s="633"/>
      <c r="AH112" s="708" t="s">
        <v>1119</v>
      </c>
      <c r="AI112" s="709"/>
      <c r="AJ112" s="709"/>
      <c r="AK112" s="709"/>
      <c r="AL112" s="710"/>
      <c r="AM112" s="681"/>
      <c r="AN112" s="681"/>
      <c r="AO112" s="681"/>
      <c r="AP112" s="681"/>
      <c r="AQ112" s="681"/>
      <c r="AR112" s="681"/>
      <c r="AS112" s="681"/>
      <c r="AT112" s="681"/>
      <c r="AU112" s="632"/>
      <c r="AV112" s="633"/>
      <c r="AW112" s="708" t="s">
        <v>1119</v>
      </c>
      <c r="AX112" s="709"/>
      <c r="AY112" s="709"/>
      <c r="AZ112" s="709"/>
      <c r="BA112" s="710"/>
      <c r="BB112" s="681"/>
      <c r="BC112" s="681"/>
      <c r="BD112" s="681"/>
      <c r="BE112" s="681"/>
      <c r="BF112" s="681"/>
      <c r="BG112" s="681"/>
      <c r="BH112" s="681"/>
      <c r="BI112" s="681"/>
      <c r="BJ112" s="632"/>
      <c r="BK112" s="633"/>
      <c r="BL112" s="708" t="s">
        <v>1119</v>
      </c>
      <c r="BM112" s="709"/>
      <c r="BN112" s="709"/>
      <c r="BO112" s="709"/>
      <c r="BP112" s="710"/>
      <c r="BQ112" s="718"/>
      <c r="BR112" s="719"/>
      <c r="BS112" s="719"/>
      <c r="BT112" s="719"/>
      <c r="BU112" s="719"/>
      <c r="BV112" s="719"/>
      <c r="BW112" s="719"/>
      <c r="BX112" s="720"/>
    </row>
    <row r="113" spans="2:76" s="256" customFormat="1" ht="5.5" customHeight="1" x14ac:dyDescent="0.2">
      <c r="B113" s="265"/>
      <c r="C113" s="265"/>
      <c r="D113" s="711"/>
      <c r="E113" s="712"/>
      <c r="F113" s="712"/>
      <c r="G113" s="712"/>
      <c r="H113" s="713"/>
      <c r="I113" s="681"/>
      <c r="J113" s="681"/>
      <c r="K113" s="681"/>
      <c r="L113" s="681"/>
      <c r="M113" s="681"/>
      <c r="N113" s="681"/>
      <c r="O113" s="681"/>
      <c r="P113" s="681"/>
      <c r="Q113" s="632"/>
      <c r="R113" s="633"/>
      <c r="S113" s="711"/>
      <c r="T113" s="712"/>
      <c r="U113" s="712"/>
      <c r="V113" s="712"/>
      <c r="W113" s="713"/>
      <c r="X113" s="681"/>
      <c r="Y113" s="681"/>
      <c r="Z113" s="681"/>
      <c r="AA113" s="681"/>
      <c r="AB113" s="681"/>
      <c r="AC113" s="681"/>
      <c r="AD113" s="681"/>
      <c r="AE113" s="681"/>
      <c r="AF113" s="634"/>
      <c r="AG113" s="635"/>
      <c r="AH113" s="711"/>
      <c r="AI113" s="712"/>
      <c r="AJ113" s="712"/>
      <c r="AK113" s="712"/>
      <c r="AL113" s="713"/>
      <c r="AM113" s="681"/>
      <c r="AN113" s="681"/>
      <c r="AO113" s="681"/>
      <c r="AP113" s="681"/>
      <c r="AQ113" s="681"/>
      <c r="AR113" s="681"/>
      <c r="AS113" s="681"/>
      <c r="AT113" s="681"/>
      <c r="AU113" s="634"/>
      <c r="AV113" s="635"/>
      <c r="AW113" s="711"/>
      <c r="AX113" s="712"/>
      <c r="AY113" s="712"/>
      <c r="AZ113" s="712"/>
      <c r="BA113" s="713"/>
      <c r="BB113" s="681"/>
      <c r="BC113" s="681"/>
      <c r="BD113" s="681"/>
      <c r="BE113" s="681"/>
      <c r="BF113" s="681"/>
      <c r="BG113" s="681"/>
      <c r="BH113" s="681"/>
      <c r="BI113" s="681"/>
      <c r="BJ113" s="634"/>
      <c r="BK113" s="635"/>
      <c r="BL113" s="711"/>
      <c r="BM113" s="712"/>
      <c r="BN113" s="712"/>
      <c r="BO113" s="712"/>
      <c r="BP113" s="713"/>
      <c r="BQ113" s="721"/>
      <c r="BR113" s="722"/>
      <c r="BS113" s="722"/>
      <c r="BT113" s="722"/>
      <c r="BU113" s="722"/>
      <c r="BV113" s="722"/>
      <c r="BW113" s="722"/>
      <c r="BX113" s="723"/>
    </row>
    <row r="114" spans="2:76" s="256" customFormat="1" ht="5.5" customHeight="1" x14ac:dyDescent="0.2">
      <c r="B114" s="265"/>
      <c r="C114" s="265"/>
      <c r="D114" s="711"/>
      <c r="E114" s="712"/>
      <c r="F114" s="712"/>
      <c r="G114" s="712"/>
      <c r="H114" s="713"/>
      <c r="I114" s="681"/>
      <c r="J114" s="681"/>
      <c r="K114" s="681"/>
      <c r="L114" s="681"/>
      <c r="M114" s="681"/>
      <c r="N114" s="681"/>
      <c r="O114" s="681"/>
      <c r="P114" s="681"/>
      <c r="Q114" s="642"/>
      <c r="R114" s="643"/>
      <c r="S114" s="711"/>
      <c r="T114" s="712"/>
      <c r="U114" s="712"/>
      <c r="V114" s="712"/>
      <c r="W114" s="713"/>
      <c r="X114" s="681"/>
      <c r="Y114" s="681"/>
      <c r="Z114" s="681"/>
      <c r="AA114" s="681"/>
      <c r="AB114" s="681"/>
      <c r="AC114" s="681"/>
      <c r="AD114" s="681"/>
      <c r="AE114" s="681"/>
      <c r="AF114" s="636"/>
      <c r="AG114" s="637"/>
      <c r="AH114" s="711"/>
      <c r="AI114" s="712"/>
      <c r="AJ114" s="712"/>
      <c r="AK114" s="712"/>
      <c r="AL114" s="713"/>
      <c r="AM114" s="681"/>
      <c r="AN114" s="681"/>
      <c r="AO114" s="681"/>
      <c r="AP114" s="681"/>
      <c r="AQ114" s="681"/>
      <c r="AR114" s="681"/>
      <c r="AS114" s="681"/>
      <c r="AT114" s="681"/>
      <c r="AU114" s="636"/>
      <c r="AV114" s="637"/>
      <c r="AW114" s="711"/>
      <c r="AX114" s="712"/>
      <c r="AY114" s="712"/>
      <c r="AZ114" s="712"/>
      <c r="BA114" s="713"/>
      <c r="BB114" s="681"/>
      <c r="BC114" s="681"/>
      <c r="BD114" s="681"/>
      <c r="BE114" s="681"/>
      <c r="BF114" s="681"/>
      <c r="BG114" s="681"/>
      <c r="BH114" s="681"/>
      <c r="BI114" s="681"/>
      <c r="BJ114" s="636"/>
      <c r="BK114" s="637"/>
      <c r="BL114" s="711"/>
      <c r="BM114" s="712"/>
      <c r="BN114" s="712"/>
      <c r="BO114" s="712"/>
      <c r="BP114" s="713"/>
      <c r="BQ114" s="721"/>
      <c r="BR114" s="722"/>
      <c r="BS114" s="722"/>
      <c r="BT114" s="722"/>
      <c r="BU114" s="722"/>
      <c r="BV114" s="722"/>
      <c r="BW114" s="722"/>
      <c r="BX114" s="723"/>
    </row>
    <row r="115" spans="2:76" s="256" customFormat="1" ht="5.5" customHeight="1" x14ac:dyDescent="0.2">
      <c r="B115" s="265"/>
      <c r="C115" s="265"/>
      <c r="D115" s="714"/>
      <c r="E115" s="715"/>
      <c r="F115" s="715"/>
      <c r="G115" s="715"/>
      <c r="H115" s="716"/>
      <c r="I115" s="681"/>
      <c r="J115" s="681"/>
      <c r="K115" s="681"/>
      <c r="L115" s="681"/>
      <c r="M115" s="681"/>
      <c r="N115" s="681"/>
      <c r="O115" s="681"/>
      <c r="P115" s="681"/>
      <c r="Q115" s="642"/>
      <c r="R115" s="643"/>
      <c r="S115" s="714"/>
      <c r="T115" s="715"/>
      <c r="U115" s="715"/>
      <c r="V115" s="715"/>
      <c r="W115" s="716"/>
      <c r="X115" s="681"/>
      <c r="Y115" s="681"/>
      <c r="Z115" s="681"/>
      <c r="AA115" s="681"/>
      <c r="AB115" s="681"/>
      <c r="AC115" s="681"/>
      <c r="AD115" s="681"/>
      <c r="AE115" s="681"/>
      <c r="AF115" s="636"/>
      <c r="AG115" s="637"/>
      <c r="AH115" s="714"/>
      <c r="AI115" s="715"/>
      <c r="AJ115" s="715"/>
      <c r="AK115" s="715"/>
      <c r="AL115" s="716"/>
      <c r="AM115" s="681"/>
      <c r="AN115" s="681"/>
      <c r="AO115" s="681"/>
      <c r="AP115" s="681"/>
      <c r="AQ115" s="681"/>
      <c r="AR115" s="681"/>
      <c r="AS115" s="681"/>
      <c r="AT115" s="681"/>
      <c r="AU115" s="636"/>
      <c r="AV115" s="637"/>
      <c r="AW115" s="714"/>
      <c r="AX115" s="715"/>
      <c r="AY115" s="715"/>
      <c r="AZ115" s="715"/>
      <c r="BA115" s="716"/>
      <c r="BB115" s="681"/>
      <c r="BC115" s="681"/>
      <c r="BD115" s="681"/>
      <c r="BE115" s="681"/>
      <c r="BF115" s="681"/>
      <c r="BG115" s="681"/>
      <c r="BH115" s="681"/>
      <c r="BI115" s="681"/>
      <c r="BJ115" s="636"/>
      <c r="BK115" s="637"/>
      <c r="BL115" s="714"/>
      <c r="BM115" s="715"/>
      <c r="BN115" s="715"/>
      <c r="BO115" s="715"/>
      <c r="BP115" s="716"/>
      <c r="BQ115" s="724"/>
      <c r="BR115" s="725"/>
      <c r="BS115" s="725"/>
      <c r="BT115" s="725"/>
      <c r="BU115" s="725"/>
      <c r="BV115" s="725"/>
      <c r="BW115" s="725"/>
      <c r="BX115" s="726"/>
    </row>
    <row r="116" spans="2:76" s="256" customFormat="1" ht="5.5" customHeight="1" x14ac:dyDescent="0.2">
      <c r="B116" s="265"/>
      <c r="C116" s="265"/>
      <c r="D116" s="708" t="s">
        <v>1146</v>
      </c>
      <c r="E116" s="709"/>
      <c r="F116" s="709"/>
      <c r="G116" s="709"/>
      <c r="H116" s="710"/>
      <c r="I116" s="681"/>
      <c r="J116" s="717"/>
      <c r="K116" s="717"/>
      <c r="L116" s="717"/>
      <c r="M116" s="717"/>
      <c r="N116" s="717"/>
      <c r="O116" s="717"/>
      <c r="P116" s="717"/>
      <c r="Q116" s="640"/>
      <c r="R116" s="644"/>
      <c r="S116" s="708" t="s">
        <v>1146</v>
      </c>
      <c r="T116" s="709"/>
      <c r="U116" s="709"/>
      <c r="V116" s="709"/>
      <c r="W116" s="710"/>
      <c r="X116" s="681"/>
      <c r="Y116" s="717"/>
      <c r="Z116" s="717"/>
      <c r="AA116" s="717"/>
      <c r="AB116" s="717"/>
      <c r="AC116" s="717"/>
      <c r="AD116" s="717"/>
      <c r="AE116" s="717"/>
      <c r="AF116" s="638"/>
      <c r="AG116" s="639"/>
      <c r="AH116" s="708" t="s">
        <v>1146</v>
      </c>
      <c r="AI116" s="709"/>
      <c r="AJ116" s="709"/>
      <c r="AK116" s="709"/>
      <c r="AL116" s="710"/>
      <c r="AM116" s="681"/>
      <c r="AN116" s="717"/>
      <c r="AO116" s="717"/>
      <c r="AP116" s="717"/>
      <c r="AQ116" s="717"/>
      <c r="AR116" s="717"/>
      <c r="AS116" s="717"/>
      <c r="AT116" s="717"/>
      <c r="AU116" s="638"/>
      <c r="AV116" s="639"/>
      <c r="AW116" s="708" t="s">
        <v>1146</v>
      </c>
      <c r="AX116" s="709"/>
      <c r="AY116" s="709"/>
      <c r="AZ116" s="709"/>
      <c r="BA116" s="710"/>
      <c r="BB116" s="681"/>
      <c r="BC116" s="717"/>
      <c r="BD116" s="717"/>
      <c r="BE116" s="717"/>
      <c r="BF116" s="717"/>
      <c r="BG116" s="717"/>
      <c r="BH116" s="717"/>
      <c r="BI116" s="717"/>
      <c r="BJ116" s="638"/>
      <c r="BK116" s="639"/>
      <c r="BL116" s="708" t="s">
        <v>1146</v>
      </c>
      <c r="BM116" s="709"/>
      <c r="BN116" s="709"/>
      <c r="BO116" s="709"/>
      <c r="BP116" s="710"/>
      <c r="BQ116" s="718"/>
      <c r="BR116" s="719"/>
      <c r="BS116" s="719"/>
      <c r="BT116" s="719"/>
      <c r="BU116" s="719"/>
      <c r="BV116" s="719"/>
      <c r="BW116" s="719"/>
      <c r="BX116" s="720"/>
    </row>
    <row r="117" spans="2:76" s="256" customFormat="1" ht="5.5" customHeight="1" x14ac:dyDescent="0.2">
      <c r="D117" s="711"/>
      <c r="E117" s="712"/>
      <c r="F117" s="712"/>
      <c r="G117" s="712"/>
      <c r="H117" s="713"/>
      <c r="I117" s="717"/>
      <c r="J117" s="717"/>
      <c r="K117" s="717"/>
      <c r="L117" s="717"/>
      <c r="M117" s="717"/>
      <c r="N117" s="717"/>
      <c r="O117" s="717"/>
      <c r="P117" s="717"/>
      <c r="Q117" s="640"/>
      <c r="R117" s="644"/>
      <c r="S117" s="711"/>
      <c r="T117" s="712"/>
      <c r="U117" s="712"/>
      <c r="V117" s="712"/>
      <c r="W117" s="713"/>
      <c r="X117" s="717"/>
      <c r="Y117" s="717"/>
      <c r="Z117" s="717"/>
      <c r="AA117" s="717"/>
      <c r="AB117" s="717"/>
      <c r="AC117" s="717"/>
      <c r="AD117" s="717"/>
      <c r="AE117" s="717"/>
      <c r="AF117" s="638"/>
      <c r="AG117" s="639"/>
      <c r="AH117" s="711"/>
      <c r="AI117" s="712"/>
      <c r="AJ117" s="712"/>
      <c r="AK117" s="712"/>
      <c r="AL117" s="713"/>
      <c r="AM117" s="717"/>
      <c r="AN117" s="717"/>
      <c r="AO117" s="717"/>
      <c r="AP117" s="717"/>
      <c r="AQ117" s="717"/>
      <c r="AR117" s="717"/>
      <c r="AS117" s="717"/>
      <c r="AT117" s="717"/>
      <c r="AU117" s="638"/>
      <c r="AV117" s="639"/>
      <c r="AW117" s="711"/>
      <c r="AX117" s="712"/>
      <c r="AY117" s="712"/>
      <c r="AZ117" s="712"/>
      <c r="BA117" s="713"/>
      <c r="BB117" s="717"/>
      <c r="BC117" s="717"/>
      <c r="BD117" s="717"/>
      <c r="BE117" s="717"/>
      <c r="BF117" s="717"/>
      <c r="BG117" s="717"/>
      <c r="BH117" s="717"/>
      <c r="BI117" s="717"/>
      <c r="BJ117" s="638"/>
      <c r="BK117" s="639"/>
      <c r="BL117" s="711"/>
      <c r="BM117" s="712"/>
      <c r="BN117" s="712"/>
      <c r="BO117" s="712"/>
      <c r="BP117" s="713"/>
      <c r="BQ117" s="721"/>
      <c r="BR117" s="722"/>
      <c r="BS117" s="722"/>
      <c r="BT117" s="722"/>
      <c r="BU117" s="722"/>
      <c r="BV117" s="722"/>
      <c r="BW117" s="722"/>
      <c r="BX117" s="723"/>
    </row>
    <row r="118" spans="2:76" s="256" customFormat="1" ht="5.5" customHeight="1" x14ac:dyDescent="0.2">
      <c r="D118" s="711"/>
      <c r="E118" s="712"/>
      <c r="F118" s="712"/>
      <c r="G118" s="712"/>
      <c r="H118" s="713"/>
      <c r="I118" s="717"/>
      <c r="J118" s="717"/>
      <c r="K118" s="717"/>
      <c r="L118" s="717"/>
      <c r="M118" s="717"/>
      <c r="N118" s="717"/>
      <c r="O118" s="717"/>
      <c r="P118" s="717"/>
      <c r="Q118" s="640"/>
      <c r="R118" s="644"/>
      <c r="S118" s="711"/>
      <c r="T118" s="712"/>
      <c r="U118" s="712"/>
      <c r="V118" s="712"/>
      <c r="W118" s="713"/>
      <c r="X118" s="717"/>
      <c r="Y118" s="717"/>
      <c r="Z118" s="717"/>
      <c r="AA118" s="717"/>
      <c r="AB118" s="717"/>
      <c r="AC118" s="717"/>
      <c r="AD118" s="717"/>
      <c r="AE118" s="717"/>
      <c r="AF118" s="636"/>
      <c r="AG118" s="637"/>
      <c r="AH118" s="711"/>
      <c r="AI118" s="712"/>
      <c r="AJ118" s="712"/>
      <c r="AK118" s="712"/>
      <c r="AL118" s="713"/>
      <c r="AM118" s="717"/>
      <c r="AN118" s="717"/>
      <c r="AO118" s="717"/>
      <c r="AP118" s="717"/>
      <c r="AQ118" s="717"/>
      <c r="AR118" s="717"/>
      <c r="AS118" s="717"/>
      <c r="AT118" s="717"/>
      <c r="AU118" s="636"/>
      <c r="AV118" s="637"/>
      <c r="AW118" s="711"/>
      <c r="AX118" s="712"/>
      <c r="AY118" s="712"/>
      <c r="AZ118" s="712"/>
      <c r="BA118" s="713"/>
      <c r="BB118" s="717"/>
      <c r="BC118" s="717"/>
      <c r="BD118" s="717"/>
      <c r="BE118" s="717"/>
      <c r="BF118" s="717"/>
      <c r="BG118" s="717"/>
      <c r="BH118" s="717"/>
      <c r="BI118" s="717"/>
      <c r="BJ118" s="636"/>
      <c r="BK118" s="637"/>
      <c r="BL118" s="711"/>
      <c r="BM118" s="712"/>
      <c r="BN118" s="712"/>
      <c r="BO118" s="712"/>
      <c r="BP118" s="713"/>
      <c r="BQ118" s="721"/>
      <c r="BR118" s="722"/>
      <c r="BS118" s="722"/>
      <c r="BT118" s="722"/>
      <c r="BU118" s="722"/>
      <c r="BV118" s="722"/>
      <c r="BW118" s="722"/>
      <c r="BX118" s="723"/>
    </row>
    <row r="119" spans="2:76" s="256" customFormat="1" ht="5.5" customHeight="1" x14ac:dyDescent="0.2">
      <c r="D119" s="714"/>
      <c r="E119" s="715"/>
      <c r="F119" s="715"/>
      <c r="G119" s="715"/>
      <c r="H119" s="716"/>
      <c r="I119" s="717"/>
      <c r="J119" s="717"/>
      <c r="K119" s="717"/>
      <c r="L119" s="717"/>
      <c r="M119" s="717"/>
      <c r="N119" s="717"/>
      <c r="O119" s="717"/>
      <c r="P119" s="717"/>
      <c r="Q119" s="640"/>
      <c r="R119" s="644"/>
      <c r="S119" s="714"/>
      <c r="T119" s="715"/>
      <c r="U119" s="715"/>
      <c r="V119" s="715"/>
      <c r="W119" s="716"/>
      <c r="X119" s="717"/>
      <c r="Y119" s="717"/>
      <c r="Z119" s="717"/>
      <c r="AA119" s="717"/>
      <c r="AB119" s="717"/>
      <c r="AC119" s="717"/>
      <c r="AD119" s="717"/>
      <c r="AE119" s="717"/>
      <c r="AF119" s="636"/>
      <c r="AG119" s="637"/>
      <c r="AH119" s="714"/>
      <c r="AI119" s="715"/>
      <c r="AJ119" s="715"/>
      <c r="AK119" s="715"/>
      <c r="AL119" s="716"/>
      <c r="AM119" s="717"/>
      <c r="AN119" s="717"/>
      <c r="AO119" s="717"/>
      <c r="AP119" s="717"/>
      <c r="AQ119" s="717"/>
      <c r="AR119" s="717"/>
      <c r="AS119" s="717"/>
      <c r="AT119" s="717"/>
      <c r="AU119" s="636"/>
      <c r="AV119" s="637"/>
      <c r="AW119" s="714"/>
      <c r="AX119" s="715"/>
      <c r="AY119" s="715"/>
      <c r="AZ119" s="715"/>
      <c r="BA119" s="716"/>
      <c r="BB119" s="717"/>
      <c r="BC119" s="717"/>
      <c r="BD119" s="717"/>
      <c r="BE119" s="717"/>
      <c r="BF119" s="717"/>
      <c r="BG119" s="717"/>
      <c r="BH119" s="717"/>
      <c r="BI119" s="717"/>
      <c r="BJ119" s="636"/>
      <c r="BK119" s="637"/>
      <c r="BL119" s="714"/>
      <c r="BM119" s="715"/>
      <c r="BN119" s="715"/>
      <c r="BO119" s="715"/>
      <c r="BP119" s="716"/>
      <c r="BQ119" s="724"/>
      <c r="BR119" s="725"/>
      <c r="BS119" s="725"/>
      <c r="BT119" s="725"/>
      <c r="BU119" s="725"/>
      <c r="BV119" s="725"/>
      <c r="BW119" s="725"/>
      <c r="BX119" s="726"/>
    </row>
    <row r="120" spans="2:76" s="256" customFormat="1" ht="5.5" customHeight="1" x14ac:dyDescent="0.2">
      <c r="D120" s="708" t="s">
        <v>1119</v>
      </c>
      <c r="E120" s="709"/>
      <c r="F120" s="709"/>
      <c r="G120" s="709"/>
      <c r="H120" s="710"/>
      <c r="I120" s="681"/>
      <c r="J120" s="681"/>
      <c r="K120" s="681"/>
      <c r="L120" s="681"/>
      <c r="M120" s="681"/>
      <c r="N120" s="681"/>
      <c r="O120" s="681"/>
      <c r="P120" s="681"/>
      <c r="Q120" s="640"/>
      <c r="R120" s="644"/>
      <c r="S120" s="708" t="s">
        <v>1119</v>
      </c>
      <c r="T120" s="709"/>
      <c r="U120" s="709"/>
      <c r="V120" s="709"/>
      <c r="W120" s="710"/>
      <c r="X120" s="681"/>
      <c r="Y120" s="681"/>
      <c r="Z120" s="681"/>
      <c r="AA120" s="681"/>
      <c r="AB120" s="681"/>
      <c r="AC120" s="681"/>
      <c r="AD120" s="681"/>
      <c r="AE120" s="681"/>
      <c r="AF120" s="636"/>
      <c r="AG120" s="637"/>
      <c r="AH120" s="708" t="s">
        <v>1119</v>
      </c>
      <c r="AI120" s="709"/>
      <c r="AJ120" s="709"/>
      <c r="AK120" s="709"/>
      <c r="AL120" s="710"/>
      <c r="AM120" s="681"/>
      <c r="AN120" s="681"/>
      <c r="AO120" s="681"/>
      <c r="AP120" s="681"/>
      <c r="AQ120" s="681"/>
      <c r="AR120" s="681"/>
      <c r="AS120" s="681"/>
      <c r="AT120" s="681"/>
      <c r="AU120" s="636"/>
      <c r="AV120" s="637"/>
      <c r="AW120" s="708" t="s">
        <v>1119</v>
      </c>
      <c r="AX120" s="709"/>
      <c r="AY120" s="709"/>
      <c r="AZ120" s="709"/>
      <c r="BA120" s="710"/>
      <c r="BB120" s="681"/>
      <c r="BC120" s="681"/>
      <c r="BD120" s="681"/>
      <c r="BE120" s="681"/>
      <c r="BF120" s="681"/>
      <c r="BG120" s="681"/>
      <c r="BH120" s="681"/>
      <c r="BI120" s="681"/>
      <c r="BJ120" s="636"/>
      <c r="BK120" s="637"/>
      <c r="BL120" s="708" t="s">
        <v>1119</v>
      </c>
      <c r="BM120" s="709"/>
      <c r="BN120" s="709"/>
      <c r="BO120" s="709"/>
      <c r="BP120" s="710"/>
      <c r="BQ120" s="718"/>
      <c r="BR120" s="719"/>
      <c r="BS120" s="719"/>
      <c r="BT120" s="719"/>
      <c r="BU120" s="719"/>
      <c r="BV120" s="719"/>
      <c r="BW120" s="719"/>
      <c r="BX120" s="720"/>
    </row>
    <row r="121" spans="2:76" s="256" customFormat="1" ht="5.5" customHeight="1" x14ac:dyDescent="0.2">
      <c r="B121" s="258"/>
      <c r="C121" s="258"/>
      <c r="D121" s="711"/>
      <c r="E121" s="712"/>
      <c r="F121" s="712"/>
      <c r="G121" s="712"/>
      <c r="H121" s="713"/>
      <c r="I121" s="681"/>
      <c r="J121" s="681"/>
      <c r="K121" s="681"/>
      <c r="L121" s="681"/>
      <c r="M121" s="681"/>
      <c r="N121" s="681"/>
      <c r="O121" s="681"/>
      <c r="P121" s="681"/>
      <c r="Q121" s="640"/>
      <c r="R121" s="644"/>
      <c r="S121" s="711"/>
      <c r="T121" s="712"/>
      <c r="U121" s="712"/>
      <c r="V121" s="712"/>
      <c r="W121" s="713"/>
      <c r="X121" s="681"/>
      <c r="Y121" s="681"/>
      <c r="Z121" s="681"/>
      <c r="AA121" s="681"/>
      <c r="AB121" s="681"/>
      <c r="AC121" s="681"/>
      <c r="AD121" s="681"/>
      <c r="AE121" s="681"/>
      <c r="AF121" s="636"/>
      <c r="AG121" s="637"/>
      <c r="AH121" s="711"/>
      <c r="AI121" s="712"/>
      <c r="AJ121" s="712"/>
      <c r="AK121" s="712"/>
      <c r="AL121" s="713"/>
      <c r="AM121" s="681"/>
      <c r="AN121" s="681"/>
      <c r="AO121" s="681"/>
      <c r="AP121" s="681"/>
      <c r="AQ121" s="681"/>
      <c r="AR121" s="681"/>
      <c r="AS121" s="681"/>
      <c r="AT121" s="681"/>
      <c r="AU121" s="636"/>
      <c r="AV121" s="637"/>
      <c r="AW121" s="711"/>
      <c r="AX121" s="712"/>
      <c r="AY121" s="712"/>
      <c r="AZ121" s="712"/>
      <c r="BA121" s="713"/>
      <c r="BB121" s="681"/>
      <c r="BC121" s="681"/>
      <c r="BD121" s="681"/>
      <c r="BE121" s="681"/>
      <c r="BF121" s="681"/>
      <c r="BG121" s="681"/>
      <c r="BH121" s="681"/>
      <c r="BI121" s="681"/>
      <c r="BJ121" s="636"/>
      <c r="BK121" s="637"/>
      <c r="BL121" s="711"/>
      <c r="BM121" s="712"/>
      <c r="BN121" s="712"/>
      <c r="BO121" s="712"/>
      <c r="BP121" s="713"/>
      <c r="BQ121" s="721"/>
      <c r="BR121" s="722"/>
      <c r="BS121" s="722"/>
      <c r="BT121" s="722"/>
      <c r="BU121" s="722"/>
      <c r="BV121" s="722"/>
      <c r="BW121" s="722"/>
      <c r="BX121" s="723"/>
    </row>
    <row r="122" spans="2:76" s="256" customFormat="1" ht="5.5" customHeight="1" x14ac:dyDescent="0.2">
      <c r="B122" s="258"/>
      <c r="C122" s="258"/>
      <c r="D122" s="711"/>
      <c r="E122" s="712"/>
      <c r="F122" s="712"/>
      <c r="G122" s="712"/>
      <c r="H122" s="713"/>
      <c r="I122" s="681"/>
      <c r="J122" s="681"/>
      <c r="K122" s="681"/>
      <c r="L122" s="681"/>
      <c r="M122" s="681"/>
      <c r="N122" s="681"/>
      <c r="O122" s="681"/>
      <c r="P122" s="681"/>
      <c r="Q122" s="640"/>
      <c r="R122" s="644"/>
      <c r="S122" s="711"/>
      <c r="T122" s="712"/>
      <c r="U122" s="712"/>
      <c r="V122" s="712"/>
      <c r="W122" s="713"/>
      <c r="X122" s="681"/>
      <c r="Y122" s="681"/>
      <c r="Z122" s="681"/>
      <c r="AA122" s="681"/>
      <c r="AB122" s="681"/>
      <c r="AC122" s="681"/>
      <c r="AD122" s="681"/>
      <c r="AE122" s="681"/>
      <c r="AF122" s="638"/>
      <c r="AG122" s="639"/>
      <c r="AH122" s="711"/>
      <c r="AI122" s="712"/>
      <c r="AJ122" s="712"/>
      <c r="AK122" s="712"/>
      <c r="AL122" s="713"/>
      <c r="AM122" s="681"/>
      <c r="AN122" s="681"/>
      <c r="AO122" s="681"/>
      <c r="AP122" s="681"/>
      <c r="AQ122" s="681"/>
      <c r="AR122" s="681"/>
      <c r="AS122" s="681"/>
      <c r="AT122" s="681"/>
      <c r="AU122" s="638"/>
      <c r="AV122" s="639"/>
      <c r="AW122" s="711"/>
      <c r="AX122" s="712"/>
      <c r="AY122" s="712"/>
      <c r="AZ122" s="712"/>
      <c r="BA122" s="713"/>
      <c r="BB122" s="681"/>
      <c r="BC122" s="681"/>
      <c r="BD122" s="681"/>
      <c r="BE122" s="681"/>
      <c r="BF122" s="681"/>
      <c r="BG122" s="681"/>
      <c r="BH122" s="681"/>
      <c r="BI122" s="681"/>
      <c r="BJ122" s="638"/>
      <c r="BK122" s="639"/>
      <c r="BL122" s="711"/>
      <c r="BM122" s="712"/>
      <c r="BN122" s="712"/>
      <c r="BO122" s="712"/>
      <c r="BP122" s="713"/>
      <c r="BQ122" s="721"/>
      <c r="BR122" s="722"/>
      <c r="BS122" s="722"/>
      <c r="BT122" s="722"/>
      <c r="BU122" s="722"/>
      <c r="BV122" s="722"/>
      <c r="BW122" s="722"/>
      <c r="BX122" s="723"/>
    </row>
    <row r="123" spans="2:76" s="256" customFormat="1" ht="5.5" customHeight="1" x14ac:dyDescent="0.2">
      <c r="B123" s="258"/>
      <c r="C123" s="258"/>
      <c r="D123" s="714"/>
      <c r="E123" s="715"/>
      <c r="F123" s="715"/>
      <c r="G123" s="715"/>
      <c r="H123" s="716"/>
      <c r="I123" s="681"/>
      <c r="J123" s="681"/>
      <c r="K123" s="681"/>
      <c r="L123" s="681"/>
      <c r="M123" s="681"/>
      <c r="N123" s="681"/>
      <c r="O123" s="681"/>
      <c r="P123" s="681"/>
      <c r="Q123" s="640"/>
      <c r="R123" s="644"/>
      <c r="S123" s="714"/>
      <c r="T123" s="715"/>
      <c r="U123" s="715"/>
      <c r="V123" s="715"/>
      <c r="W123" s="716"/>
      <c r="X123" s="681"/>
      <c r="Y123" s="681"/>
      <c r="Z123" s="681"/>
      <c r="AA123" s="681"/>
      <c r="AB123" s="681"/>
      <c r="AC123" s="681"/>
      <c r="AD123" s="681"/>
      <c r="AE123" s="681"/>
      <c r="AF123" s="638"/>
      <c r="AG123" s="639"/>
      <c r="AH123" s="714"/>
      <c r="AI123" s="715"/>
      <c r="AJ123" s="715"/>
      <c r="AK123" s="715"/>
      <c r="AL123" s="716"/>
      <c r="AM123" s="681"/>
      <c r="AN123" s="681"/>
      <c r="AO123" s="681"/>
      <c r="AP123" s="681"/>
      <c r="AQ123" s="681"/>
      <c r="AR123" s="681"/>
      <c r="AS123" s="681"/>
      <c r="AT123" s="681"/>
      <c r="AU123" s="638"/>
      <c r="AV123" s="639"/>
      <c r="AW123" s="714"/>
      <c r="AX123" s="715"/>
      <c r="AY123" s="715"/>
      <c r="AZ123" s="715"/>
      <c r="BA123" s="716"/>
      <c r="BB123" s="681"/>
      <c r="BC123" s="681"/>
      <c r="BD123" s="681"/>
      <c r="BE123" s="681"/>
      <c r="BF123" s="681"/>
      <c r="BG123" s="681"/>
      <c r="BH123" s="681"/>
      <c r="BI123" s="681"/>
      <c r="BJ123" s="638"/>
      <c r="BK123" s="639"/>
      <c r="BL123" s="714"/>
      <c r="BM123" s="715"/>
      <c r="BN123" s="715"/>
      <c r="BO123" s="715"/>
      <c r="BP123" s="716"/>
      <c r="BQ123" s="724"/>
      <c r="BR123" s="725"/>
      <c r="BS123" s="725"/>
      <c r="BT123" s="725"/>
      <c r="BU123" s="725"/>
      <c r="BV123" s="725"/>
      <c r="BW123" s="725"/>
      <c r="BX123" s="726"/>
    </row>
    <row r="124" spans="2:76" ht="5.5" customHeight="1" x14ac:dyDescent="0.2">
      <c r="B124" s="264"/>
      <c r="C124" s="265"/>
      <c r="D124" s="309"/>
      <c r="E124" s="309"/>
      <c r="F124" s="309"/>
      <c r="G124" s="310"/>
      <c r="H124" s="310"/>
      <c r="I124" s="310"/>
      <c r="J124" s="312"/>
      <c r="K124" s="308"/>
      <c r="L124" s="308"/>
      <c r="M124" s="308"/>
      <c r="N124" s="310"/>
      <c r="O124" s="330"/>
      <c r="P124" s="314"/>
      <c r="Q124" s="314"/>
      <c r="R124" s="314"/>
      <c r="S124" s="314"/>
      <c r="T124" s="314"/>
      <c r="U124" s="314"/>
      <c r="V124" s="310"/>
      <c r="W124" s="310"/>
      <c r="X124" s="331"/>
      <c r="Y124" s="324"/>
      <c r="Z124" s="332"/>
      <c r="AA124" s="332"/>
      <c r="AB124" s="332"/>
      <c r="AC124" s="332"/>
      <c r="AD124" s="332"/>
      <c r="AE124" s="309"/>
      <c r="AF124" s="309"/>
      <c r="AG124" s="309"/>
      <c r="AH124" s="309"/>
      <c r="AI124" s="309"/>
      <c r="AJ124" s="309"/>
      <c r="AK124" s="307"/>
      <c r="AL124" s="331"/>
      <c r="AM124" s="307"/>
      <c r="AN124" s="313"/>
      <c r="AO124" s="309"/>
      <c r="AP124" s="309"/>
      <c r="AQ124" s="309"/>
      <c r="AR124" s="309"/>
      <c r="AS124" s="310"/>
      <c r="AT124" s="310"/>
      <c r="AU124" s="257"/>
      <c r="AV124" s="257"/>
      <c r="AW124" s="309"/>
      <c r="AX124" s="309"/>
      <c r="AY124" s="309"/>
      <c r="AZ124" s="307"/>
      <c r="BA124" s="331"/>
      <c r="BB124" s="307"/>
      <c r="BC124" s="313"/>
      <c r="BD124" s="309"/>
      <c r="BE124" s="309"/>
      <c r="BF124" s="309"/>
      <c r="BG124" s="309"/>
      <c r="BH124" s="310"/>
      <c r="BI124" s="310"/>
      <c r="BJ124" s="257"/>
      <c r="BK124" s="257"/>
      <c r="BL124" s="309"/>
      <c r="BM124" s="309"/>
      <c r="BN124" s="309"/>
      <c r="BO124" s="307"/>
      <c r="BP124" s="331"/>
      <c r="BQ124" s="307"/>
      <c r="BR124" s="313"/>
      <c r="BS124" s="309"/>
      <c r="BT124" s="309"/>
      <c r="BU124" s="309"/>
      <c r="BV124" s="309"/>
      <c r="BW124" s="310"/>
      <c r="BX124" s="310"/>
    </row>
    <row r="125" spans="2:76" ht="5.5" customHeight="1" x14ac:dyDescent="0.2">
      <c r="B125" s="264"/>
      <c r="C125" s="265"/>
      <c r="D125" s="309"/>
      <c r="E125" s="309"/>
      <c r="F125" s="309"/>
      <c r="G125" s="310"/>
      <c r="H125" s="310"/>
      <c r="I125" s="310"/>
      <c r="J125" s="308"/>
      <c r="K125" s="308"/>
      <c r="L125" s="308"/>
      <c r="M125" s="308"/>
      <c r="N125" s="310"/>
      <c r="O125" s="330"/>
      <c r="P125" s="314"/>
      <c r="Q125" s="314"/>
      <c r="R125" s="314"/>
      <c r="S125" s="314"/>
      <c r="T125" s="314"/>
      <c r="U125" s="314"/>
      <c r="V125" s="310"/>
      <c r="W125" s="310"/>
      <c r="X125" s="331"/>
      <c r="Y125" s="307"/>
      <c r="Z125" s="332"/>
      <c r="AA125" s="332"/>
      <c r="AB125" s="332"/>
      <c r="AC125" s="332"/>
      <c r="AD125" s="332"/>
      <c r="AE125" s="309"/>
      <c r="AF125" s="309"/>
      <c r="AG125" s="309"/>
      <c r="AH125" s="309"/>
      <c r="AI125" s="309"/>
      <c r="AJ125" s="309"/>
      <c r="AK125" s="307"/>
      <c r="AL125" s="331"/>
      <c r="AM125" s="307"/>
      <c r="AN125" s="309"/>
      <c r="AO125" s="309"/>
      <c r="AP125" s="309"/>
      <c r="AQ125" s="309"/>
      <c r="AR125" s="309"/>
      <c r="AS125" s="310"/>
      <c r="AT125" s="310"/>
      <c r="AU125" s="257"/>
      <c r="AV125" s="257"/>
      <c r="AW125" s="309"/>
      <c r="AX125" s="309"/>
      <c r="AY125" s="309"/>
      <c r="AZ125" s="307"/>
      <c r="BA125" s="331"/>
      <c r="BB125" s="307"/>
      <c r="BC125" s="309"/>
      <c r="BD125" s="309"/>
      <c r="BE125" s="309"/>
      <c r="BF125" s="309"/>
      <c r="BG125" s="309"/>
      <c r="BH125" s="310"/>
      <c r="BI125" s="310"/>
      <c r="BJ125" s="257"/>
      <c r="BK125" s="257"/>
      <c r="BL125" s="309"/>
      <c r="BM125" s="309"/>
      <c r="BN125" s="309"/>
      <c r="BO125" s="307"/>
      <c r="BP125" s="331"/>
      <c r="BQ125" s="307"/>
      <c r="BR125" s="309"/>
      <c r="BS125" s="309"/>
      <c r="BT125" s="309"/>
      <c r="BU125" s="309"/>
      <c r="BV125" s="309"/>
      <c r="BW125" s="310"/>
      <c r="BX125" s="310"/>
    </row>
    <row r="126" spans="2:76" ht="5.5" customHeight="1" x14ac:dyDescent="0.2">
      <c r="B126" s="264"/>
      <c r="C126" s="265"/>
      <c r="D126" s="309"/>
      <c r="E126" s="309"/>
      <c r="F126" s="309"/>
      <c r="G126" s="310"/>
      <c r="H126" s="310"/>
      <c r="I126" s="310"/>
      <c r="J126" s="310"/>
      <c r="K126" s="310"/>
      <c r="L126" s="310"/>
      <c r="M126" s="310"/>
      <c r="N126" s="310"/>
      <c r="O126" s="330"/>
      <c r="P126" s="308"/>
      <c r="Q126" s="308"/>
      <c r="R126" s="308"/>
      <c r="S126" s="308"/>
      <c r="T126" s="308"/>
      <c r="U126" s="308"/>
      <c r="V126" s="310"/>
      <c r="W126" s="310"/>
      <c r="X126" s="331"/>
      <c r="Y126" s="307"/>
      <c r="Z126" s="332"/>
      <c r="AA126" s="332"/>
      <c r="AB126" s="332"/>
      <c r="AC126" s="332"/>
      <c r="AD126" s="332"/>
      <c r="AE126" s="309"/>
      <c r="AF126" s="309"/>
      <c r="AG126" s="309"/>
      <c r="AH126" s="309"/>
      <c r="AI126" s="309"/>
      <c r="AJ126" s="309"/>
      <c r="AK126" s="307"/>
      <c r="AL126" s="331"/>
      <c r="AM126" s="307"/>
      <c r="AN126" s="309"/>
      <c r="AO126" s="309"/>
      <c r="AP126" s="309"/>
      <c r="AQ126" s="309"/>
      <c r="AR126" s="309"/>
      <c r="AS126" s="310"/>
      <c r="AT126" s="310"/>
      <c r="AU126" s="257"/>
      <c r="AV126" s="257"/>
      <c r="AW126" s="309"/>
      <c r="AX126" s="309"/>
      <c r="AY126" s="309"/>
      <c r="AZ126" s="307"/>
      <c r="BA126" s="331"/>
      <c r="BB126" s="307"/>
      <c r="BC126" s="309"/>
      <c r="BD126" s="309"/>
      <c r="BE126" s="309"/>
      <c r="BF126" s="309"/>
      <c r="BG126" s="309"/>
      <c r="BH126" s="310"/>
      <c r="BI126" s="310"/>
      <c r="BJ126" s="257"/>
      <c r="BK126" s="257"/>
      <c r="BL126" s="309"/>
      <c r="BM126" s="309"/>
      <c r="BN126" s="309"/>
      <c r="BO126" s="307"/>
      <c r="BP126" s="331"/>
      <c r="BQ126" s="307"/>
      <c r="BR126" s="309"/>
      <c r="BS126" s="309"/>
      <c r="BT126" s="309"/>
      <c r="BU126" s="309"/>
      <c r="BV126" s="309"/>
      <c r="BW126" s="310"/>
      <c r="BX126" s="310"/>
    </row>
    <row r="127" spans="2:76" ht="5.5" customHeight="1" x14ac:dyDescent="0.2">
      <c r="B127" s="264"/>
      <c r="C127" s="265"/>
      <c r="D127" s="265"/>
      <c r="E127" s="265"/>
      <c r="F127" s="265"/>
      <c r="G127" s="257"/>
      <c r="H127" s="257"/>
      <c r="I127" s="257"/>
      <c r="J127" s="257"/>
      <c r="K127" s="257"/>
      <c r="L127" s="257"/>
      <c r="M127" s="257"/>
      <c r="N127" s="257"/>
      <c r="O127" s="256"/>
      <c r="P127" s="264"/>
      <c r="AF127" s="256"/>
      <c r="AG127" s="256"/>
      <c r="AH127" s="280"/>
      <c r="AI127" s="280"/>
      <c r="AJ127" s="280"/>
      <c r="AK127" s="256"/>
      <c r="AL127" s="265"/>
      <c r="AM127" s="265"/>
      <c r="AN127" s="280"/>
      <c r="AO127" s="280"/>
      <c r="AP127" s="280"/>
      <c r="AQ127" s="280"/>
      <c r="AR127" s="280"/>
      <c r="AS127" s="280"/>
      <c r="AT127" s="280"/>
      <c r="AU127" s="280"/>
      <c r="AV127" s="280"/>
      <c r="AW127" s="280"/>
      <c r="AX127" s="280"/>
      <c r="AY127" s="280"/>
      <c r="AZ127" s="256"/>
      <c r="BA127" s="265"/>
      <c r="BB127" s="265"/>
      <c r="BC127" s="280"/>
      <c r="BD127" s="280"/>
      <c r="BE127" s="280"/>
      <c r="BF127" s="280"/>
      <c r="BG127" s="280"/>
      <c r="BH127" s="280"/>
      <c r="BI127" s="280"/>
      <c r="BJ127" s="280"/>
      <c r="BK127" s="280"/>
      <c r="BL127" s="280"/>
      <c r="BM127" s="280"/>
      <c r="BN127" s="280"/>
      <c r="BO127" s="256"/>
      <c r="BP127" s="265"/>
      <c r="BQ127" s="265"/>
      <c r="BR127" s="280"/>
      <c r="BS127" s="280"/>
      <c r="BT127" s="280"/>
      <c r="BU127" s="280"/>
      <c r="BV127" s="280"/>
      <c r="BW127" s="280"/>
      <c r="BX127" s="280"/>
    </row>
    <row r="128" spans="2:76" ht="5.5" customHeight="1" x14ac:dyDescent="0.2">
      <c r="D128" s="310"/>
      <c r="E128" s="310"/>
      <c r="F128" s="310"/>
      <c r="G128" s="310"/>
      <c r="H128" s="310"/>
      <c r="I128" s="310"/>
      <c r="J128" s="310"/>
      <c r="K128" s="310"/>
      <c r="L128" s="310"/>
      <c r="M128" s="310"/>
      <c r="N128" s="310"/>
      <c r="O128" s="310"/>
      <c r="P128" s="310"/>
      <c r="Q128" s="310"/>
      <c r="R128" s="310"/>
      <c r="S128" s="310"/>
      <c r="T128" s="310"/>
      <c r="U128" s="310"/>
      <c r="V128" s="310"/>
      <c r="W128" s="310"/>
      <c r="X128" s="310"/>
      <c r="Y128" s="310"/>
      <c r="Z128" s="310"/>
      <c r="AA128" s="310"/>
      <c r="AB128" s="310"/>
      <c r="AC128" s="310"/>
      <c r="AF128" s="256"/>
      <c r="AG128" s="256"/>
      <c r="AH128" s="256"/>
      <c r="AI128" s="256"/>
      <c r="AJ128" s="256"/>
      <c r="AK128" s="256"/>
      <c r="AL128" s="256"/>
      <c r="AM128" s="256"/>
      <c r="AW128" s="256"/>
      <c r="AX128" s="256"/>
      <c r="AY128" s="256"/>
      <c r="AZ128" s="256"/>
      <c r="BA128" s="256"/>
      <c r="BB128" s="256"/>
      <c r="BL128" s="256"/>
      <c r="BM128" s="256"/>
      <c r="BN128" s="256"/>
      <c r="BO128" s="256"/>
      <c r="BP128" s="256"/>
      <c r="BQ128" s="256"/>
    </row>
    <row r="129" spans="4:29" ht="5.5" customHeight="1" x14ac:dyDescent="0.2">
      <c r="D129" s="310"/>
      <c r="E129" s="310"/>
      <c r="F129" s="310"/>
      <c r="G129" s="310"/>
      <c r="H129" s="310"/>
      <c r="I129" s="310"/>
      <c r="J129" s="310"/>
      <c r="K129" s="310"/>
      <c r="L129" s="310"/>
      <c r="M129" s="310"/>
      <c r="N129" s="310"/>
      <c r="O129" s="310"/>
      <c r="P129" s="310"/>
      <c r="Q129" s="310"/>
      <c r="R129" s="310"/>
      <c r="S129" s="310"/>
      <c r="T129" s="310"/>
      <c r="U129" s="310"/>
      <c r="V129" s="310"/>
      <c r="W129" s="310"/>
      <c r="X129" s="310"/>
      <c r="Y129" s="310"/>
      <c r="Z129" s="310"/>
      <c r="AA129" s="310"/>
      <c r="AB129" s="310"/>
      <c r="AC129" s="310"/>
    </row>
    <row r="130" spans="4:29" ht="5.5" customHeight="1" x14ac:dyDescent="0.2">
      <c r="D130" s="255"/>
    </row>
    <row r="131" spans="4:29" ht="17.149999999999999" customHeight="1" x14ac:dyDescent="0.2">
      <c r="D131" s="255"/>
    </row>
    <row r="132" spans="4:29" ht="17.149999999999999" customHeight="1" x14ac:dyDescent="0.2">
      <c r="D132" s="255"/>
    </row>
    <row r="133" spans="4:29" ht="17.149999999999999" customHeight="1" x14ac:dyDescent="0.2">
      <c r="D133" s="255"/>
    </row>
    <row r="134" spans="4:29" ht="17.149999999999999" customHeight="1" x14ac:dyDescent="0.2">
      <c r="D134" s="255"/>
    </row>
    <row r="135" spans="4:29" ht="17.149999999999999" customHeight="1" x14ac:dyDescent="0.2">
      <c r="D135" s="255"/>
    </row>
    <row r="136" spans="4:29" ht="17.149999999999999" customHeight="1" x14ac:dyDescent="0.2">
      <c r="D136" s="255"/>
    </row>
    <row r="137" spans="4:29" ht="17.149999999999999" customHeight="1" x14ac:dyDescent="0.2">
      <c r="D137" s="255"/>
    </row>
    <row r="138" spans="4:29" ht="17.149999999999999" customHeight="1" x14ac:dyDescent="0.2">
      <c r="D138" s="255"/>
    </row>
    <row r="139" spans="4:29" ht="17.149999999999999" customHeight="1" x14ac:dyDescent="0.2">
      <c r="D139" s="255"/>
    </row>
    <row r="140" spans="4:29" ht="17.149999999999999" customHeight="1" x14ac:dyDescent="0.2">
      <c r="D140" s="255"/>
    </row>
    <row r="141" spans="4:29" ht="17.149999999999999" customHeight="1" x14ac:dyDescent="0.2">
      <c r="D141" s="255"/>
    </row>
    <row r="142" spans="4:29" ht="17.149999999999999" customHeight="1" x14ac:dyDescent="0.2">
      <c r="D142" s="255"/>
    </row>
    <row r="143" spans="4:29" ht="17.149999999999999" customHeight="1" x14ac:dyDescent="0.2">
      <c r="D143" s="255"/>
    </row>
    <row r="144" spans="4:29" ht="17.149999999999999" customHeight="1" x14ac:dyDescent="0.2">
      <c r="D144" s="255"/>
    </row>
    <row r="145" spans="4:4" ht="17.149999999999999" customHeight="1" x14ac:dyDescent="0.2">
      <c r="D145" s="255"/>
    </row>
    <row r="146" spans="4:4" ht="17.149999999999999" customHeight="1" x14ac:dyDescent="0.2">
      <c r="D146" s="255"/>
    </row>
    <row r="147" spans="4:4" ht="17.149999999999999" customHeight="1" x14ac:dyDescent="0.2">
      <c r="D147" s="255"/>
    </row>
    <row r="148" spans="4:4" ht="17.149999999999999" customHeight="1" x14ac:dyDescent="0.2">
      <c r="D148" s="255"/>
    </row>
    <row r="149" spans="4:4" ht="17.149999999999999" customHeight="1" x14ac:dyDescent="0.2">
      <c r="D149" s="255"/>
    </row>
    <row r="150" spans="4:4" ht="17.149999999999999" customHeight="1" x14ac:dyDescent="0.2">
      <c r="D150" s="255"/>
    </row>
    <row r="151" spans="4:4" ht="17.149999999999999" customHeight="1" x14ac:dyDescent="0.2">
      <c r="D151" s="255"/>
    </row>
    <row r="152" spans="4:4" ht="17.149999999999999" customHeight="1" x14ac:dyDescent="0.2">
      <c r="D152" s="255"/>
    </row>
    <row r="153" spans="4:4" ht="17.149999999999999" customHeight="1" x14ac:dyDescent="0.2">
      <c r="D153" s="255"/>
    </row>
    <row r="154" spans="4:4" ht="17.149999999999999" customHeight="1" x14ac:dyDescent="0.2">
      <c r="D154" s="255"/>
    </row>
    <row r="155" spans="4:4" ht="17.149999999999999" customHeight="1" x14ac:dyDescent="0.2">
      <c r="D155" s="255"/>
    </row>
    <row r="156" spans="4:4" ht="17.149999999999999" customHeight="1" x14ac:dyDescent="0.2">
      <c r="D156" s="255"/>
    </row>
    <row r="157" spans="4:4" ht="17.149999999999999" customHeight="1" x14ac:dyDescent="0.2">
      <c r="D157" s="255"/>
    </row>
    <row r="158" spans="4:4" ht="17.149999999999999" customHeight="1" x14ac:dyDescent="0.2">
      <c r="D158" s="255"/>
    </row>
    <row r="159" spans="4:4" ht="17.149999999999999" customHeight="1" x14ac:dyDescent="0.2">
      <c r="D159" s="255"/>
    </row>
    <row r="160" spans="4:4" ht="17.149999999999999" customHeight="1" x14ac:dyDescent="0.2">
      <c r="D160" s="255"/>
    </row>
    <row r="161" spans="4:4" ht="17.149999999999999" customHeight="1" x14ac:dyDescent="0.2">
      <c r="D161" s="255"/>
    </row>
    <row r="162" spans="4:4" ht="17.149999999999999" customHeight="1" x14ac:dyDescent="0.2">
      <c r="D162" s="255"/>
    </row>
    <row r="163" spans="4:4" ht="17.149999999999999" customHeight="1" x14ac:dyDescent="0.2">
      <c r="D163" s="255"/>
    </row>
    <row r="164" spans="4:4" ht="17.149999999999999" customHeight="1" x14ac:dyDescent="0.2">
      <c r="D164" s="255"/>
    </row>
    <row r="165" spans="4:4" ht="17.149999999999999" customHeight="1" x14ac:dyDescent="0.2">
      <c r="D165" s="255"/>
    </row>
    <row r="166" spans="4:4" ht="17.149999999999999" customHeight="1" x14ac:dyDescent="0.2">
      <c r="D166" s="255"/>
    </row>
    <row r="167" spans="4:4" ht="17.149999999999999" customHeight="1" x14ac:dyDescent="0.2">
      <c r="D167" s="255"/>
    </row>
    <row r="168" spans="4:4" ht="17.149999999999999" customHeight="1" x14ac:dyDescent="0.2">
      <c r="D168" s="255"/>
    </row>
    <row r="169" spans="4:4" ht="17.149999999999999" customHeight="1" x14ac:dyDescent="0.2">
      <c r="D169" s="255"/>
    </row>
    <row r="170" spans="4:4" ht="17.149999999999999" customHeight="1" x14ac:dyDescent="0.2">
      <c r="D170" s="255"/>
    </row>
    <row r="171" spans="4:4" ht="17.149999999999999" customHeight="1" x14ac:dyDescent="0.2">
      <c r="D171" s="255"/>
    </row>
    <row r="172" spans="4:4" ht="17.149999999999999" customHeight="1" x14ac:dyDescent="0.2">
      <c r="D172" s="255"/>
    </row>
    <row r="173" spans="4:4" ht="17.149999999999999" customHeight="1" x14ac:dyDescent="0.2">
      <c r="D173" s="255"/>
    </row>
    <row r="174" spans="4:4" ht="17.149999999999999" customHeight="1" x14ac:dyDescent="0.2">
      <c r="D174" s="255"/>
    </row>
    <row r="175" spans="4:4" ht="17.149999999999999" customHeight="1" x14ac:dyDescent="0.2">
      <c r="D175" s="255"/>
    </row>
    <row r="176" spans="4:4" ht="17.149999999999999" customHeight="1" x14ac:dyDescent="0.2">
      <c r="D176" s="255"/>
    </row>
    <row r="177" spans="4:4" ht="17.149999999999999" customHeight="1" x14ac:dyDescent="0.2">
      <c r="D177" s="255"/>
    </row>
    <row r="178" spans="4:4" ht="17.149999999999999" customHeight="1" x14ac:dyDescent="0.2">
      <c r="D178" s="255"/>
    </row>
    <row r="179" spans="4:4" ht="17.149999999999999" customHeight="1" x14ac:dyDescent="0.2">
      <c r="D179" s="255"/>
    </row>
    <row r="180" spans="4:4" ht="17.149999999999999" customHeight="1" x14ac:dyDescent="0.2">
      <c r="D180" s="255"/>
    </row>
    <row r="181" spans="4:4" ht="17.149999999999999" customHeight="1" x14ac:dyDescent="0.2">
      <c r="D181" s="255"/>
    </row>
    <row r="182" spans="4:4" ht="17.149999999999999" customHeight="1" x14ac:dyDescent="0.2">
      <c r="D182" s="255"/>
    </row>
    <row r="183" spans="4:4" ht="17.149999999999999" customHeight="1" x14ac:dyDescent="0.2">
      <c r="D183" s="255"/>
    </row>
    <row r="184" spans="4:4" ht="17.149999999999999" customHeight="1" x14ac:dyDescent="0.2">
      <c r="D184" s="255"/>
    </row>
    <row r="185" spans="4:4" ht="17.149999999999999" customHeight="1" x14ac:dyDescent="0.2">
      <c r="D185" s="255"/>
    </row>
    <row r="186" spans="4:4" ht="17.149999999999999" customHeight="1" x14ac:dyDescent="0.2">
      <c r="D186" s="255"/>
    </row>
    <row r="187" spans="4:4" ht="17.149999999999999" customHeight="1" x14ac:dyDescent="0.2">
      <c r="D187" s="255"/>
    </row>
    <row r="188" spans="4:4" ht="17.149999999999999" customHeight="1" x14ac:dyDescent="0.2">
      <c r="D188" s="255"/>
    </row>
    <row r="189" spans="4:4" ht="17.149999999999999" customHeight="1" x14ac:dyDescent="0.2">
      <c r="D189" s="255"/>
    </row>
    <row r="190" spans="4:4" ht="17.149999999999999" customHeight="1" x14ac:dyDescent="0.2">
      <c r="D190" s="255"/>
    </row>
    <row r="191" spans="4:4" ht="17.149999999999999" customHeight="1" x14ac:dyDescent="0.2">
      <c r="D191" s="255"/>
    </row>
    <row r="192" spans="4:4" ht="17.149999999999999" customHeight="1" x14ac:dyDescent="0.2">
      <c r="D192" s="255"/>
    </row>
    <row r="193" spans="4:4" ht="17.149999999999999" customHeight="1" x14ac:dyDescent="0.2">
      <c r="D193" s="255"/>
    </row>
    <row r="194" spans="4:4" ht="17.149999999999999" customHeight="1" x14ac:dyDescent="0.2">
      <c r="D194" s="255"/>
    </row>
    <row r="195" spans="4:4" ht="17.149999999999999" customHeight="1" x14ac:dyDescent="0.2">
      <c r="D195" s="255"/>
    </row>
    <row r="196" spans="4:4" ht="17.149999999999999" customHeight="1" x14ac:dyDescent="0.2">
      <c r="D196" s="255"/>
    </row>
    <row r="197" spans="4:4" ht="17.149999999999999" customHeight="1" x14ac:dyDescent="0.2">
      <c r="D197" s="255"/>
    </row>
    <row r="198" spans="4:4" ht="17.149999999999999" customHeight="1" x14ac:dyDescent="0.2">
      <c r="D198" s="255"/>
    </row>
    <row r="199" spans="4:4" ht="17.149999999999999" customHeight="1" x14ac:dyDescent="0.2">
      <c r="D199" s="255"/>
    </row>
    <row r="200" spans="4:4" ht="17.149999999999999" customHeight="1" x14ac:dyDescent="0.2">
      <c r="D200" s="255"/>
    </row>
    <row r="201" spans="4:4" ht="17.149999999999999" customHeight="1" x14ac:dyDescent="0.2">
      <c r="D201" s="255"/>
    </row>
    <row r="202" spans="4:4" ht="17.149999999999999" customHeight="1" x14ac:dyDescent="0.2">
      <c r="D202" s="255"/>
    </row>
    <row r="203" spans="4:4" ht="17.149999999999999" customHeight="1" x14ac:dyDescent="0.2">
      <c r="D203" s="255"/>
    </row>
    <row r="204" spans="4:4" ht="17.149999999999999" customHeight="1" x14ac:dyDescent="0.2">
      <c r="D204" s="255"/>
    </row>
    <row r="205" spans="4:4" ht="17.149999999999999" customHeight="1" x14ac:dyDescent="0.2">
      <c r="D205" s="255"/>
    </row>
    <row r="206" spans="4:4" ht="17.149999999999999" customHeight="1" x14ac:dyDescent="0.2">
      <c r="D206" s="255"/>
    </row>
    <row r="207" spans="4:4" ht="17.149999999999999" customHeight="1" x14ac:dyDescent="0.2">
      <c r="D207" s="255"/>
    </row>
    <row r="208" spans="4:4" ht="17.149999999999999" customHeight="1" x14ac:dyDescent="0.2">
      <c r="D208" s="255"/>
    </row>
    <row r="209" spans="4:4" ht="17.149999999999999" customHeight="1" x14ac:dyDescent="0.2">
      <c r="D209" s="255"/>
    </row>
    <row r="210" spans="4:4" ht="17.149999999999999" customHeight="1" x14ac:dyDescent="0.2">
      <c r="D210" s="255"/>
    </row>
    <row r="211" spans="4:4" ht="17.149999999999999" customHeight="1" x14ac:dyDescent="0.2">
      <c r="D211" s="255"/>
    </row>
    <row r="212" spans="4:4" ht="17.149999999999999" customHeight="1" x14ac:dyDescent="0.2">
      <c r="D212" s="255"/>
    </row>
    <row r="213" spans="4:4" ht="17.149999999999999" customHeight="1" x14ac:dyDescent="0.2">
      <c r="D213" s="255"/>
    </row>
    <row r="214" spans="4:4" ht="17.149999999999999" customHeight="1" x14ac:dyDescent="0.2">
      <c r="D214" s="255"/>
    </row>
    <row r="215" spans="4:4" ht="17.149999999999999" customHeight="1" x14ac:dyDescent="0.2">
      <c r="D215" s="255"/>
    </row>
    <row r="216" spans="4:4" ht="17.149999999999999" customHeight="1" x14ac:dyDescent="0.2">
      <c r="D216" s="255"/>
    </row>
    <row r="217" spans="4:4" ht="17.149999999999999" customHeight="1" x14ac:dyDescent="0.2">
      <c r="D217" s="255"/>
    </row>
    <row r="218" spans="4:4" ht="17.149999999999999" customHeight="1" x14ac:dyDescent="0.2">
      <c r="D218" s="255"/>
    </row>
    <row r="219" spans="4:4" ht="17.149999999999999" customHeight="1" x14ac:dyDescent="0.2">
      <c r="D219" s="255"/>
    </row>
    <row r="220" spans="4:4" ht="17.149999999999999" customHeight="1" x14ac:dyDescent="0.2">
      <c r="D220" s="255"/>
    </row>
    <row r="221" spans="4:4" ht="17.149999999999999" customHeight="1" x14ac:dyDescent="0.2">
      <c r="D221" s="255"/>
    </row>
    <row r="222" spans="4:4" ht="17.149999999999999" customHeight="1" x14ac:dyDescent="0.2">
      <c r="D222" s="255"/>
    </row>
    <row r="223" spans="4:4" ht="17.149999999999999" customHeight="1" x14ac:dyDescent="0.2">
      <c r="D223" s="255"/>
    </row>
    <row r="224" spans="4:4" ht="17.149999999999999" customHeight="1" x14ac:dyDescent="0.2">
      <c r="D224" s="255"/>
    </row>
    <row r="225" spans="4:4" ht="17.149999999999999" customHeight="1" x14ac:dyDescent="0.2">
      <c r="D225" s="255"/>
    </row>
    <row r="226" spans="4:4" ht="17.149999999999999" customHeight="1" x14ac:dyDescent="0.2">
      <c r="D226" s="255"/>
    </row>
    <row r="227" spans="4:4" ht="17.149999999999999" customHeight="1" x14ac:dyDescent="0.2">
      <c r="D227" s="255"/>
    </row>
    <row r="228" spans="4:4" ht="17.149999999999999" customHeight="1" x14ac:dyDescent="0.2">
      <c r="D228" s="255"/>
    </row>
    <row r="229" spans="4:4" ht="17.149999999999999" customHeight="1" x14ac:dyDescent="0.2">
      <c r="D229" s="255"/>
    </row>
    <row r="230" spans="4:4" ht="17.149999999999999" customHeight="1" x14ac:dyDescent="0.2">
      <c r="D230" s="255"/>
    </row>
    <row r="231" spans="4:4" ht="17.149999999999999" customHeight="1" x14ac:dyDescent="0.2">
      <c r="D231" s="255"/>
    </row>
    <row r="232" spans="4:4" ht="17.149999999999999" customHeight="1" x14ac:dyDescent="0.2">
      <c r="D232" s="255"/>
    </row>
    <row r="233" spans="4:4" ht="17.149999999999999" customHeight="1" x14ac:dyDescent="0.2">
      <c r="D233" s="255"/>
    </row>
    <row r="234" spans="4:4" ht="17.149999999999999" customHeight="1" x14ac:dyDescent="0.2">
      <c r="D234" s="255"/>
    </row>
    <row r="235" spans="4:4" ht="17.149999999999999" customHeight="1" x14ac:dyDescent="0.2">
      <c r="D235" s="255"/>
    </row>
    <row r="236" spans="4:4" ht="17.149999999999999" customHeight="1" x14ac:dyDescent="0.2">
      <c r="D236" s="255"/>
    </row>
    <row r="237" spans="4:4" ht="17.149999999999999" customHeight="1" x14ac:dyDescent="0.2">
      <c r="D237" s="255"/>
    </row>
    <row r="238" spans="4:4" ht="17.149999999999999" customHeight="1" x14ac:dyDescent="0.2">
      <c r="D238" s="255"/>
    </row>
    <row r="239" spans="4:4" ht="17.149999999999999" customHeight="1" x14ac:dyDescent="0.2">
      <c r="D239" s="255"/>
    </row>
    <row r="240" spans="4:4" ht="17.149999999999999" customHeight="1" x14ac:dyDescent="0.2">
      <c r="D240" s="255"/>
    </row>
    <row r="241" spans="4:4" ht="17.149999999999999" customHeight="1" x14ac:dyDescent="0.2">
      <c r="D241" s="255"/>
    </row>
    <row r="242" spans="4:4" ht="17.149999999999999" customHeight="1" x14ac:dyDescent="0.2">
      <c r="D242" s="255"/>
    </row>
    <row r="243" spans="4:4" ht="17.149999999999999" customHeight="1" x14ac:dyDescent="0.2">
      <c r="D243" s="255"/>
    </row>
    <row r="244" spans="4:4" ht="17.149999999999999" customHeight="1" x14ac:dyDescent="0.2">
      <c r="D244" s="255"/>
    </row>
    <row r="245" spans="4:4" ht="17.149999999999999" customHeight="1" x14ac:dyDescent="0.2">
      <c r="D245" s="255"/>
    </row>
    <row r="246" spans="4:4" ht="17.149999999999999" customHeight="1" x14ac:dyDescent="0.2">
      <c r="D246" s="255"/>
    </row>
    <row r="247" spans="4:4" ht="17.149999999999999" customHeight="1" x14ac:dyDescent="0.2">
      <c r="D247" s="255"/>
    </row>
    <row r="248" spans="4:4" ht="17.149999999999999" customHeight="1" x14ac:dyDescent="0.2">
      <c r="D248" s="255"/>
    </row>
    <row r="249" spans="4:4" ht="17.149999999999999" customHeight="1" x14ac:dyDescent="0.2">
      <c r="D249" s="255"/>
    </row>
    <row r="250" spans="4:4" ht="17.149999999999999" customHeight="1" x14ac:dyDescent="0.2">
      <c r="D250" s="255"/>
    </row>
    <row r="251" spans="4:4" ht="17.149999999999999" customHeight="1" x14ac:dyDescent="0.2">
      <c r="D251" s="255"/>
    </row>
    <row r="252" spans="4:4" ht="17.149999999999999" customHeight="1" x14ac:dyDescent="0.2">
      <c r="D252" s="255"/>
    </row>
    <row r="253" spans="4:4" ht="17.149999999999999" customHeight="1" x14ac:dyDescent="0.2">
      <c r="D253" s="255"/>
    </row>
    <row r="254" spans="4:4" ht="17.149999999999999" customHeight="1" x14ac:dyDescent="0.2">
      <c r="D254" s="255"/>
    </row>
    <row r="255" spans="4:4" ht="17.149999999999999" customHeight="1" x14ac:dyDescent="0.2">
      <c r="D255" s="255"/>
    </row>
    <row r="256" spans="4:4" ht="17.149999999999999" customHeight="1" x14ac:dyDescent="0.2">
      <c r="D256" s="255"/>
    </row>
    <row r="257" spans="4:4" ht="17.149999999999999" customHeight="1" x14ac:dyDescent="0.2">
      <c r="D257" s="255"/>
    </row>
    <row r="258" spans="4:4" ht="17.149999999999999" customHeight="1" x14ac:dyDescent="0.2">
      <c r="D258" s="255"/>
    </row>
    <row r="259" spans="4:4" ht="17.149999999999999" customHeight="1" x14ac:dyDescent="0.2">
      <c r="D259" s="255"/>
    </row>
    <row r="260" spans="4:4" ht="17.149999999999999" customHeight="1" x14ac:dyDescent="0.2">
      <c r="D260" s="255"/>
    </row>
    <row r="261" spans="4:4" ht="17.149999999999999" customHeight="1" x14ac:dyDescent="0.2">
      <c r="D261" s="255"/>
    </row>
    <row r="262" spans="4:4" ht="17.149999999999999" customHeight="1" x14ac:dyDescent="0.2">
      <c r="D262" s="255"/>
    </row>
    <row r="263" spans="4:4" ht="17.149999999999999" customHeight="1" x14ac:dyDescent="0.2">
      <c r="D263" s="255"/>
    </row>
    <row r="264" spans="4:4" ht="17.149999999999999" customHeight="1" x14ac:dyDescent="0.2">
      <c r="D264" s="255"/>
    </row>
    <row r="265" spans="4:4" ht="17.149999999999999" customHeight="1" x14ac:dyDescent="0.2">
      <c r="D265" s="255"/>
    </row>
    <row r="266" spans="4:4" ht="17.149999999999999" customHeight="1" x14ac:dyDescent="0.2">
      <c r="D266" s="255"/>
    </row>
    <row r="267" spans="4:4" ht="17.149999999999999" customHeight="1" x14ac:dyDescent="0.2">
      <c r="D267" s="255"/>
    </row>
    <row r="268" spans="4:4" ht="17.149999999999999" customHeight="1" x14ac:dyDescent="0.2">
      <c r="D268" s="255"/>
    </row>
    <row r="269" spans="4:4" ht="17.149999999999999" customHeight="1" x14ac:dyDescent="0.2">
      <c r="D269" s="255"/>
    </row>
    <row r="270" spans="4:4" ht="17.149999999999999" customHeight="1" x14ac:dyDescent="0.2">
      <c r="D270" s="255"/>
    </row>
    <row r="271" spans="4:4" ht="17.149999999999999" customHeight="1" x14ac:dyDescent="0.2">
      <c r="D271" s="255"/>
    </row>
    <row r="272" spans="4:4" ht="17.149999999999999" customHeight="1" x14ac:dyDescent="0.2">
      <c r="D272" s="255"/>
    </row>
    <row r="273" spans="4:4" ht="17.149999999999999" customHeight="1" x14ac:dyDescent="0.2">
      <c r="D273" s="255"/>
    </row>
    <row r="274" spans="4:4" ht="17.149999999999999" customHeight="1" x14ac:dyDescent="0.2">
      <c r="D274" s="255"/>
    </row>
    <row r="275" spans="4:4" ht="17.149999999999999" customHeight="1" x14ac:dyDescent="0.2">
      <c r="D275" s="255"/>
    </row>
    <row r="276" spans="4:4" ht="17.149999999999999" customHeight="1" x14ac:dyDescent="0.2">
      <c r="D276" s="255"/>
    </row>
    <row r="277" spans="4:4" ht="17.149999999999999" customHeight="1" x14ac:dyDescent="0.2">
      <c r="D277" s="255"/>
    </row>
    <row r="278" spans="4:4" ht="17.149999999999999" customHeight="1" x14ac:dyDescent="0.2">
      <c r="D278" s="255"/>
    </row>
    <row r="279" spans="4:4" ht="17.149999999999999" customHeight="1" x14ac:dyDescent="0.2">
      <c r="D279" s="255"/>
    </row>
    <row r="280" spans="4:4" ht="17.149999999999999" customHeight="1" x14ac:dyDescent="0.2">
      <c r="D280" s="255"/>
    </row>
    <row r="281" spans="4:4" ht="17.149999999999999" customHeight="1" x14ac:dyDescent="0.2">
      <c r="D281" s="255"/>
    </row>
    <row r="282" spans="4:4" ht="17.149999999999999" customHeight="1" x14ac:dyDescent="0.2">
      <c r="D282" s="255"/>
    </row>
    <row r="283" spans="4:4" ht="17.149999999999999" customHeight="1" x14ac:dyDescent="0.2">
      <c r="D283" s="255"/>
    </row>
    <row r="284" spans="4:4" ht="17.149999999999999" customHeight="1" x14ac:dyDescent="0.2">
      <c r="D284" s="255"/>
    </row>
    <row r="285" spans="4:4" ht="17.149999999999999" customHeight="1" x14ac:dyDescent="0.2">
      <c r="D285" s="255"/>
    </row>
    <row r="286" spans="4:4" ht="17.149999999999999" customHeight="1" x14ac:dyDescent="0.2">
      <c r="D286" s="255"/>
    </row>
    <row r="287" spans="4:4" ht="17.149999999999999" customHeight="1" x14ac:dyDescent="0.2">
      <c r="D287" s="255"/>
    </row>
    <row r="288" spans="4:4" ht="17.149999999999999" customHeight="1" x14ac:dyDescent="0.2">
      <c r="D288" s="255"/>
    </row>
    <row r="289" spans="4:4" ht="17.149999999999999" customHeight="1" x14ac:dyDescent="0.2">
      <c r="D289" s="255"/>
    </row>
    <row r="290" spans="4:4" ht="17.149999999999999" customHeight="1" x14ac:dyDescent="0.2">
      <c r="D290" s="255"/>
    </row>
    <row r="291" spans="4:4" ht="17.149999999999999" customHeight="1" x14ac:dyDescent="0.2">
      <c r="D291" s="255"/>
    </row>
    <row r="292" spans="4:4" ht="17.149999999999999" customHeight="1" x14ac:dyDescent="0.2">
      <c r="D292" s="255"/>
    </row>
    <row r="293" spans="4:4" ht="17.149999999999999" customHeight="1" x14ac:dyDescent="0.2">
      <c r="D293" s="255"/>
    </row>
    <row r="294" spans="4:4" ht="17.149999999999999" customHeight="1" x14ac:dyDescent="0.2">
      <c r="D294" s="255"/>
    </row>
    <row r="295" spans="4:4" ht="17.149999999999999" customHeight="1" x14ac:dyDescent="0.2">
      <c r="D295" s="255"/>
    </row>
    <row r="296" spans="4:4" ht="17.149999999999999" customHeight="1" x14ac:dyDescent="0.2">
      <c r="D296" s="255"/>
    </row>
    <row r="297" spans="4:4" ht="17.149999999999999" customHeight="1" x14ac:dyDescent="0.2">
      <c r="D297" s="255"/>
    </row>
    <row r="298" spans="4:4" ht="17.149999999999999" customHeight="1" x14ac:dyDescent="0.2">
      <c r="D298" s="255"/>
    </row>
    <row r="299" spans="4:4" ht="17.149999999999999" customHeight="1" x14ac:dyDescent="0.2">
      <c r="D299" s="255"/>
    </row>
    <row r="300" spans="4:4" ht="17.149999999999999" customHeight="1" x14ac:dyDescent="0.2">
      <c r="D300" s="255"/>
    </row>
    <row r="301" spans="4:4" ht="17.149999999999999" customHeight="1" x14ac:dyDescent="0.2">
      <c r="D301" s="255"/>
    </row>
    <row r="302" spans="4:4" ht="17.149999999999999" customHeight="1" x14ac:dyDescent="0.2">
      <c r="D302" s="255"/>
    </row>
    <row r="303" spans="4:4" ht="17.149999999999999" customHeight="1" x14ac:dyDescent="0.2">
      <c r="D303" s="255"/>
    </row>
    <row r="304" spans="4:4" ht="17.149999999999999" customHeight="1" x14ac:dyDescent="0.2">
      <c r="D304" s="255"/>
    </row>
    <row r="305" spans="4:4" ht="17.149999999999999" customHeight="1" x14ac:dyDescent="0.2">
      <c r="D305" s="255"/>
    </row>
    <row r="306" spans="4:4" ht="17.149999999999999" customHeight="1" x14ac:dyDescent="0.2">
      <c r="D306" s="255"/>
    </row>
    <row r="307" spans="4:4" ht="17.149999999999999" customHeight="1" x14ac:dyDescent="0.2">
      <c r="D307" s="255"/>
    </row>
    <row r="308" spans="4:4" ht="17.149999999999999" customHeight="1" x14ac:dyDescent="0.2">
      <c r="D308" s="255"/>
    </row>
    <row r="309" spans="4:4" ht="17.149999999999999" customHeight="1" x14ac:dyDescent="0.2">
      <c r="D309" s="255"/>
    </row>
    <row r="310" spans="4:4" ht="17.149999999999999" customHeight="1" x14ac:dyDescent="0.2">
      <c r="D310" s="255"/>
    </row>
    <row r="311" spans="4:4" ht="17.149999999999999" customHeight="1" x14ac:dyDescent="0.2">
      <c r="D311" s="255"/>
    </row>
    <row r="312" spans="4:4" ht="17.149999999999999" customHeight="1" x14ac:dyDescent="0.2">
      <c r="D312" s="255"/>
    </row>
    <row r="313" spans="4:4" ht="17.149999999999999" customHeight="1" x14ac:dyDescent="0.2">
      <c r="D313" s="255"/>
    </row>
    <row r="314" spans="4:4" ht="17.149999999999999" customHeight="1" x14ac:dyDescent="0.2">
      <c r="D314" s="255"/>
    </row>
    <row r="315" spans="4:4" ht="17.149999999999999" customHeight="1" x14ac:dyDescent="0.2">
      <c r="D315" s="255"/>
    </row>
    <row r="316" spans="4:4" ht="17.149999999999999" customHeight="1" x14ac:dyDescent="0.2">
      <c r="D316" s="255"/>
    </row>
    <row r="317" spans="4:4" ht="17.149999999999999" customHeight="1" x14ac:dyDescent="0.2">
      <c r="D317" s="255"/>
    </row>
    <row r="318" spans="4:4" ht="17.149999999999999" customHeight="1" x14ac:dyDescent="0.2">
      <c r="D318" s="255"/>
    </row>
    <row r="319" spans="4:4" ht="17.149999999999999" customHeight="1" x14ac:dyDescent="0.2">
      <c r="D319" s="255"/>
    </row>
    <row r="320" spans="4:4" ht="17.149999999999999" customHeight="1" x14ac:dyDescent="0.2">
      <c r="D320" s="255"/>
    </row>
    <row r="321" spans="4:4" ht="17.149999999999999" customHeight="1" x14ac:dyDescent="0.2">
      <c r="D321" s="255"/>
    </row>
    <row r="322" spans="4:4" ht="17.149999999999999" customHeight="1" x14ac:dyDescent="0.2">
      <c r="D322" s="255"/>
    </row>
    <row r="323" spans="4:4" ht="17.149999999999999" customHeight="1" x14ac:dyDescent="0.2">
      <c r="D323" s="255"/>
    </row>
    <row r="324" spans="4:4" ht="17.149999999999999" customHeight="1" x14ac:dyDescent="0.2">
      <c r="D324" s="255"/>
    </row>
    <row r="325" spans="4:4" ht="17.149999999999999" customHeight="1" x14ac:dyDescent="0.2">
      <c r="D325" s="255"/>
    </row>
    <row r="326" spans="4:4" ht="17.149999999999999" customHeight="1" x14ac:dyDescent="0.2">
      <c r="D326" s="255"/>
    </row>
    <row r="327" spans="4:4" ht="17.149999999999999" customHeight="1" x14ac:dyDescent="0.2">
      <c r="D327" s="255"/>
    </row>
    <row r="328" spans="4:4" ht="17.149999999999999" customHeight="1" x14ac:dyDescent="0.2">
      <c r="D328" s="255"/>
    </row>
    <row r="329" spans="4:4" ht="17.149999999999999" customHeight="1" x14ac:dyDescent="0.2">
      <c r="D329" s="255"/>
    </row>
    <row r="330" spans="4:4" ht="17.149999999999999" customHeight="1" x14ac:dyDescent="0.2">
      <c r="D330" s="255"/>
    </row>
    <row r="331" spans="4:4" ht="17.149999999999999" customHeight="1" x14ac:dyDescent="0.2">
      <c r="D331" s="255"/>
    </row>
    <row r="332" spans="4:4" ht="17.149999999999999" customHeight="1" x14ac:dyDescent="0.2">
      <c r="D332" s="255"/>
    </row>
    <row r="333" spans="4:4" ht="17.149999999999999" customHeight="1" x14ac:dyDescent="0.2">
      <c r="D333" s="255"/>
    </row>
    <row r="334" spans="4:4" ht="17.149999999999999" customHeight="1" x14ac:dyDescent="0.2">
      <c r="D334" s="255"/>
    </row>
    <row r="335" spans="4:4" ht="17.149999999999999" customHeight="1" x14ac:dyDescent="0.2">
      <c r="D335" s="255"/>
    </row>
    <row r="336" spans="4:4" ht="17.149999999999999" customHeight="1" x14ac:dyDescent="0.2">
      <c r="D336" s="255"/>
    </row>
    <row r="337" spans="4:4" ht="17.149999999999999" customHeight="1" x14ac:dyDescent="0.2">
      <c r="D337" s="255"/>
    </row>
    <row r="338" spans="4:4" ht="17.149999999999999" customHeight="1" x14ac:dyDescent="0.2">
      <c r="D338" s="255"/>
    </row>
    <row r="339" spans="4:4" ht="17.149999999999999" customHeight="1" x14ac:dyDescent="0.2">
      <c r="D339" s="255"/>
    </row>
    <row r="340" spans="4:4" ht="17.149999999999999" customHeight="1" x14ac:dyDescent="0.2">
      <c r="D340" s="255"/>
    </row>
    <row r="341" spans="4:4" ht="17.149999999999999" customHeight="1" x14ac:dyDescent="0.2">
      <c r="D341" s="255"/>
    </row>
    <row r="342" spans="4:4" ht="17.149999999999999" customHeight="1" x14ac:dyDescent="0.2">
      <c r="D342" s="255"/>
    </row>
    <row r="343" spans="4:4" ht="17.149999999999999" customHeight="1" x14ac:dyDescent="0.2">
      <c r="D343" s="255"/>
    </row>
    <row r="344" spans="4:4" ht="17.149999999999999" customHeight="1" x14ac:dyDescent="0.2">
      <c r="D344" s="255"/>
    </row>
    <row r="345" spans="4:4" ht="17.149999999999999" customHeight="1" x14ac:dyDescent="0.2">
      <c r="D345" s="255"/>
    </row>
    <row r="346" spans="4:4" ht="17.149999999999999" customHeight="1" x14ac:dyDescent="0.2">
      <c r="D346" s="255"/>
    </row>
    <row r="347" spans="4:4" ht="17.149999999999999" customHeight="1" x14ac:dyDescent="0.2">
      <c r="D347" s="255"/>
    </row>
    <row r="348" spans="4:4" ht="17.149999999999999" customHeight="1" x14ac:dyDescent="0.2">
      <c r="D348" s="255"/>
    </row>
    <row r="349" spans="4:4" ht="17.149999999999999" customHeight="1" x14ac:dyDescent="0.2">
      <c r="D349" s="255"/>
    </row>
    <row r="350" spans="4:4" ht="17.149999999999999" customHeight="1" x14ac:dyDescent="0.2">
      <c r="D350" s="255"/>
    </row>
    <row r="351" spans="4:4" ht="17.149999999999999" customHeight="1" x14ac:dyDescent="0.2">
      <c r="D351" s="255"/>
    </row>
    <row r="352" spans="4:4" ht="17.149999999999999" customHeight="1" x14ac:dyDescent="0.2">
      <c r="D352" s="255"/>
    </row>
    <row r="353" spans="4:4" ht="17.149999999999999" customHeight="1" x14ac:dyDescent="0.2">
      <c r="D353" s="255"/>
    </row>
    <row r="354" spans="4:4" ht="17.149999999999999" customHeight="1" x14ac:dyDescent="0.2">
      <c r="D354" s="255"/>
    </row>
    <row r="355" spans="4:4" ht="17.149999999999999" customHeight="1" x14ac:dyDescent="0.2">
      <c r="D355" s="255"/>
    </row>
    <row r="356" spans="4:4" ht="17.149999999999999" customHeight="1" x14ac:dyDescent="0.2">
      <c r="D356" s="255"/>
    </row>
    <row r="357" spans="4:4" ht="17.149999999999999" customHeight="1" x14ac:dyDescent="0.2">
      <c r="D357" s="255"/>
    </row>
    <row r="358" spans="4:4" ht="17.149999999999999" customHeight="1" x14ac:dyDescent="0.2">
      <c r="D358" s="255"/>
    </row>
    <row r="359" spans="4:4" ht="17.149999999999999" customHeight="1" x14ac:dyDescent="0.2">
      <c r="D359" s="255"/>
    </row>
    <row r="360" spans="4:4" ht="17.149999999999999" customHeight="1" x14ac:dyDescent="0.2">
      <c r="D360" s="255"/>
    </row>
    <row r="361" spans="4:4" ht="17.149999999999999" customHeight="1" x14ac:dyDescent="0.2">
      <c r="D361" s="255"/>
    </row>
    <row r="362" spans="4:4" ht="17.149999999999999" customHeight="1" x14ac:dyDescent="0.2">
      <c r="D362" s="255"/>
    </row>
    <row r="363" spans="4:4" ht="17.149999999999999" customHeight="1" x14ac:dyDescent="0.2">
      <c r="D363" s="255"/>
    </row>
    <row r="364" spans="4:4" ht="17.149999999999999" customHeight="1" x14ac:dyDescent="0.2">
      <c r="D364" s="255"/>
    </row>
    <row r="365" spans="4:4" ht="17.149999999999999" customHeight="1" x14ac:dyDescent="0.2">
      <c r="D365" s="255"/>
    </row>
    <row r="366" spans="4:4" ht="17.149999999999999" customHeight="1" x14ac:dyDescent="0.2">
      <c r="D366" s="255"/>
    </row>
    <row r="367" spans="4:4" ht="17.149999999999999" customHeight="1" x14ac:dyDescent="0.2">
      <c r="D367" s="255"/>
    </row>
    <row r="368" spans="4:4" ht="17.149999999999999" customHeight="1" x14ac:dyDescent="0.2">
      <c r="D368" s="255"/>
    </row>
    <row r="369" spans="4:4" ht="17.149999999999999" customHeight="1" x14ac:dyDescent="0.2">
      <c r="D369" s="255"/>
    </row>
    <row r="370" spans="4:4" ht="17.149999999999999" customHeight="1" x14ac:dyDescent="0.2">
      <c r="D370" s="255"/>
    </row>
    <row r="371" spans="4:4" ht="17.149999999999999" customHeight="1" x14ac:dyDescent="0.2">
      <c r="D371" s="255"/>
    </row>
    <row r="372" spans="4:4" ht="17.149999999999999" customHeight="1" x14ac:dyDescent="0.2">
      <c r="D372" s="255"/>
    </row>
    <row r="373" spans="4:4" ht="17.149999999999999" customHeight="1" x14ac:dyDescent="0.2">
      <c r="D373" s="255"/>
    </row>
    <row r="374" spans="4:4" ht="17.149999999999999" customHeight="1" x14ac:dyDescent="0.2">
      <c r="D374" s="255"/>
    </row>
    <row r="375" spans="4:4" ht="17.149999999999999" customHeight="1" x14ac:dyDescent="0.2">
      <c r="D375" s="255"/>
    </row>
    <row r="376" spans="4:4" ht="17.149999999999999" customHeight="1" x14ac:dyDescent="0.2">
      <c r="D376" s="255"/>
    </row>
    <row r="377" spans="4:4" ht="17.149999999999999" customHeight="1" x14ac:dyDescent="0.2">
      <c r="D377" s="255"/>
    </row>
    <row r="378" spans="4:4" ht="17.149999999999999" customHeight="1" x14ac:dyDescent="0.2">
      <c r="D378" s="255"/>
    </row>
    <row r="379" spans="4:4" ht="17.149999999999999" customHeight="1" x14ac:dyDescent="0.2">
      <c r="D379" s="255"/>
    </row>
    <row r="380" spans="4:4" ht="17.149999999999999" customHeight="1" x14ac:dyDescent="0.2">
      <c r="D380" s="255"/>
    </row>
    <row r="381" spans="4:4" ht="17.149999999999999" customHeight="1" x14ac:dyDescent="0.2">
      <c r="D381" s="255"/>
    </row>
    <row r="382" spans="4:4" ht="17.149999999999999" customHeight="1" x14ac:dyDescent="0.2">
      <c r="D382" s="255"/>
    </row>
    <row r="383" spans="4:4" ht="17.149999999999999" customHeight="1" x14ac:dyDescent="0.2">
      <c r="D383" s="255"/>
    </row>
    <row r="384" spans="4:4" ht="17.149999999999999" customHeight="1" x14ac:dyDescent="0.2">
      <c r="D384" s="255"/>
    </row>
    <row r="385" spans="4:4" ht="17.149999999999999" customHeight="1" x14ac:dyDescent="0.2">
      <c r="D385" s="255"/>
    </row>
    <row r="386" spans="4:4" ht="17.149999999999999" customHeight="1" x14ac:dyDescent="0.2">
      <c r="D386" s="255"/>
    </row>
    <row r="387" spans="4:4" ht="17.149999999999999" customHeight="1" x14ac:dyDescent="0.2">
      <c r="D387" s="255"/>
    </row>
    <row r="388" spans="4:4" ht="17.149999999999999" customHeight="1" x14ac:dyDescent="0.2">
      <c r="D388" s="255"/>
    </row>
    <row r="389" spans="4:4" ht="17.149999999999999" customHeight="1" x14ac:dyDescent="0.2">
      <c r="D389" s="255"/>
    </row>
    <row r="390" spans="4:4" ht="17.149999999999999" customHeight="1" x14ac:dyDescent="0.2">
      <c r="D390" s="255"/>
    </row>
    <row r="391" spans="4:4" ht="17.149999999999999" customHeight="1" x14ac:dyDescent="0.2">
      <c r="D391" s="255"/>
    </row>
    <row r="392" spans="4:4" ht="17.149999999999999" customHeight="1" x14ac:dyDescent="0.2">
      <c r="D392" s="255"/>
    </row>
    <row r="393" spans="4:4" ht="17.149999999999999" customHeight="1" x14ac:dyDescent="0.2">
      <c r="D393" s="255"/>
    </row>
    <row r="394" spans="4:4" ht="17.149999999999999" customHeight="1" x14ac:dyDescent="0.2">
      <c r="D394" s="255"/>
    </row>
    <row r="395" spans="4:4" ht="17.149999999999999" customHeight="1" x14ac:dyDescent="0.2">
      <c r="D395" s="255"/>
    </row>
    <row r="396" spans="4:4" ht="17.149999999999999" customHeight="1" x14ac:dyDescent="0.2">
      <c r="D396" s="255"/>
    </row>
    <row r="397" spans="4:4" ht="17.149999999999999" customHeight="1" x14ac:dyDescent="0.2">
      <c r="D397" s="255"/>
    </row>
    <row r="398" spans="4:4" ht="17.149999999999999" customHeight="1" x14ac:dyDescent="0.2">
      <c r="D398" s="255"/>
    </row>
    <row r="399" spans="4:4" ht="17.149999999999999" customHeight="1" x14ac:dyDescent="0.2">
      <c r="D399" s="255"/>
    </row>
    <row r="400" spans="4:4" ht="17.149999999999999" customHeight="1" x14ac:dyDescent="0.2">
      <c r="D400" s="255"/>
    </row>
    <row r="401" spans="4:4" ht="17.149999999999999" customHeight="1" x14ac:dyDescent="0.2">
      <c r="D401" s="255"/>
    </row>
    <row r="402" spans="4:4" ht="17.149999999999999" customHeight="1" x14ac:dyDescent="0.2">
      <c r="D402" s="255"/>
    </row>
    <row r="403" spans="4:4" ht="17.149999999999999" customHeight="1" x14ac:dyDescent="0.2">
      <c r="D403" s="255"/>
    </row>
    <row r="404" spans="4:4" ht="17.149999999999999" customHeight="1" x14ac:dyDescent="0.2">
      <c r="D404" s="255"/>
    </row>
    <row r="405" spans="4:4" ht="17.149999999999999" customHeight="1" x14ac:dyDescent="0.2">
      <c r="D405" s="255"/>
    </row>
    <row r="406" spans="4:4" ht="17.149999999999999" customHeight="1" x14ac:dyDescent="0.2">
      <c r="D406" s="255"/>
    </row>
    <row r="407" spans="4:4" ht="17.149999999999999" customHeight="1" x14ac:dyDescent="0.2">
      <c r="D407" s="255"/>
    </row>
    <row r="408" spans="4:4" ht="17.149999999999999" customHeight="1" x14ac:dyDescent="0.2">
      <c r="D408" s="255"/>
    </row>
    <row r="409" spans="4:4" ht="17.149999999999999" customHeight="1" x14ac:dyDescent="0.2">
      <c r="D409" s="255"/>
    </row>
    <row r="410" spans="4:4" ht="17.149999999999999" customHeight="1" x14ac:dyDescent="0.2">
      <c r="D410" s="255"/>
    </row>
    <row r="411" spans="4:4" ht="17.149999999999999" customHeight="1" x14ac:dyDescent="0.2">
      <c r="D411" s="255"/>
    </row>
    <row r="412" spans="4:4" ht="17.149999999999999" customHeight="1" x14ac:dyDescent="0.2">
      <c r="D412" s="255"/>
    </row>
    <row r="413" spans="4:4" ht="17.149999999999999" customHeight="1" x14ac:dyDescent="0.2">
      <c r="D413" s="255"/>
    </row>
    <row r="414" spans="4:4" ht="17.149999999999999" customHeight="1" x14ac:dyDescent="0.2">
      <c r="D414" s="255"/>
    </row>
    <row r="415" spans="4:4" ht="17.149999999999999" customHeight="1" x14ac:dyDescent="0.2">
      <c r="D415" s="255"/>
    </row>
    <row r="416" spans="4:4" ht="17.149999999999999" customHeight="1" x14ac:dyDescent="0.2">
      <c r="D416" s="255"/>
    </row>
    <row r="417" spans="4:4" ht="17.149999999999999" customHeight="1" x14ac:dyDescent="0.2">
      <c r="D417" s="255"/>
    </row>
    <row r="418" spans="4:4" ht="17.149999999999999" customHeight="1" x14ac:dyDescent="0.2">
      <c r="D418" s="255"/>
    </row>
    <row r="419" spans="4:4" ht="17.149999999999999" customHeight="1" x14ac:dyDescent="0.2">
      <c r="D419" s="255"/>
    </row>
    <row r="420" spans="4:4" ht="17.149999999999999" customHeight="1" x14ac:dyDescent="0.2">
      <c r="D420" s="255"/>
    </row>
    <row r="421" spans="4:4" ht="17.149999999999999" customHeight="1" x14ac:dyDescent="0.2">
      <c r="D421" s="255"/>
    </row>
    <row r="422" spans="4:4" ht="17.149999999999999" customHeight="1" x14ac:dyDescent="0.2">
      <c r="D422" s="255"/>
    </row>
    <row r="423" spans="4:4" ht="17.149999999999999" customHeight="1" x14ac:dyDescent="0.2">
      <c r="D423" s="255"/>
    </row>
    <row r="424" spans="4:4" ht="17.149999999999999" customHeight="1" x14ac:dyDescent="0.2">
      <c r="D424" s="255"/>
    </row>
    <row r="425" spans="4:4" ht="17.149999999999999" customHeight="1" x14ac:dyDescent="0.2">
      <c r="D425" s="255"/>
    </row>
    <row r="426" spans="4:4" ht="17.149999999999999" customHeight="1" x14ac:dyDescent="0.2">
      <c r="D426" s="255"/>
    </row>
    <row r="427" spans="4:4" ht="17.149999999999999" customHeight="1" x14ac:dyDescent="0.2">
      <c r="D427" s="255"/>
    </row>
    <row r="428" spans="4:4" ht="17.149999999999999" customHeight="1" x14ac:dyDescent="0.2">
      <c r="D428" s="255"/>
    </row>
    <row r="429" spans="4:4" ht="17.149999999999999" customHeight="1" x14ac:dyDescent="0.2">
      <c r="D429" s="255"/>
    </row>
    <row r="430" spans="4:4" ht="17.149999999999999" customHeight="1" x14ac:dyDescent="0.2">
      <c r="D430" s="255"/>
    </row>
    <row r="431" spans="4:4" ht="17.149999999999999" customHeight="1" x14ac:dyDescent="0.2">
      <c r="D431" s="255"/>
    </row>
    <row r="432" spans="4:4" ht="17.149999999999999" customHeight="1" x14ac:dyDescent="0.2">
      <c r="D432" s="255"/>
    </row>
    <row r="433" spans="4:4" ht="17.149999999999999" customHeight="1" x14ac:dyDescent="0.2">
      <c r="D433" s="255"/>
    </row>
    <row r="434" spans="4:4" ht="17.149999999999999" customHeight="1" x14ac:dyDescent="0.2">
      <c r="D434" s="255"/>
    </row>
    <row r="435" spans="4:4" ht="17.149999999999999" customHeight="1" x14ac:dyDescent="0.2">
      <c r="D435" s="255"/>
    </row>
    <row r="436" spans="4:4" ht="17.149999999999999" customHeight="1" x14ac:dyDescent="0.2">
      <c r="D436" s="255"/>
    </row>
    <row r="437" spans="4:4" ht="17.149999999999999" customHeight="1" x14ac:dyDescent="0.2">
      <c r="D437" s="255"/>
    </row>
    <row r="438" spans="4:4" ht="17.149999999999999" customHeight="1" x14ac:dyDescent="0.2">
      <c r="D438" s="255"/>
    </row>
    <row r="439" spans="4:4" ht="17.149999999999999" customHeight="1" x14ac:dyDescent="0.2">
      <c r="D439" s="255"/>
    </row>
    <row r="440" spans="4:4" ht="17.149999999999999" customHeight="1" x14ac:dyDescent="0.2">
      <c r="D440" s="255"/>
    </row>
    <row r="441" spans="4:4" ht="17.149999999999999" customHeight="1" x14ac:dyDescent="0.2">
      <c r="D441" s="255"/>
    </row>
    <row r="442" spans="4:4" ht="17.149999999999999" customHeight="1" x14ac:dyDescent="0.2">
      <c r="D442" s="255"/>
    </row>
    <row r="443" spans="4:4" ht="17.149999999999999" customHeight="1" x14ac:dyDescent="0.2">
      <c r="D443" s="255"/>
    </row>
    <row r="444" spans="4:4" ht="17.149999999999999" customHeight="1" x14ac:dyDescent="0.2">
      <c r="D444" s="255"/>
    </row>
    <row r="445" spans="4:4" ht="17.149999999999999" customHeight="1" x14ac:dyDescent="0.2">
      <c r="D445" s="255"/>
    </row>
    <row r="446" spans="4:4" ht="17.149999999999999" customHeight="1" x14ac:dyDescent="0.2">
      <c r="D446" s="255"/>
    </row>
    <row r="447" spans="4:4" ht="17.149999999999999" customHeight="1" x14ac:dyDescent="0.2">
      <c r="D447" s="255"/>
    </row>
    <row r="448" spans="4:4" ht="17.149999999999999" customHeight="1" x14ac:dyDescent="0.2">
      <c r="D448" s="255"/>
    </row>
    <row r="449" spans="4:4" ht="17.149999999999999" customHeight="1" x14ac:dyDescent="0.2">
      <c r="D449" s="255"/>
    </row>
    <row r="450" spans="4:4" ht="17.149999999999999" customHeight="1" x14ac:dyDescent="0.2">
      <c r="D450" s="255"/>
    </row>
    <row r="451" spans="4:4" ht="17.149999999999999" customHeight="1" x14ac:dyDescent="0.2">
      <c r="D451" s="255"/>
    </row>
    <row r="452" spans="4:4" ht="17.149999999999999" customHeight="1" x14ac:dyDescent="0.2">
      <c r="D452" s="255"/>
    </row>
    <row r="453" spans="4:4" ht="17.149999999999999" customHeight="1" x14ac:dyDescent="0.2">
      <c r="D453" s="255"/>
    </row>
    <row r="454" spans="4:4" ht="17.149999999999999" customHeight="1" x14ac:dyDescent="0.2">
      <c r="D454" s="255"/>
    </row>
    <row r="455" spans="4:4" ht="17.149999999999999" customHeight="1" x14ac:dyDescent="0.2">
      <c r="D455" s="255"/>
    </row>
    <row r="456" spans="4:4" ht="17.149999999999999" customHeight="1" x14ac:dyDescent="0.2">
      <c r="D456" s="255"/>
    </row>
    <row r="457" spans="4:4" ht="17.149999999999999" customHeight="1" x14ac:dyDescent="0.2">
      <c r="D457" s="255"/>
    </row>
    <row r="458" spans="4:4" ht="17.149999999999999" customHeight="1" x14ac:dyDescent="0.2">
      <c r="D458" s="255"/>
    </row>
    <row r="459" spans="4:4" ht="17.149999999999999" customHeight="1" x14ac:dyDescent="0.2">
      <c r="D459" s="255"/>
    </row>
    <row r="460" spans="4:4" ht="17.149999999999999" customHeight="1" x14ac:dyDescent="0.2">
      <c r="D460" s="255"/>
    </row>
    <row r="461" spans="4:4" ht="17.149999999999999" customHeight="1" x14ac:dyDescent="0.2">
      <c r="D461" s="255"/>
    </row>
    <row r="462" spans="4:4" ht="17.149999999999999" customHeight="1" x14ac:dyDescent="0.2">
      <c r="D462" s="255"/>
    </row>
    <row r="463" spans="4:4" ht="17.149999999999999" customHeight="1" x14ac:dyDescent="0.2">
      <c r="D463" s="255"/>
    </row>
    <row r="464" spans="4:4" ht="17.149999999999999" customHeight="1" x14ac:dyDescent="0.2">
      <c r="D464" s="255"/>
    </row>
    <row r="465" spans="4:4" ht="17.149999999999999" customHeight="1" x14ac:dyDescent="0.2">
      <c r="D465" s="255"/>
    </row>
    <row r="466" spans="4:4" ht="17.149999999999999" customHeight="1" x14ac:dyDescent="0.2">
      <c r="D466" s="255"/>
    </row>
    <row r="467" spans="4:4" ht="17.149999999999999" customHeight="1" x14ac:dyDescent="0.2">
      <c r="D467" s="255"/>
    </row>
    <row r="468" spans="4:4" ht="17.149999999999999" customHeight="1" x14ac:dyDescent="0.2">
      <c r="D468" s="255"/>
    </row>
    <row r="469" spans="4:4" ht="17.149999999999999" customHeight="1" x14ac:dyDescent="0.2">
      <c r="D469" s="255"/>
    </row>
    <row r="470" spans="4:4" ht="17.149999999999999" customHeight="1" x14ac:dyDescent="0.2">
      <c r="D470" s="255"/>
    </row>
    <row r="471" spans="4:4" ht="17.149999999999999" customHeight="1" x14ac:dyDescent="0.2">
      <c r="D471" s="255"/>
    </row>
    <row r="472" spans="4:4" ht="17.149999999999999" customHeight="1" x14ac:dyDescent="0.2">
      <c r="D472" s="255"/>
    </row>
    <row r="473" spans="4:4" ht="17.149999999999999" customHeight="1" x14ac:dyDescent="0.2">
      <c r="D473" s="255"/>
    </row>
    <row r="474" spans="4:4" ht="17.149999999999999" customHeight="1" x14ac:dyDescent="0.2">
      <c r="D474" s="255"/>
    </row>
    <row r="475" spans="4:4" ht="17.149999999999999" customHeight="1" x14ac:dyDescent="0.2">
      <c r="D475" s="255"/>
    </row>
    <row r="476" spans="4:4" ht="17.149999999999999" customHeight="1" x14ac:dyDescent="0.2">
      <c r="D476" s="255"/>
    </row>
    <row r="477" spans="4:4" ht="17.149999999999999" customHeight="1" x14ac:dyDescent="0.2">
      <c r="D477" s="255"/>
    </row>
    <row r="478" spans="4:4" ht="17.149999999999999" customHeight="1" x14ac:dyDescent="0.2">
      <c r="D478" s="255"/>
    </row>
    <row r="479" spans="4:4" ht="17.149999999999999" customHeight="1" x14ac:dyDescent="0.2">
      <c r="D479" s="255"/>
    </row>
    <row r="480" spans="4:4" ht="17.149999999999999" customHeight="1" x14ac:dyDescent="0.2">
      <c r="D480" s="255"/>
    </row>
    <row r="481" spans="4:4" ht="17.149999999999999" customHeight="1" x14ac:dyDescent="0.2">
      <c r="D481" s="255"/>
    </row>
    <row r="482" spans="4:4" ht="17.149999999999999" customHeight="1" x14ac:dyDescent="0.2">
      <c r="D482" s="255"/>
    </row>
    <row r="483" spans="4:4" ht="17.149999999999999" customHeight="1" x14ac:dyDescent="0.2">
      <c r="D483" s="255"/>
    </row>
    <row r="484" spans="4:4" ht="17.149999999999999" customHeight="1" x14ac:dyDescent="0.2">
      <c r="D484" s="255"/>
    </row>
    <row r="485" spans="4:4" ht="17.149999999999999" customHeight="1" x14ac:dyDescent="0.2">
      <c r="D485" s="255"/>
    </row>
    <row r="486" spans="4:4" ht="17.149999999999999" customHeight="1" x14ac:dyDescent="0.2">
      <c r="D486" s="255"/>
    </row>
    <row r="487" spans="4:4" ht="17.149999999999999" customHeight="1" x14ac:dyDescent="0.2">
      <c r="D487" s="255"/>
    </row>
    <row r="488" spans="4:4" ht="17.149999999999999" customHeight="1" x14ac:dyDescent="0.2">
      <c r="D488" s="255"/>
    </row>
    <row r="489" spans="4:4" ht="17.149999999999999" customHeight="1" x14ac:dyDescent="0.2">
      <c r="D489" s="255"/>
    </row>
    <row r="490" spans="4:4" ht="17.149999999999999" customHeight="1" x14ac:dyDescent="0.2">
      <c r="D490" s="255"/>
    </row>
    <row r="491" spans="4:4" ht="17.149999999999999" customHeight="1" x14ac:dyDescent="0.2">
      <c r="D491" s="255"/>
    </row>
    <row r="492" spans="4:4" ht="17.149999999999999" customHeight="1" x14ac:dyDescent="0.2">
      <c r="D492" s="255"/>
    </row>
    <row r="493" spans="4:4" ht="17.149999999999999" customHeight="1" x14ac:dyDescent="0.2"/>
    <row r="494" spans="4:4" ht="17.149999999999999" customHeight="1" x14ac:dyDescent="0.2"/>
    <row r="495" spans="4:4" ht="17.149999999999999" customHeight="1" x14ac:dyDescent="0.2"/>
    <row r="496" spans="4:4" ht="17.149999999999999" customHeight="1" x14ac:dyDescent="0.2"/>
    <row r="497" ht="17.149999999999999" customHeight="1" x14ac:dyDescent="0.2"/>
    <row r="498" ht="17.149999999999999" customHeight="1" x14ac:dyDescent="0.2"/>
    <row r="499" ht="17.149999999999999" customHeight="1" x14ac:dyDescent="0.2"/>
    <row r="500" ht="17.149999999999999" customHeight="1" x14ac:dyDescent="0.2"/>
    <row r="501" ht="17.149999999999999" customHeight="1" x14ac:dyDescent="0.2"/>
    <row r="502" ht="17.149999999999999" customHeight="1" x14ac:dyDescent="0.2"/>
    <row r="503" ht="17.149999999999999" customHeight="1" x14ac:dyDescent="0.2"/>
    <row r="504" ht="17.149999999999999" customHeight="1" x14ac:dyDescent="0.2"/>
    <row r="505" ht="17.149999999999999" customHeight="1" x14ac:dyDescent="0.2"/>
    <row r="506" ht="17.149999999999999" customHeight="1" x14ac:dyDescent="0.2"/>
    <row r="507" ht="17.149999999999999" customHeight="1" x14ac:dyDescent="0.2"/>
    <row r="508" ht="17.149999999999999" customHeight="1" x14ac:dyDescent="0.2"/>
  </sheetData>
  <mergeCells count="202">
    <mergeCell ref="BQ15:BW20"/>
    <mergeCell ref="BN1:BW2"/>
    <mergeCell ref="Q6:BH8"/>
    <mergeCell ref="P13:U16"/>
    <mergeCell ref="P17:U20"/>
    <mergeCell ref="P21:U24"/>
    <mergeCell ref="V21:AC24"/>
    <mergeCell ref="BN15:BP20"/>
    <mergeCell ref="D33:P34"/>
    <mergeCell ref="P25:U28"/>
    <mergeCell ref="V25:AC28"/>
    <mergeCell ref="AD21:AI24"/>
    <mergeCell ref="AJ21:AQ24"/>
    <mergeCell ref="AD25:AI28"/>
    <mergeCell ref="AJ25:AQ28"/>
    <mergeCell ref="AR21:AW24"/>
    <mergeCell ref="AX21:BE24"/>
    <mergeCell ref="AR25:AW28"/>
    <mergeCell ref="AX25:BE28"/>
    <mergeCell ref="V13:BE16"/>
    <mergeCell ref="V17:BE20"/>
    <mergeCell ref="A1:H2"/>
    <mergeCell ref="BL120:BP123"/>
    <mergeCell ref="BQ120:BX123"/>
    <mergeCell ref="BL90:BP93"/>
    <mergeCell ref="BQ90:BX93"/>
    <mergeCell ref="BL100:BP103"/>
    <mergeCell ref="BQ100:BX103"/>
    <mergeCell ref="BL104:BP107"/>
    <mergeCell ref="BQ104:BX107"/>
    <mergeCell ref="BL108:BP111"/>
    <mergeCell ref="BQ108:BX111"/>
    <mergeCell ref="BL112:BP115"/>
    <mergeCell ref="BQ112:BX115"/>
    <mergeCell ref="BL74:BP77"/>
    <mergeCell ref="BQ74:BX77"/>
    <mergeCell ref="BL78:BP81"/>
    <mergeCell ref="BQ78:BX81"/>
    <mergeCell ref="BL82:BP85"/>
    <mergeCell ref="BQ82:BX85"/>
    <mergeCell ref="BL86:BP89"/>
    <mergeCell ref="BQ86:BX89"/>
    <mergeCell ref="BL116:BP119"/>
    <mergeCell ref="BQ116:BX119"/>
    <mergeCell ref="BL40:BP43"/>
    <mergeCell ref="BQ40:BX43"/>
    <mergeCell ref="BL44:BP47"/>
    <mergeCell ref="BQ44:BX47"/>
    <mergeCell ref="BL48:BP51"/>
    <mergeCell ref="BQ48:BX51"/>
    <mergeCell ref="BL52:BP55"/>
    <mergeCell ref="BQ52:BX55"/>
    <mergeCell ref="BL56:BP59"/>
    <mergeCell ref="BQ56:BX59"/>
    <mergeCell ref="AW116:BA119"/>
    <mergeCell ref="BB116:BI119"/>
    <mergeCell ref="AW120:BA123"/>
    <mergeCell ref="BB120:BI123"/>
    <mergeCell ref="AW90:BA93"/>
    <mergeCell ref="BB90:BI93"/>
    <mergeCell ref="AW100:BA103"/>
    <mergeCell ref="BB100:BI103"/>
    <mergeCell ref="AW104:BA107"/>
    <mergeCell ref="BB104:BI107"/>
    <mergeCell ref="AW108:BA111"/>
    <mergeCell ref="BB108:BI111"/>
    <mergeCell ref="AW112:BA115"/>
    <mergeCell ref="BB112:BI115"/>
    <mergeCell ref="X56:AE59"/>
    <mergeCell ref="AH56:AL59"/>
    <mergeCell ref="AM48:AT51"/>
    <mergeCell ref="D56:H59"/>
    <mergeCell ref="I56:P59"/>
    <mergeCell ref="S56:W59"/>
    <mergeCell ref="BL60:BP63"/>
    <mergeCell ref="BQ60:BX63"/>
    <mergeCell ref="BL70:BP73"/>
    <mergeCell ref="AW70:BA73"/>
    <mergeCell ref="BB70:BI73"/>
    <mergeCell ref="BQ70:BX73"/>
    <mergeCell ref="AH60:AL63"/>
    <mergeCell ref="AM60:AT63"/>
    <mergeCell ref="D60:H63"/>
    <mergeCell ref="I60:P63"/>
    <mergeCell ref="S60:W63"/>
    <mergeCell ref="X60:AE63"/>
    <mergeCell ref="D70:H73"/>
    <mergeCell ref="I70:P73"/>
    <mergeCell ref="S70:W73"/>
    <mergeCell ref="BB82:BI85"/>
    <mergeCell ref="AW86:BA89"/>
    <mergeCell ref="BB86:BI89"/>
    <mergeCell ref="AW40:BA43"/>
    <mergeCell ref="BB40:BI43"/>
    <mergeCell ref="AW44:BA47"/>
    <mergeCell ref="BB44:BI47"/>
    <mergeCell ref="AW48:BA51"/>
    <mergeCell ref="BB48:BI51"/>
    <mergeCell ref="AW52:BA55"/>
    <mergeCell ref="BB52:BI55"/>
    <mergeCell ref="AW56:BA59"/>
    <mergeCell ref="BB56:BI59"/>
    <mergeCell ref="AW60:BA63"/>
    <mergeCell ref="BB60:BI63"/>
    <mergeCell ref="AW78:BA81"/>
    <mergeCell ref="BB78:BI81"/>
    <mergeCell ref="AW82:BA85"/>
    <mergeCell ref="AW74:BA77"/>
    <mergeCell ref="BB74:BI77"/>
    <mergeCell ref="AH40:AL43"/>
    <mergeCell ref="AM40:AT43"/>
    <mergeCell ref="D44:H47"/>
    <mergeCell ref="I44:P47"/>
    <mergeCell ref="S44:W47"/>
    <mergeCell ref="X44:AE47"/>
    <mergeCell ref="AH44:AL47"/>
    <mergeCell ref="AM44:AT47"/>
    <mergeCell ref="AM56:AT59"/>
    <mergeCell ref="D52:H55"/>
    <mergeCell ref="I52:P55"/>
    <mergeCell ref="S52:W55"/>
    <mergeCell ref="X52:AE55"/>
    <mergeCell ref="AH52:AL55"/>
    <mergeCell ref="AM52:AT55"/>
    <mergeCell ref="D40:H43"/>
    <mergeCell ref="I40:P43"/>
    <mergeCell ref="S40:W43"/>
    <mergeCell ref="X40:AE43"/>
    <mergeCell ref="D48:H51"/>
    <mergeCell ref="I48:P51"/>
    <mergeCell ref="S48:W51"/>
    <mergeCell ref="X48:AE51"/>
    <mergeCell ref="AH48:AL51"/>
    <mergeCell ref="D78:H81"/>
    <mergeCell ref="I78:P81"/>
    <mergeCell ref="S78:W81"/>
    <mergeCell ref="X78:AE81"/>
    <mergeCell ref="AH78:AL81"/>
    <mergeCell ref="AM78:AT81"/>
    <mergeCell ref="X70:AE73"/>
    <mergeCell ref="AH70:AL73"/>
    <mergeCell ref="AM70:AT73"/>
    <mergeCell ref="D74:H77"/>
    <mergeCell ref="I74:P77"/>
    <mergeCell ref="S74:W77"/>
    <mergeCell ref="X74:AE77"/>
    <mergeCell ref="AH74:AL77"/>
    <mergeCell ref="AM74:AT77"/>
    <mergeCell ref="D86:H89"/>
    <mergeCell ref="I86:P89"/>
    <mergeCell ref="S86:W89"/>
    <mergeCell ref="X86:AE89"/>
    <mergeCell ref="AH86:AL89"/>
    <mergeCell ref="AM86:AT89"/>
    <mergeCell ref="D82:H85"/>
    <mergeCell ref="I82:P85"/>
    <mergeCell ref="S82:W85"/>
    <mergeCell ref="X82:AE85"/>
    <mergeCell ref="AH82:AL85"/>
    <mergeCell ref="AM82:AT85"/>
    <mergeCell ref="AH90:AL93"/>
    <mergeCell ref="AM90:AT93"/>
    <mergeCell ref="D90:H93"/>
    <mergeCell ref="I90:P93"/>
    <mergeCell ref="S90:W93"/>
    <mergeCell ref="X90:AE93"/>
    <mergeCell ref="D100:H103"/>
    <mergeCell ref="I100:P103"/>
    <mergeCell ref="S100:W103"/>
    <mergeCell ref="X100:AE103"/>
    <mergeCell ref="AH100:AL103"/>
    <mergeCell ref="AM100:AT103"/>
    <mergeCell ref="D104:H107"/>
    <mergeCell ref="I104:P107"/>
    <mergeCell ref="S104:W107"/>
    <mergeCell ref="X104:AE107"/>
    <mergeCell ref="AH104:AL107"/>
    <mergeCell ref="AM104:AT107"/>
    <mergeCell ref="D112:H115"/>
    <mergeCell ref="I112:P115"/>
    <mergeCell ref="S112:W115"/>
    <mergeCell ref="X112:AE115"/>
    <mergeCell ref="AH112:AL115"/>
    <mergeCell ref="AM112:AT115"/>
    <mergeCell ref="D108:H111"/>
    <mergeCell ref="I108:P111"/>
    <mergeCell ref="S108:W111"/>
    <mergeCell ref="X108:AE111"/>
    <mergeCell ref="AH108:AL111"/>
    <mergeCell ref="AM108:AT111"/>
    <mergeCell ref="AH120:AL123"/>
    <mergeCell ref="AM120:AT123"/>
    <mergeCell ref="D120:H123"/>
    <mergeCell ref="I120:P123"/>
    <mergeCell ref="S120:W123"/>
    <mergeCell ref="X120:AE123"/>
    <mergeCell ref="D116:H119"/>
    <mergeCell ref="I116:P119"/>
    <mergeCell ref="S116:W119"/>
    <mergeCell ref="X116:AE119"/>
    <mergeCell ref="AH116:AL119"/>
    <mergeCell ref="AM116:AT119"/>
  </mergeCells>
  <phoneticPr fontId="7"/>
  <printOptions horizontalCentered="1"/>
  <pageMargins left="0.19685039370078741" right="0.19685039370078741" top="0.78740157480314965" bottom="0.59055118110236227" header="0.51181102362204722" footer="0.51181102362204722"/>
  <pageSetup paperSize="9" scale="73"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5335B-A54A-4046-945F-9ECE5DB22BC4}">
  <dimension ref="A1:Y99"/>
  <sheetViews>
    <sheetView view="pageBreakPreview" topLeftCell="C1" zoomScale="70" zoomScaleNormal="100" zoomScaleSheetLayoutView="70" workbookViewId="0">
      <selection activeCell="A7" sqref="A7:N8"/>
    </sheetView>
  </sheetViews>
  <sheetFormatPr defaultRowHeight="13" x14ac:dyDescent="0.55000000000000004"/>
  <cols>
    <col min="1" max="1" width="4.58203125" style="10" customWidth="1"/>
    <col min="2" max="2" width="9.58203125" style="10" customWidth="1"/>
    <col min="3" max="6" width="5.58203125" style="10" customWidth="1"/>
    <col min="7" max="9" width="2.58203125" style="10" customWidth="1"/>
    <col min="10" max="10" width="11.58203125" style="10" customWidth="1"/>
    <col min="11" max="13" width="6.58203125" style="10" customWidth="1"/>
    <col min="14" max="14" width="12.58203125" style="10" customWidth="1"/>
    <col min="15" max="15" width="13.75" style="10" customWidth="1"/>
    <col min="16" max="18" width="8.58203125" style="10" customWidth="1"/>
    <col min="19" max="19" width="11.58203125" style="10" customWidth="1"/>
    <col min="20" max="22" width="19.58203125" style="10" customWidth="1"/>
    <col min="23" max="25" width="8.58203125" style="11" customWidth="1"/>
    <col min="26" max="260" width="9" style="11"/>
    <col min="261" max="261" width="4.58203125" style="11" customWidth="1"/>
    <col min="262" max="265" width="5.58203125" style="11" customWidth="1"/>
    <col min="266" max="268" width="2.58203125" style="11" customWidth="1"/>
    <col min="269" max="269" width="4.58203125" style="11" customWidth="1"/>
    <col min="270" max="272" width="6.58203125" style="11" customWidth="1"/>
    <col min="273" max="273" width="13.5" style="11" customWidth="1"/>
    <col min="274" max="275" width="13.75" style="11" customWidth="1"/>
    <col min="276" max="276" width="17.58203125" style="11" customWidth="1"/>
    <col min="277" max="277" width="3.83203125" style="11" customWidth="1"/>
    <col min="278" max="278" width="2.33203125" style="11" customWidth="1"/>
    <col min="279" max="279" width="2.5" style="11" customWidth="1"/>
    <col min="280" max="280" width="5.58203125" style="11" customWidth="1"/>
    <col min="281" max="281" width="4.25" style="11" customWidth="1"/>
    <col min="282" max="282" width="17.58203125" style="11" customWidth="1"/>
    <col min="283" max="283" width="12.58203125" style="11" customWidth="1"/>
    <col min="284" max="284" width="10.58203125" style="11" customWidth="1"/>
    <col min="285" max="285" width="12.08203125" style="11" customWidth="1"/>
    <col min="286" max="516" width="9" style="11"/>
    <col min="517" max="517" width="4.58203125" style="11" customWidth="1"/>
    <col min="518" max="521" width="5.58203125" style="11" customWidth="1"/>
    <col min="522" max="524" width="2.58203125" style="11" customWidth="1"/>
    <col min="525" max="525" width="4.58203125" style="11" customWidth="1"/>
    <col min="526" max="528" width="6.58203125" style="11" customWidth="1"/>
    <col min="529" max="529" width="13.5" style="11" customWidth="1"/>
    <col min="530" max="531" width="13.75" style="11" customWidth="1"/>
    <col min="532" max="532" width="17.58203125" style="11" customWidth="1"/>
    <col min="533" max="533" width="3.83203125" style="11" customWidth="1"/>
    <col min="534" max="534" width="2.33203125" style="11" customWidth="1"/>
    <col min="535" max="535" width="2.5" style="11" customWidth="1"/>
    <col min="536" max="536" width="5.58203125" style="11" customWidth="1"/>
    <col min="537" max="537" width="4.25" style="11" customWidth="1"/>
    <col min="538" max="538" width="17.58203125" style="11" customWidth="1"/>
    <col min="539" max="539" width="12.58203125" style="11" customWidth="1"/>
    <col min="540" max="540" width="10.58203125" style="11" customWidth="1"/>
    <col min="541" max="541" width="12.08203125" style="11" customWidth="1"/>
    <col min="542" max="772" width="9" style="11"/>
    <col min="773" max="773" width="4.58203125" style="11" customWidth="1"/>
    <col min="774" max="777" width="5.58203125" style="11" customWidth="1"/>
    <col min="778" max="780" width="2.58203125" style="11" customWidth="1"/>
    <col min="781" max="781" width="4.58203125" style="11" customWidth="1"/>
    <col min="782" max="784" width="6.58203125" style="11" customWidth="1"/>
    <col min="785" max="785" width="13.5" style="11" customWidth="1"/>
    <col min="786" max="787" width="13.75" style="11" customWidth="1"/>
    <col min="788" max="788" width="17.58203125" style="11" customWidth="1"/>
    <col min="789" max="789" width="3.83203125" style="11" customWidth="1"/>
    <col min="790" max="790" width="2.33203125" style="11" customWidth="1"/>
    <col min="791" max="791" width="2.5" style="11" customWidth="1"/>
    <col min="792" max="792" width="5.58203125" style="11" customWidth="1"/>
    <col min="793" max="793" width="4.25" style="11" customWidth="1"/>
    <col min="794" max="794" width="17.58203125" style="11" customWidth="1"/>
    <col min="795" max="795" width="12.58203125" style="11" customWidth="1"/>
    <col min="796" max="796" width="10.58203125" style="11" customWidth="1"/>
    <col min="797" max="797" width="12.08203125" style="11" customWidth="1"/>
    <col min="798" max="1028" width="9" style="11"/>
    <col min="1029" max="1029" width="4.58203125" style="11" customWidth="1"/>
    <col min="1030" max="1033" width="5.58203125" style="11" customWidth="1"/>
    <col min="1034" max="1036" width="2.58203125" style="11" customWidth="1"/>
    <col min="1037" max="1037" width="4.58203125" style="11" customWidth="1"/>
    <col min="1038" max="1040" width="6.58203125" style="11" customWidth="1"/>
    <col min="1041" max="1041" width="13.5" style="11" customWidth="1"/>
    <col min="1042" max="1043" width="13.75" style="11" customWidth="1"/>
    <col min="1044" max="1044" width="17.58203125" style="11" customWidth="1"/>
    <col min="1045" max="1045" width="3.83203125" style="11" customWidth="1"/>
    <col min="1046" max="1046" width="2.33203125" style="11" customWidth="1"/>
    <col min="1047" max="1047" width="2.5" style="11" customWidth="1"/>
    <col min="1048" max="1048" width="5.58203125" style="11" customWidth="1"/>
    <col min="1049" max="1049" width="4.25" style="11" customWidth="1"/>
    <col min="1050" max="1050" width="17.58203125" style="11" customWidth="1"/>
    <col min="1051" max="1051" width="12.58203125" style="11" customWidth="1"/>
    <col min="1052" max="1052" width="10.58203125" style="11" customWidth="1"/>
    <col min="1053" max="1053" width="12.08203125" style="11" customWidth="1"/>
    <col min="1054" max="1284" width="9" style="11"/>
    <col min="1285" max="1285" width="4.58203125" style="11" customWidth="1"/>
    <col min="1286" max="1289" width="5.58203125" style="11" customWidth="1"/>
    <col min="1290" max="1292" width="2.58203125" style="11" customWidth="1"/>
    <col min="1293" max="1293" width="4.58203125" style="11" customWidth="1"/>
    <col min="1294" max="1296" width="6.58203125" style="11" customWidth="1"/>
    <col min="1297" max="1297" width="13.5" style="11" customWidth="1"/>
    <col min="1298" max="1299" width="13.75" style="11" customWidth="1"/>
    <col min="1300" max="1300" width="17.58203125" style="11" customWidth="1"/>
    <col min="1301" max="1301" width="3.83203125" style="11" customWidth="1"/>
    <col min="1302" max="1302" width="2.33203125" style="11" customWidth="1"/>
    <col min="1303" max="1303" width="2.5" style="11" customWidth="1"/>
    <col min="1304" max="1304" width="5.58203125" style="11" customWidth="1"/>
    <col min="1305" max="1305" width="4.25" style="11" customWidth="1"/>
    <col min="1306" max="1306" width="17.58203125" style="11" customWidth="1"/>
    <col min="1307" max="1307" width="12.58203125" style="11" customWidth="1"/>
    <col min="1308" max="1308" width="10.58203125" style="11" customWidth="1"/>
    <col min="1309" max="1309" width="12.08203125" style="11" customWidth="1"/>
    <col min="1310" max="1540" width="9" style="11"/>
    <col min="1541" max="1541" width="4.58203125" style="11" customWidth="1"/>
    <col min="1542" max="1545" width="5.58203125" style="11" customWidth="1"/>
    <col min="1546" max="1548" width="2.58203125" style="11" customWidth="1"/>
    <col min="1549" max="1549" width="4.58203125" style="11" customWidth="1"/>
    <col min="1550" max="1552" width="6.58203125" style="11" customWidth="1"/>
    <col min="1553" max="1553" width="13.5" style="11" customWidth="1"/>
    <col min="1554" max="1555" width="13.75" style="11" customWidth="1"/>
    <col min="1556" max="1556" width="17.58203125" style="11" customWidth="1"/>
    <col min="1557" max="1557" width="3.83203125" style="11" customWidth="1"/>
    <col min="1558" max="1558" width="2.33203125" style="11" customWidth="1"/>
    <col min="1559" max="1559" width="2.5" style="11" customWidth="1"/>
    <col min="1560" max="1560" width="5.58203125" style="11" customWidth="1"/>
    <col min="1561" max="1561" width="4.25" style="11" customWidth="1"/>
    <col min="1562" max="1562" width="17.58203125" style="11" customWidth="1"/>
    <col min="1563" max="1563" width="12.58203125" style="11" customWidth="1"/>
    <col min="1564" max="1564" width="10.58203125" style="11" customWidth="1"/>
    <col min="1565" max="1565" width="12.08203125" style="11" customWidth="1"/>
    <col min="1566" max="1796" width="9" style="11"/>
    <col min="1797" max="1797" width="4.58203125" style="11" customWidth="1"/>
    <col min="1798" max="1801" width="5.58203125" style="11" customWidth="1"/>
    <col min="1802" max="1804" width="2.58203125" style="11" customWidth="1"/>
    <col min="1805" max="1805" width="4.58203125" style="11" customWidth="1"/>
    <col min="1806" max="1808" width="6.58203125" style="11" customWidth="1"/>
    <col min="1809" max="1809" width="13.5" style="11" customWidth="1"/>
    <col min="1810" max="1811" width="13.75" style="11" customWidth="1"/>
    <col min="1812" max="1812" width="17.58203125" style="11" customWidth="1"/>
    <col min="1813" max="1813" width="3.83203125" style="11" customWidth="1"/>
    <col min="1814" max="1814" width="2.33203125" style="11" customWidth="1"/>
    <col min="1815" max="1815" width="2.5" style="11" customWidth="1"/>
    <col min="1816" max="1816" width="5.58203125" style="11" customWidth="1"/>
    <col min="1817" max="1817" width="4.25" style="11" customWidth="1"/>
    <col min="1818" max="1818" width="17.58203125" style="11" customWidth="1"/>
    <col min="1819" max="1819" width="12.58203125" style="11" customWidth="1"/>
    <col min="1820" max="1820" width="10.58203125" style="11" customWidth="1"/>
    <col min="1821" max="1821" width="12.08203125" style="11" customWidth="1"/>
    <col min="1822" max="2052" width="9" style="11"/>
    <col min="2053" max="2053" width="4.58203125" style="11" customWidth="1"/>
    <col min="2054" max="2057" width="5.58203125" style="11" customWidth="1"/>
    <col min="2058" max="2060" width="2.58203125" style="11" customWidth="1"/>
    <col min="2061" max="2061" width="4.58203125" style="11" customWidth="1"/>
    <col min="2062" max="2064" width="6.58203125" style="11" customWidth="1"/>
    <col min="2065" max="2065" width="13.5" style="11" customWidth="1"/>
    <col min="2066" max="2067" width="13.75" style="11" customWidth="1"/>
    <col min="2068" max="2068" width="17.58203125" style="11" customWidth="1"/>
    <col min="2069" max="2069" width="3.83203125" style="11" customWidth="1"/>
    <col min="2070" max="2070" width="2.33203125" style="11" customWidth="1"/>
    <col min="2071" max="2071" width="2.5" style="11" customWidth="1"/>
    <col min="2072" max="2072" width="5.58203125" style="11" customWidth="1"/>
    <col min="2073" max="2073" width="4.25" style="11" customWidth="1"/>
    <col min="2074" max="2074" width="17.58203125" style="11" customWidth="1"/>
    <col min="2075" max="2075" width="12.58203125" style="11" customWidth="1"/>
    <col min="2076" max="2076" width="10.58203125" style="11" customWidth="1"/>
    <col min="2077" max="2077" width="12.08203125" style="11" customWidth="1"/>
    <col min="2078" max="2308" width="9" style="11"/>
    <col min="2309" max="2309" width="4.58203125" style="11" customWidth="1"/>
    <col min="2310" max="2313" width="5.58203125" style="11" customWidth="1"/>
    <col min="2314" max="2316" width="2.58203125" style="11" customWidth="1"/>
    <col min="2317" max="2317" width="4.58203125" style="11" customWidth="1"/>
    <col min="2318" max="2320" width="6.58203125" style="11" customWidth="1"/>
    <col min="2321" max="2321" width="13.5" style="11" customWidth="1"/>
    <col min="2322" max="2323" width="13.75" style="11" customWidth="1"/>
    <col min="2324" max="2324" width="17.58203125" style="11" customWidth="1"/>
    <col min="2325" max="2325" width="3.83203125" style="11" customWidth="1"/>
    <col min="2326" max="2326" width="2.33203125" style="11" customWidth="1"/>
    <col min="2327" max="2327" width="2.5" style="11" customWidth="1"/>
    <col min="2328" max="2328" width="5.58203125" style="11" customWidth="1"/>
    <col min="2329" max="2329" width="4.25" style="11" customWidth="1"/>
    <col min="2330" max="2330" width="17.58203125" style="11" customWidth="1"/>
    <col min="2331" max="2331" width="12.58203125" style="11" customWidth="1"/>
    <col min="2332" max="2332" width="10.58203125" style="11" customWidth="1"/>
    <col min="2333" max="2333" width="12.08203125" style="11" customWidth="1"/>
    <col min="2334" max="2564" width="9" style="11"/>
    <col min="2565" max="2565" width="4.58203125" style="11" customWidth="1"/>
    <col min="2566" max="2569" width="5.58203125" style="11" customWidth="1"/>
    <col min="2570" max="2572" width="2.58203125" style="11" customWidth="1"/>
    <col min="2573" max="2573" width="4.58203125" style="11" customWidth="1"/>
    <col min="2574" max="2576" width="6.58203125" style="11" customWidth="1"/>
    <col min="2577" max="2577" width="13.5" style="11" customWidth="1"/>
    <col min="2578" max="2579" width="13.75" style="11" customWidth="1"/>
    <col min="2580" max="2580" width="17.58203125" style="11" customWidth="1"/>
    <col min="2581" max="2581" width="3.83203125" style="11" customWidth="1"/>
    <col min="2582" max="2582" width="2.33203125" style="11" customWidth="1"/>
    <col min="2583" max="2583" width="2.5" style="11" customWidth="1"/>
    <col min="2584" max="2584" width="5.58203125" style="11" customWidth="1"/>
    <col min="2585" max="2585" width="4.25" style="11" customWidth="1"/>
    <col min="2586" max="2586" width="17.58203125" style="11" customWidth="1"/>
    <col min="2587" max="2587" width="12.58203125" style="11" customWidth="1"/>
    <col min="2588" max="2588" width="10.58203125" style="11" customWidth="1"/>
    <col min="2589" max="2589" width="12.08203125" style="11" customWidth="1"/>
    <col min="2590" max="2820" width="9" style="11"/>
    <col min="2821" max="2821" width="4.58203125" style="11" customWidth="1"/>
    <col min="2822" max="2825" width="5.58203125" style="11" customWidth="1"/>
    <col min="2826" max="2828" width="2.58203125" style="11" customWidth="1"/>
    <col min="2829" max="2829" width="4.58203125" style="11" customWidth="1"/>
    <col min="2830" max="2832" width="6.58203125" style="11" customWidth="1"/>
    <col min="2833" max="2833" width="13.5" style="11" customWidth="1"/>
    <col min="2834" max="2835" width="13.75" style="11" customWidth="1"/>
    <col min="2836" max="2836" width="17.58203125" style="11" customWidth="1"/>
    <col min="2837" max="2837" width="3.83203125" style="11" customWidth="1"/>
    <col min="2838" max="2838" width="2.33203125" style="11" customWidth="1"/>
    <col min="2839" max="2839" width="2.5" style="11" customWidth="1"/>
    <col min="2840" max="2840" width="5.58203125" style="11" customWidth="1"/>
    <col min="2841" max="2841" width="4.25" style="11" customWidth="1"/>
    <col min="2842" max="2842" width="17.58203125" style="11" customWidth="1"/>
    <col min="2843" max="2843" width="12.58203125" style="11" customWidth="1"/>
    <col min="2844" max="2844" width="10.58203125" style="11" customWidth="1"/>
    <col min="2845" max="2845" width="12.08203125" style="11" customWidth="1"/>
    <col min="2846" max="3076" width="9" style="11"/>
    <col min="3077" max="3077" width="4.58203125" style="11" customWidth="1"/>
    <col min="3078" max="3081" width="5.58203125" style="11" customWidth="1"/>
    <col min="3082" max="3084" width="2.58203125" style="11" customWidth="1"/>
    <col min="3085" max="3085" width="4.58203125" style="11" customWidth="1"/>
    <col min="3086" max="3088" width="6.58203125" style="11" customWidth="1"/>
    <col min="3089" max="3089" width="13.5" style="11" customWidth="1"/>
    <col min="3090" max="3091" width="13.75" style="11" customWidth="1"/>
    <col min="3092" max="3092" width="17.58203125" style="11" customWidth="1"/>
    <col min="3093" max="3093" width="3.83203125" style="11" customWidth="1"/>
    <col min="3094" max="3094" width="2.33203125" style="11" customWidth="1"/>
    <col min="3095" max="3095" width="2.5" style="11" customWidth="1"/>
    <col min="3096" max="3096" width="5.58203125" style="11" customWidth="1"/>
    <col min="3097" max="3097" width="4.25" style="11" customWidth="1"/>
    <col min="3098" max="3098" width="17.58203125" style="11" customWidth="1"/>
    <col min="3099" max="3099" width="12.58203125" style="11" customWidth="1"/>
    <col min="3100" max="3100" width="10.58203125" style="11" customWidth="1"/>
    <col min="3101" max="3101" width="12.08203125" style="11" customWidth="1"/>
    <col min="3102" max="3332" width="9" style="11"/>
    <col min="3333" max="3333" width="4.58203125" style="11" customWidth="1"/>
    <col min="3334" max="3337" width="5.58203125" style="11" customWidth="1"/>
    <col min="3338" max="3340" width="2.58203125" style="11" customWidth="1"/>
    <col min="3341" max="3341" width="4.58203125" style="11" customWidth="1"/>
    <col min="3342" max="3344" width="6.58203125" style="11" customWidth="1"/>
    <col min="3345" max="3345" width="13.5" style="11" customWidth="1"/>
    <col min="3346" max="3347" width="13.75" style="11" customWidth="1"/>
    <col min="3348" max="3348" width="17.58203125" style="11" customWidth="1"/>
    <col min="3349" max="3349" width="3.83203125" style="11" customWidth="1"/>
    <col min="3350" max="3350" width="2.33203125" style="11" customWidth="1"/>
    <col min="3351" max="3351" width="2.5" style="11" customWidth="1"/>
    <col min="3352" max="3352" width="5.58203125" style="11" customWidth="1"/>
    <col min="3353" max="3353" width="4.25" style="11" customWidth="1"/>
    <col min="3354" max="3354" width="17.58203125" style="11" customWidth="1"/>
    <col min="3355" max="3355" width="12.58203125" style="11" customWidth="1"/>
    <col min="3356" max="3356" width="10.58203125" style="11" customWidth="1"/>
    <col min="3357" max="3357" width="12.08203125" style="11" customWidth="1"/>
    <col min="3358" max="3588" width="9" style="11"/>
    <col min="3589" max="3589" width="4.58203125" style="11" customWidth="1"/>
    <col min="3590" max="3593" width="5.58203125" style="11" customWidth="1"/>
    <col min="3594" max="3596" width="2.58203125" style="11" customWidth="1"/>
    <col min="3597" max="3597" width="4.58203125" style="11" customWidth="1"/>
    <col min="3598" max="3600" width="6.58203125" style="11" customWidth="1"/>
    <col min="3601" max="3601" width="13.5" style="11" customWidth="1"/>
    <col min="3602" max="3603" width="13.75" style="11" customWidth="1"/>
    <col min="3604" max="3604" width="17.58203125" style="11" customWidth="1"/>
    <col min="3605" max="3605" width="3.83203125" style="11" customWidth="1"/>
    <col min="3606" max="3606" width="2.33203125" style="11" customWidth="1"/>
    <col min="3607" max="3607" width="2.5" style="11" customWidth="1"/>
    <col min="3608" max="3608" width="5.58203125" style="11" customWidth="1"/>
    <col min="3609" max="3609" width="4.25" style="11" customWidth="1"/>
    <col min="3610" max="3610" width="17.58203125" style="11" customWidth="1"/>
    <col min="3611" max="3611" width="12.58203125" style="11" customWidth="1"/>
    <col min="3612" max="3612" width="10.58203125" style="11" customWidth="1"/>
    <col min="3613" max="3613" width="12.08203125" style="11" customWidth="1"/>
    <col min="3614" max="3844" width="9" style="11"/>
    <col min="3845" max="3845" width="4.58203125" style="11" customWidth="1"/>
    <col min="3846" max="3849" width="5.58203125" style="11" customWidth="1"/>
    <col min="3850" max="3852" width="2.58203125" style="11" customWidth="1"/>
    <col min="3853" max="3853" width="4.58203125" style="11" customWidth="1"/>
    <col min="3854" max="3856" width="6.58203125" style="11" customWidth="1"/>
    <col min="3857" max="3857" width="13.5" style="11" customWidth="1"/>
    <col min="3858" max="3859" width="13.75" style="11" customWidth="1"/>
    <col min="3860" max="3860" width="17.58203125" style="11" customWidth="1"/>
    <col min="3861" max="3861" width="3.83203125" style="11" customWidth="1"/>
    <col min="3862" max="3862" width="2.33203125" style="11" customWidth="1"/>
    <col min="3863" max="3863" width="2.5" style="11" customWidth="1"/>
    <col min="3864" max="3864" width="5.58203125" style="11" customWidth="1"/>
    <col min="3865" max="3865" width="4.25" style="11" customWidth="1"/>
    <col min="3866" max="3866" width="17.58203125" style="11" customWidth="1"/>
    <col min="3867" max="3867" width="12.58203125" style="11" customWidth="1"/>
    <col min="3868" max="3868" width="10.58203125" style="11" customWidth="1"/>
    <col min="3869" max="3869" width="12.08203125" style="11" customWidth="1"/>
    <col min="3870" max="4100" width="9" style="11"/>
    <col min="4101" max="4101" width="4.58203125" style="11" customWidth="1"/>
    <col min="4102" max="4105" width="5.58203125" style="11" customWidth="1"/>
    <col min="4106" max="4108" width="2.58203125" style="11" customWidth="1"/>
    <col min="4109" max="4109" width="4.58203125" style="11" customWidth="1"/>
    <col min="4110" max="4112" width="6.58203125" style="11" customWidth="1"/>
    <col min="4113" max="4113" width="13.5" style="11" customWidth="1"/>
    <col min="4114" max="4115" width="13.75" style="11" customWidth="1"/>
    <col min="4116" max="4116" width="17.58203125" style="11" customWidth="1"/>
    <col min="4117" max="4117" width="3.83203125" style="11" customWidth="1"/>
    <col min="4118" max="4118" width="2.33203125" style="11" customWidth="1"/>
    <col min="4119" max="4119" width="2.5" style="11" customWidth="1"/>
    <col min="4120" max="4120" width="5.58203125" style="11" customWidth="1"/>
    <col min="4121" max="4121" width="4.25" style="11" customWidth="1"/>
    <col min="4122" max="4122" width="17.58203125" style="11" customWidth="1"/>
    <col min="4123" max="4123" width="12.58203125" style="11" customWidth="1"/>
    <col min="4124" max="4124" width="10.58203125" style="11" customWidth="1"/>
    <col min="4125" max="4125" width="12.08203125" style="11" customWidth="1"/>
    <col min="4126" max="4356" width="9" style="11"/>
    <col min="4357" max="4357" width="4.58203125" style="11" customWidth="1"/>
    <col min="4358" max="4361" width="5.58203125" style="11" customWidth="1"/>
    <col min="4362" max="4364" width="2.58203125" style="11" customWidth="1"/>
    <col min="4365" max="4365" width="4.58203125" style="11" customWidth="1"/>
    <col min="4366" max="4368" width="6.58203125" style="11" customWidth="1"/>
    <col min="4369" max="4369" width="13.5" style="11" customWidth="1"/>
    <col min="4370" max="4371" width="13.75" style="11" customWidth="1"/>
    <col min="4372" max="4372" width="17.58203125" style="11" customWidth="1"/>
    <col min="4373" max="4373" width="3.83203125" style="11" customWidth="1"/>
    <col min="4374" max="4374" width="2.33203125" style="11" customWidth="1"/>
    <col min="4375" max="4375" width="2.5" style="11" customWidth="1"/>
    <col min="4376" max="4376" width="5.58203125" style="11" customWidth="1"/>
    <col min="4377" max="4377" width="4.25" style="11" customWidth="1"/>
    <col min="4378" max="4378" width="17.58203125" style="11" customWidth="1"/>
    <col min="4379" max="4379" width="12.58203125" style="11" customWidth="1"/>
    <col min="4380" max="4380" width="10.58203125" style="11" customWidth="1"/>
    <col min="4381" max="4381" width="12.08203125" style="11" customWidth="1"/>
    <col min="4382" max="4612" width="9" style="11"/>
    <col min="4613" max="4613" width="4.58203125" style="11" customWidth="1"/>
    <col min="4614" max="4617" width="5.58203125" style="11" customWidth="1"/>
    <col min="4618" max="4620" width="2.58203125" style="11" customWidth="1"/>
    <col min="4621" max="4621" width="4.58203125" style="11" customWidth="1"/>
    <col min="4622" max="4624" width="6.58203125" style="11" customWidth="1"/>
    <col min="4625" max="4625" width="13.5" style="11" customWidth="1"/>
    <col min="4626" max="4627" width="13.75" style="11" customWidth="1"/>
    <col min="4628" max="4628" width="17.58203125" style="11" customWidth="1"/>
    <col min="4629" max="4629" width="3.83203125" style="11" customWidth="1"/>
    <col min="4630" max="4630" width="2.33203125" style="11" customWidth="1"/>
    <col min="4631" max="4631" width="2.5" style="11" customWidth="1"/>
    <col min="4632" max="4632" width="5.58203125" style="11" customWidth="1"/>
    <col min="4633" max="4633" width="4.25" style="11" customWidth="1"/>
    <col min="4634" max="4634" width="17.58203125" style="11" customWidth="1"/>
    <col min="4635" max="4635" width="12.58203125" style="11" customWidth="1"/>
    <col min="4636" max="4636" width="10.58203125" style="11" customWidth="1"/>
    <col min="4637" max="4637" width="12.08203125" style="11" customWidth="1"/>
    <col min="4638" max="4868" width="9" style="11"/>
    <col min="4869" max="4869" width="4.58203125" style="11" customWidth="1"/>
    <col min="4870" max="4873" width="5.58203125" style="11" customWidth="1"/>
    <col min="4874" max="4876" width="2.58203125" style="11" customWidth="1"/>
    <col min="4877" max="4877" width="4.58203125" style="11" customWidth="1"/>
    <col min="4878" max="4880" width="6.58203125" style="11" customWidth="1"/>
    <col min="4881" max="4881" width="13.5" style="11" customWidth="1"/>
    <col min="4882" max="4883" width="13.75" style="11" customWidth="1"/>
    <col min="4884" max="4884" width="17.58203125" style="11" customWidth="1"/>
    <col min="4885" max="4885" width="3.83203125" style="11" customWidth="1"/>
    <col min="4886" max="4886" width="2.33203125" style="11" customWidth="1"/>
    <col min="4887" max="4887" width="2.5" style="11" customWidth="1"/>
    <col min="4888" max="4888" width="5.58203125" style="11" customWidth="1"/>
    <col min="4889" max="4889" width="4.25" style="11" customWidth="1"/>
    <col min="4890" max="4890" width="17.58203125" style="11" customWidth="1"/>
    <col min="4891" max="4891" width="12.58203125" style="11" customWidth="1"/>
    <col min="4892" max="4892" width="10.58203125" style="11" customWidth="1"/>
    <col min="4893" max="4893" width="12.08203125" style="11" customWidth="1"/>
    <col min="4894" max="5124" width="9" style="11"/>
    <col min="5125" max="5125" width="4.58203125" style="11" customWidth="1"/>
    <col min="5126" max="5129" width="5.58203125" style="11" customWidth="1"/>
    <col min="5130" max="5132" width="2.58203125" style="11" customWidth="1"/>
    <col min="5133" max="5133" width="4.58203125" style="11" customWidth="1"/>
    <col min="5134" max="5136" width="6.58203125" style="11" customWidth="1"/>
    <col min="5137" max="5137" width="13.5" style="11" customWidth="1"/>
    <col min="5138" max="5139" width="13.75" style="11" customWidth="1"/>
    <col min="5140" max="5140" width="17.58203125" style="11" customWidth="1"/>
    <col min="5141" max="5141" width="3.83203125" style="11" customWidth="1"/>
    <col min="5142" max="5142" width="2.33203125" style="11" customWidth="1"/>
    <col min="5143" max="5143" width="2.5" style="11" customWidth="1"/>
    <col min="5144" max="5144" width="5.58203125" style="11" customWidth="1"/>
    <col min="5145" max="5145" width="4.25" style="11" customWidth="1"/>
    <col min="5146" max="5146" width="17.58203125" style="11" customWidth="1"/>
    <col min="5147" max="5147" width="12.58203125" style="11" customWidth="1"/>
    <col min="5148" max="5148" width="10.58203125" style="11" customWidth="1"/>
    <col min="5149" max="5149" width="12.08203125" style="11" customWidth="1"/>
    <col min="5150" max="5380" width="9" style="11"/>
    <col min="5381" max="5381" width="4.58203125" style="11" customWidth="1"/>
    <col min="5382" max="5385" width="5.58203125" style="11" customWidth="1"/>
    <col min="5386" max="5388" width="2.58203125" style="11" customWidth="1"/>
    <col min="5389" max="5389" width="4.58203125" style="11" customWidth="1"/>
    <col min="5390" max="5392" width="6.58203125" style="11" customWidth="1"/>
    <col min="5393" max="5393" width="13.5" style="11" customWidth="1"/>
    <col min="5394" max="5395" width="13.75" style="11" customWidth="1"/>
    <col min="5396" max="5396" width="17.58203125" style="11" customWidth="1"/>
    <col min="5397" max="5397" width="3.83203125" style="11" customWidth="1"/>
    <col min="5398" max="5398" width="2.33203125" style="11" customWidth="1"/>
    <col min="5399" max="5399" width="2.5" style="11" customWidth="1"/>
    <col min="5400" max="5400" width="5.58203125" style="11" customWidth="1"/>
    <col min="5401" max="5401" width="4.25" style="11" customWidth="1"/>
    <col min="5402" max="5402" width="17.58203125" style="11" customWidth="1"/>
    <col min="5403" max="5403" width="12.58203125" style="11" customWidth="1"/>
    <col min="5404" max="5404" width="10.58203125" style="11" customWidth="1"/>
    <col min="5405" max="5405" width="12.08203125" style="11" customWidth="1"/>
    <col min="5406" max="5636" width="9" style="11"/>
    <col min="5637" max="5637" width="4.58203125" style="11" customWidth="1"/>
    <col min="5638" max="5641" width="5.58203125" style="11" customWidth="1"/>
    <col min="5642" max="5644" width="2.58203125" style="11" customWidth="1"/>
    <col min="5645" max="5645" width="4.58203125" style="11" customWidth="1"/>
    <col min="5646" max="5648" width="6.58203125" style="11" customWidth="1"/>
    <col min="5649" max="5649" width="13.5" style="11" customWidth="1"/>
    <col min="5650" max="5651" width="13.75" style="11" customWidth="1"/>
    <col min="5652" max="5652" width="17.58203125" style="11" customWidth="1"/>
    <col min="5653" max="5653" width="3.83203125" style="11" customWidth="1"/>
    <col min="5654" max="5654" width="2.33203125" style="11" customWidth="1"/>
    <col min="5655" max="5655" width="2.5" style="11" customWidth="1"/>
    <col min="5656" max="5656" width="5.58203125" style="11" customWidth="1"/>
    <col min="5657" max="5657" width="4.25" style="11" customWidth="1"/>
    <col min="5658" max="5658" width="17.58203125" style="11" customWidth="1"/>
    <col min="5659" max="5659" width="12.58203125" style="11" customWidth="1"/>
    <col min="5660" max="5660" width="10.58203125" style="11" customWidth="1"/>
    <col min="5661" max="5661" width="12.08203125" style="11" customWidth="1"/>
    <col min="5662" max="5892" width="9" style="11"/>
    <col min="5893" max="5893" width="4.58203125" style="11" customWidth="1"/>
    <col min="5894" max="5897" width="5.58203125" style="11" customWidth="1"/>
    <col min="5898" max="5900" width="2.58203125" style="11" customWidth="1"/>
    <col min="5901" max="5901" width="4.58203125" style="11" customWidth="1"/>
    <col min="5902" max="5904" width="6.58203125" style="11" customWidth="1"/>
    <col min="5905" max="5905" width="13.5" style="11" customWidth="1"/>
    <col min="5906" max="5907" width="13.75" style="11" customWidth="1"/>
    <col min="5908" max="5908" width="17.58203125" style="11" customWidth="1"/>
    <col min="5909" max="5909" width="3.83203125" style="11" customWidth="1"/>
    <col min="5910" max="5910" width="2.33203125" style="11" customWidth="1"/>
    <col min="5911" max="5911" width="2.5" style="11" customWidth="1"/>
    <col min="5912" max="5912" width="5.58203125" style="11" customWidth="1"/>
    <col min="5913" max="5913" width="4.25" style="11" customWidth="1"/>
    <col min="5914" max="5914" width="17.58203125" style="11" customWidth="1"/>
    <col min="5915" max="5915" width="12.58203125" style="11" customWidth="1"/>
    <col min="5916" max="5916" width="10.58203125" style="11" customWidth="1"/>
    <col min="5917" max="5917" width="12.08203125" style="11" customWidth="1"/>
    <col min="5918" max="6148" width="9" style="11"/>
    <col min="6149" max="6149" width="4.58203125" style="11" customWidth="1"/>
    <col min="6150" max="6153" width="5.58203125" style="11" customWidth="1"/>
    <col min="6154" max="6156" width="2.58203125" style="11" customWidth="1"/>
    <col min="6157" max="6157" width="4.58203125" style="11" customWidth="1"/>
    <col min="6158" max="6160" width="6.58203125" style="11" customWidth="1"/>
    <col min="6161" max="6161" width="13.5" style="11" customWidth="1"/>
    <col min="6162" max="6163" width="13.75" style="11" customWidth="1"/>
    <col min="6164" max="6164" width="17.58203125" style="11" customWidth="1"/>
    <col min="6165" max="6165" width="3.83203125" style="11" customWidth="1"/>
    <col min="6166" max="6166" width="2.33203125" style="11" customWidth="1"/>
    <col min="6167" max="6167" width="2.5" style="11" customWidth="1"/>
    <col min="6168" max="6168" width="5.58203125" style="11" customWidth="1"/>
    <col min="6169" max="6169" width="4.25" style="11" customWidth="1"/>
    <col min="6170" max="6170" width="17.58203125" style="11" customWidth="1"/>
    <col min="6171" max="6171" width="12.58203125" style="11" customWidth="1"/>
    <col min="6172" max="6172" width="10.58203125" style="11" customWidth="1"/>
    <col min="6173" max="6173" width="12.08203125" style="11" customWidth="1"/>
    <col min="6174" max="6404" width="9" style="11"/>
    <col min="6405" max="6405" width="4.58203125" style="11" customWidth="1"/>
    <col min="6406" max="6409" width="5.58203125" style="11" customWidth="1"/>
    <col min="6410" max="6412" width="2.58203125" style="11" customWidth="1"/>
    <col min="6413" max="6413" width="4.58203125" style="11" customWidth="1"/>
    <col min="6414" max="6416" width="6.58203125" style="11" customWidth="1"/>
    <col min="6417" max="6417" width="13.5" style="11" customWidth="1"/>
    <col min="6418" max="6419" width="13.75" style="11" customWidth="1"/>
    <col min="6420" max="6420" width="17.58203125" style="11" customWidth="1"/>
    <col min="6421" max="6421" width="3.83203125" style="11" customWidth="1"/>
    <col min="6422" max="6422" width="2.33203125" style="11" customWidth="1"/>
    <col min="6423" max="6423" width="2.5" style="11" customWidth="1"/>
    <col min="6424" max="6424" width="5.58203125" style="11" customWidth="1"/>
    <col min="6425" max="6425" width="4.25" style="11" customWidth="1"/>
    <col min="6426" max="6426" width="17.58203125" style="11" customWidth="1"/>
    <col min="6427" max="6427" width="12.58203125" style="11" customWidth="1"/>
    <col min="6428" max="6428" width="10.58203125" style="11" customWidth="1"/>
    <col min="6429" max="6429" width="12.08203125" style="11" customWidth="1"/>
    <col min="6430" max="6660" width="9" style="11"/>
    <col min="6661" max="6661" width="4.58203125" style="11" customWidth="1"/>
    <col min="6662" max="6665" width="5.58203125" style="11" customWidth="1"/>
    <col min="6666" max="6668" width="2.58203125" style="11" customWidth="1"/>
    <col min="6669" max="6669" width="4.58203125" style="11" customWidth="1"/>
    <col min="6670" max="6672" width="6.58203125" style="11" customWidth="1"/>
    <col min="6673" max="6673" width="13.5" style="11" customWidth="1"/>
    <col min="6674" max="6675" width="13.75" style="11" customWidth="1"/>
    <col min="6676" max="6676" width="17.58203125" style="11" customWidth="1"/>
    <col min="6677" max="6677" width="3.83203125" style="11" customWidth="1"/>
    <col min="6678" max="6678" width="2.33203125" style="11" customWidth="1"/>
    <col min="6679" max="6679" width="2.5" style="11" customWidth="1"/>
    <col min="6680" max="6680" width="5.58203125" style="11" customWidth="1"/>
    <col min="6681" max="6681" width="4.25" style="11" customWidth="1"/>
    <col min="6682" max="6682" width="17.58203125" style="11" customWidth="1"/>
    <col min="6683" max="6683" width="12.58203125" style="11" customWidth="1"/>
    <col min="6684" max="6684" width="10.58203125" style="11" customWidth="1"/>
    <col min="6685" max="6685" width="12.08203125" style="11" customWidth="1"/>
    <col min="6686" max="6916" width="9" style="11"/>
    <col min="6917" max="6917" width="4.58203125" style="11" customWidth="1"/>
    <col min="6918" max="6921" width="5.58203125" style="11" customWidth="1"/>
    <col min="6922" max="6924" width="2.58203125" style="11" customWidth="1"/>
    <col min="6925" max="6925" width="4.58203125" style="11" customWidth="1"/>
    <col min="6926" max="6928" width="6.58203125" style="11" customWidth="1"/>
    <col min="6929" max="6929" width="13.5" style="11" customWidth="1"/>
    <col min="6930" max="6931" width="13.75" style="11" customWidth="1"/>
    <col min="6932" max="6932" width="17.58203125" style="11" customWidth="1"/>
    <col min="6933" max="6933" width="3.83203125" style="11" customWidth="1"/>
    <col min="6934" max="6934" width="2.33203125" style="11" customWidth="1"/>
    <col min="6935" max="6935" width="2.5" style="11" customWidth="1"/>
    <col min="6936" max="6936" width="5.58203125" style="11" customWidth="1"/>
    <col min="6937" max="6937" width="4.25" style="11" customWidth="1"/>
    <col min="6938" max="6938" width="17.58203125" style="11" customWidth="1"/>
    <col min="6939" max="6939" width="12.58203125" style="11" customWidth="1"/>
    <col min="6940" max="6940" width="10.58203125" style="11" customWidth="1"/>
    <col min="6941" max="6941" width="12.08203125" style="11" customWidth="1"/>
    <col min="6942" max="7172" width="9" style="11"/>
    <col min="7173" max="7173" width="4.58203125" style="11" customWidth="1"/>
    <col min="7174" max="7177" width="5.58203125" style="11" customWidth="1"/>
    <col min="7178" max="7180" width="2.58203125" style="11" customWidth="1"/>
    <col min="7181" max="7181" width="4.58203125" style="11" customWidth="1"/>
    <col min="7182" max="7184" width="6.58203125" style="11" customWidth="1"/>
    <col min="7185" max="7185" width="13.5" style="11" customWidth="1"/>
    <col min="7186" max="7187" width="13.75" style="11" customWidth="1"/>
    <col min="7188" max="7188" width="17.58203125" style="11" customWidth="1"/>
    <col min="7189" max="7189" width="3.83203125" style="11" customWidth="1"/>
    <col min="7190" max="7190" width="2.33203125" style="11" customWidth="1"/>
    <col min="7191" max="7191" width="2.5" style="11" customWidth="1"/>
    <col min="7192" max="7192" width="5.58203125" style="11" customWidth="1"/>
    <col min="7193" max="7193" width="4.25" style="11" customWidth="1"/>
    <col min="7194" max="7194" width="17.58203125" style="11" customWidth="1"/>
    <col min="7195" max="7195" width="12.58203125" style="11" customWidth="1"/>
    <col min="7196" max="7196" width="10.58203125" style="11" customWidth="1"/>
    <col min="7197" max="7197" width="12.08203125" style="11" customWidth="1"/>
    <col min="7198" max="7428" width="9" style="11"/>
    <col min="7429" max="7429" width="4.58203125" style="11" customWidth="1"/>
    <col min="7430" max="7433" width="5.58203125" style="11" customWidth="1"/>
    <col min="7434" max="7436" width="2.58203125" style="11" customWidth="1"/>
    <col min="7437" max="7437" width="4.58203125" style="11" customWidth="1"/>
    <col min="7438" max="7440" width="6.58203125" style="11" customWidth="1"/>
    <col min="7441" max="7441" width="13.5" style="11" customWidth="1"/>
    <col min="7442" max="7443" width="13.75" style="11" customWidth="1"/>
    <col min="7444" max="7444" width="17.58203125" style="11" customWidth="1"/>
    <col min="7445" max="7445" width="3.83203125" style="11" customWidth="1"/>
    <col min="7446" max="7446" width="2.33203125" style="11" customWidth="1"/>
    <col min="7447" max="7447" width="2.5" style="11" customWidth="1"/>
    <col min="7448" max="7448" width="5.58203125" style="11" customWidth="1"/>
    <col min="7449" max="7449" width="4.25" style="11" customWidth="1"/>
    <col min="7450" max="7450" width="17.58203125" style="11" customWidth="1"/>
    <col min="7451" max="7451" width="12.58203125" style="11" customWidth="1"/>
    <col min="7452" max="7452" width="10.58203125" style="11" customWidth="1"/>
    <col min="7453" max="7453" width="12.08203125" style="11" customWidth="1"/>
    <col min="7454" max="7684" width="9" style="11"/>
    <col min="7685" max="7685" width="4.58203125" style="11" customWidth="1"/>
    <col min="7686" max="7689" width="5.58203125" style="11" customWidth="1"/>
    <col min="7690" max="7692" width="2.58203125" style="11" customWidth="1"/>
    <col min="7693" max="7693" width="4.58203125" style="11" customWidth="1"/>
    <col min="7694" max="7696" width="6.58203125" style="11" customWidth="1"/>
    <col min="7697" max="7697" width="13.5" style="11" customWidth="1"/>
    <col min="7698" max="7699" width="13.75" style="11" customWidth="1"/>
    <col min="7700" max="7700" width="17.58203125" style="11" customWidth="1"/>
    <col min="7701" max="7701" width="3.83203125" style="11" customWidth="1"/>
    <col min="7702" max="7702" width="2.33203125" style="11" customWidth="1"/>
    <col min="7703" max="7703" width="2.5" style="11" customWidth="1"/>
    <col min="7704" max="7704" width="5.58203125" style="11" customWidth="1"/>
    <col min="7705" max="7705" width="4.25" style="11" customWidth="1"/>
    <col min="7706" max="7706" width="17.58203125" style="11" customWidth="1"/>
    <col min="7707" max="7707" width="12.58203125" style="11" customWidth="1"/>
    <col min="7708" max="7708" width="10.58203125" style="11" customWidth="1"/>
    <col min="7709" max="7709" width="12.08203125" style="11" customWidth="1"/>
    <col min="7710" max="7940" width="9" style="11"/>
    <col min="7941" max="7941" width="4.58203125" style="11" customWidth="1"/>
    <col min="7942" max="7945" width="5.58203125" style="11" customWidth="1"/>
    <col min="7946" max="7948" width="2.58203125" style="11" customWidth="1"/>
    <col min="7949" max="7949" width="4.58203125" style="11" customWidth="1"/>
    <col min="7950" max="7952" width="6.58203125" style="11" customWidth="1"/>
    <col min="7953" max="7953" width="13.5" style="11" customWidth="1"/>
    <col min="7954" max="7955" width="13.75" style="11" customWidth="1"/>
    <col min="7956" max="7956" width="17.58203125" style="11" customWidth="1"/>
    <col min="7957" max="7957" width="3.83203125" style="11" customWidth="1"/>
    <col min="7958" max="7958" width="2.33203125" style="11" customWidth="1"/>
    <col min="7959" max="7959" width="2.5" style="11" customWidth="1"/>
    <col min="7960" max="7960" width="5.58203125" style="11" customWidth="1"/>
    <col min="7961" max="7961" width="4.25" style="11" customWidth="1"/>
    <col min="7962" max="7962" width="17.58203125" style="11" customWidth="1"/>
    <col min="7963" max="7963" width="12.58203125" style="11" customWidth="1"/>
    <col min="7964" max="7964" width="10.58203125" style="11" customWidth="1"/>
    <col min="7965" max="7965" width="12.08203125" style="11" customWidth="1"/>
    <col min="7966" max="8196" width="9" style="11"/>
    <col min="8197" max="8197" width="4.58203125" style="11" customWidth="1"/>
    <col min="8198" max="8201" width="5.58203125" style="11" customWidth="1"/>
    <col min="8202" max="8204" width="2.58203125" style="11" customWidth="1"/>
    <col min="8205" max="8205" width="4.58203125" style="11" customWidth="1"/>
    <col min="8206" max="8208" width="6.58203125" style="11" customWidth="1"/>
    <col min="8209" max="8209" width="13.5" style="11" customWidth="1"/>
    <col min="8210" max="8211" width="13.75" style="11" customWidth="1"/>
    <col min="8212" max="8212" width="17.58203125" style="11" customWidth="1"/>
    <col min="8213" max="8213" width="3.83203125" style="11" customWidth="1"/>
    <col min="8214" max="8214" width="2.33203125" style="11" customWidth="1"/>
    <col min="8215" max="8215" width="2.5" style="11" customWidth="1"/>
    <col min="8216" max="8216" width="5.58203125" style="11" customWidth="1"/>
    <col min="8217" max="8217" width="4.25" style="11" customWidth="1"/>
    <col min="8218" max="8218" width="17.58203125" style="11" customWidth="1"/>
    <col min="8219" max="8219" width="12.58203125" style="11" customWidth="1"/>
    <col min="8220" max="8220" width="10.58203125" style="11" customWidth="1"/>
    <col min="8221" max="8221" width="12.08203125" style="11" customWidth="1"/>
    <col min="8222" max="8452" width="9" style="11"/>
    <col min="8453" max="8453" width="4.58203125" style="11" customWidth="1"/>
    <col min="8454" max="8457" width="5.58203125" style="11" customWidth="1"/>
    <col min="8458" max="8460" width="2.58203125" style="11" customWidth="1"/>
    <col min="8461" max="8461" width="4.58203125" style="11" customWidth="1"/>
    <col min="8462" max="8464" width="6.58203125" style="11" customWidth="1"/>
    <col min="8465" max="8465" width="13.5" style="11" customWidth="1"/>
    <col min="8466" max="8467" width="13.75" style="11" customWidth="1"/>
    <col min="8468" max="8468" width="17.58203125" style="11" customWidth="1"/>
    <col min="8469" max="8469" width="3.83203125" style="11" customWidth="1"/>
    <col min="8470" max="8470" width="2.33203125" style="11" customWidth="1"/>
    <col min="8471" max="8471" width="2.5" style="11" customWidth="1"/>
    <col min="8472" max="8472" width="5.58203125" style="11" customWidth="1"/>
    <col min="8473" max="8473" width="4.25" style="11" customWidth="1"/>
    <col min="8474" max="8474" width="17.58203125" style="11" customWidth="1"/>
    <col min="8475" max="8475" width="12.58203125" style="11" customWidth="1"/>
    <col min="8476" max="8476" width="10.58203125" style="11" customWidth="1"/>
    <col min="8477" max="8477" width="12.08203125" style="11" customWidth="1"/>
    <col min="8478" max="8708" width="9" style="11"/>
    <col min="8709" max="8709" width="4.58203125" style="11" customWidth="1"/>
    <col min="8710" max="8713" width="5.58203125" style="11" customWidth="1"/>
    <col min="8714" max="8716" width="2.58203125" style="11" customWidth="1"/>
    <col min="8717" max="8717" width="4.58203125" style="11" customWidth="1"/>
    <col min="8718" max="8720" width="6.58203125" style="11" customWidth="1"/>
    <col min="8721" max="8721" width="13.5" style="11" customWidth="1"/>
    <col min="8722" max="8723" width="13.75" style="11" customWidth="1"/>
    <col min="8724" max="8724" width="17.58203125" style="11" customWidth="1"/>
    <col min="8725" max="8725" width="3.83203125" style="11" customWidth="1"/>
    <col min="8726" max="8726" width="2.33203125" style="11" customWidth="1"/>
    <col min="8727" max="8727" width="2.5" style="11" customWidth="1"/>
    <col min="8728" max="8728" width="5.58203125" style="11" customWidth="1"/>
    <col min="8729" max="8729" width="4.25" style="11" customWidth="1"/>
    <col min="8730" max="8730" width="17.58203125" style="11" customWidth="1"/>
    <col min="8731" max="8731" width="12.58203125" style="11" customWidth="1"/>
    <col min="8732" max="8732" width="10.58203125" style="11" customWidth="1"/>
    <col min="8733" max="8733" width="12.08203125" style="11" customWidth="1"/>
    <col min="8734" max="8964" width="9" style="11"/>
    <col min="8965" max="8965" width="4.58203125" style="11" customWidth="1"/>
    <col min="8966" max="8969" width="5.58203125" style="11" customWidth="1"/>
    <col min="8970" max="8972" width="2.58203125" style="11" customWidth="1"/>
    <col min="8973" max="8973" width="4.58203125" style="11" customWidth="1"/>
    <col min="8974" max="8976" width="6.58203125" style="11" customWidth="1"/>
    <col min="8977" max="8977" width="13.5" style="11" customWidth="1"/>
    <col min="8978" max="8979" width="13.75" style="11" customWidth="1"/>
    <col min="8980" max="8980" width="17.58203125" style="11" customWidth="1"/>
    <col min="8981" max="8981" width="3.83203125" style="11" customWidth="1"/>
    <col min="8982" max="8982" width="2.33203125" style="11" customWidth="1"/>
    <col min="8983" max="8983" width="2.5" style="11" customWidth="1"/>
    <col min="8984" max="8984" width="5.58203125" style="11" customWidth="1"/>
    <col min="8985" max="8985" width="4.25" style="11" customWidth="1"/>
    <col min="8986" max="8986" width="17.58203125" style="11" customWidth="1"/>
    <col min="8987" max="8987" width="12.58203125" style="11" customWidth="1"/>
    <col min="8988" max="8988" width="10.58203125" style="11" customWidth="1"/>
    <col min="8989" max="8989" width="12.08203125" style="11" customWidth="1"/>
    <col min="8990" max="9220" width="9" style="11"/>
    <col min="9221" max="9221" width="4.58203125" style="11" customWidth="1"/>
    <col min="9222" max="9225" width="5.58203125" style="11" customWidth="1"/>
    <col min="9226" max="9228" width="2.58203125" style="11" customWidth="1"/>
    <col min="9229" max="9229" width="4.58203125" style="11" customWidth="1"/>
    <col min="9230" max="9232" width="6.58203125" style="11" customWidth="1"/>
    <col min="9233" max="9233" width="13.5" style="11" customWidth="1"/>
    <col min="9234" max="9235" width="13.75" style="11" customWidth="1"/>
    <col min="9236" max="9236" width="17.58203125" style="11" customWidth="1"/>
    <col min="9237" max="9237" width="3.83203125" style="11" customWidth="1"/>
    <col min="9238" max="9238" width="2.33203125" style="11" customWidth="1"/>
    <col min="9239" max="9239" width="2.5" style="11" customWidth="1"/>
    <col min="9240" max="9240" width="5.58203125" style="11" customWidth="1"/>
    <col min="9241" max="9241" width="4.25" style="11" customWidth="1"/>
    <col min="9242" max="9242" width="17.58203125" style="11" customWidth="1"/>
    <col min="9243" max="9243" width="12.58203125" style="11" customWidth="1"/>
    <col min="9244" max="9244" width="10.58203125" style="11" customWidth="1"/>
    <col min="9245" max="9245" width="12.08203125" style="11" customWidth="1"/>
    <col min="9246" max="9476" width="9" style="11"/>
    <col min="9477" max="9477" width="4.58203125" style="11" customWidth="1"/>
    <col min="9478" max="9481" width="5.58203125" style="11" customWidth="1"/>
    <col min="9482" max="9484" width="2.58203125" style="11" customWidth="1"/>
    <col min="9485" max="9485" width="4.58203125" style="11" customWidth="1"/>
    <col min="9486" max="9488" width="6.58203125" style="11" customWidth="1"/>
    <col min="9489" max="9489" width="13.5" style="11" customWidth="1"/>
    <col min="9490" max="9491" width="13.75" style="11" customWidth="1"/>
    <col min="9492" max="9492" width="17.58203125" style="11" customWidth="1"/>
    <col min="9493" max="9493" width="3.83203125" style="11" customWidth="1"/>
    <col min="9494" max="9494" width="2.33203125" style="11" customWidth="1"/>
    <col min="9495" max="9495" width="2.5" style="11" customWidth="1"/>
    <col min="9496" max="9496" width="5.58203125" style="11" customWidth="1"/>
    <col min="9497" max="9497" width="4.25" style="11" customWidth="1"/>
    <col min="9498" max="9498" width="17.58203125" style="11" customWidth="1"/>
    <col min="9499" max="9499" width="12.58203125" style="11" customWidth="1"/>
    <col min="9500" max="9500" width="10.58203125" style="11" customWidth="1"/>
    <col min="9501" max="9501" width="12.08203125" style="11" customWidth="1"/>
    <col min="9502" max="9732" width="9" style="11"/>
    <col min="9733" max="9733" width="4.58203125" style="11" customWidth="1"/>
    <col min="9734" max="9737" width="5.58203125" style="11" customWidth="1"/>
    <col min="9738" max="9740" width="2.58203125" style="11" customWidth="1"/>
    <col min="9741" max="9741" width="4.58203125" style="11" customWidth="1"/>
    <col min="9742" max="9744" width="6.58203125" style="11" customWidth="1"/>
    <col min="9745" max="9745" width="13.5" style="11" customWidth="1"/>
    <col min="9746" max="9747" width="13.75" style="11" customWidth="1"/>
    <col min="9748" max="9748" width="17.58203125" style="11" customWidth="1"/>
    <col min="9749" max="9749" width="3.83203125" style="11" customWidth="1"/>
    <col min="9750" max="9750" width="2.33203125" style="11" customWidth="1"/>
    <col min="9751" max="9751" width="2.5" style="11" customWidth="1"/>
    <col min="9752" max="9752" width="5.58203125" style="11" customWidth="1"/>
    <col min="9753" max="9753" width="4.25" style="11" customWidth="1"/>
    <col min="9754" max="9754" width="17.58203125" style="11" customWidth="1"/>
    <col min="9755" max="9755" width="12.58203125" style="11" customWidth="1"/>
    <col min="9756" max="9756" width="10.58203125" style="11" customWidth="1"/>
    <col min="9757" max="9757" width="12.08203125" style="11" customWidth="1"/>
    <col min="9758" max="9988" width="9" style="11"/>
    <col min="9989" max="9989" width="4.58203125" style="11" customWidth="1"/>
    <col min="9990" max="9993" width="5.58203125" style="11" customWidth="1"/>
    <col min="9994" max="9996" width="2.58203125" style="11" customWidth="1"/>
    <col min="9997" max="9997" width="4.58203125" style="11" customWidth="1"/>
    <col min="9998" max="10000" width="6.58203125" style="11" customWidth="1"/>
    <col min="10001" max="10001" width="13.5" style="11" customWidth="1"/>
    <col min="10002" max="10003" width="13.75" style="11" customWidth="1"/>
    <col min="10004" max="10004" width="17.58203125" style="11" customWidth="1"/>
    <col min="10005" max="10005" width="3.83203125" style="11" customWidth="1"/>
    <col min="10006" max="10006" width="2.33203125" style="11" customWidth="1"/>
    <col min="10007" max="10007" width="2.5" style="11" customWidth="1"/>
    <col min="10008" max="10008" width="5.58203125" style="11" customWidth="1"/>
    <col min="10009" max="10009" width="4.25" style="11" customWidth="1"/>
    <col min="10010" max="10010" width="17.58203125" style="11" customWidth="1"/>
    <col min="10011" max="10011" width="12.58203125" style="11" customWidth="1"/>
    <col min="10012" max="10012" width="10.58203125" style="11" customWidth="1"/>
    <col min="10013" max="10013" width="12.08203125" style="11" customWidth="1"/>
    <col min="10014" max="10244" width="9" style="11"/>
    <col min="10245" max="10245" width="4.58203125" style="11" customWidth="1"/>
    <col min="10246" max="10249" width="5.58203125" style="11" customWidth="1"/>
    <col min="10250" max="10252" width="2.58203125" style="11" customWidth="1"/>
    <col min="10253" max="10253" width="4.58203125" style="11" customWidth="1"/>
    <col min="10254" max="10256" width="6.58203125" style="11" customWidth="1"/>
    <col min="10257" max="10257" width="13.5" style="11" customWidth="1"/>
    <col min="10258" max="10259" width="13.75" style="11" customWidth="1"/>
    <col min="10260" max="10260" width="17.58203125" style="11" customWidth="1"/>
    <col min="10261" max="10261" width="3.83203125" style="11" customWidth="1"/>
    <col min="10262" max="10262" width="2.33203125" style="11" customWidth="1"/>
    <col min="10263" max="10263" width="2.5" style="11" customWidth="1"/>
    <col min="10264" max="10264" width="5.58203125" style="11" customWidth="1"/>
    <col min="10265" max="10265" width="4.25" style="11" customWidth="1"/>
    <col min="10266" max="10266" width="17.58203125" style="11" customWidth="1"/>
    <col min="10267" max="10267" width="12.58203125" style="11" customWidth="1"/>
    <col min="10268" max="10268" width="10.58203125" style="11" customWidth="1"/>
    <col min="10269" max="10269" width="12.08203125" style="11" customWidth="1"/>
    <col min="10270" max="10500" width="9" style="11"/>
    <col min="10501" max="10501" width="4.58203125" style="11" customWidth="1"/>
    <col min="10502" max="10505" width="5.58203125" style="11" customWidth="1"/>
    <col min="10506" max="10508" width="2.58203125" style="11" customWidth="1"/>
    <col min="10509" max="10509" width="4.58203125" style="11" customWidth="1"/>
    <col min="10510" max="10512" width="6.58203125" style="11" customWidth="1"/>
    <col min="10513" max="10513" width="13.5" style="11" customWidth="1"/>
    <col min="10514" max="10515" width="13.75" style="11" customWidth="1"/>
    <col min="10516" max="10516" width="17.58203125" style="11" customWidth="1"/>
    <col min="10517" max="10517" width="3.83203125" style="11" customWidth="1"/>
    <col min="10518" max="10518" width="2.33203125" style="11" customWidth="1"/>
    <col min="10519" max="10519" width="2.5" style="11" customWidth="1"/>
    <col min="10520" max="10520" width="5.58203125" style="11" customWidth="1"/>
    <col min="10521" max="10521" width="4.25" style="11" customWidth="1"/>
    <col min="10522" max="10522" width="17.58203125" style="11" customWidth="1"/>
    <col min="10523" max="10523" width="12.58203125" style="11" customWidth="1"/>
    <col min="10524" max="10524" width="10.58203125" style="11" customWidth="1"/>
    <col min="10525" max="10525" width="12.08203125" style="11" customWidth="1"/>
    <col min="10526" max="10756" width="9" style="11"/>
    <col min="10757" max="10757" width="4.58203125" style="11" customWidth="1"/>
    <col min="10758" max="10761" width="5.58203125" style="11" customWidth="1"/>
    <col min="10762" max="10764" width="2.58203125" style="11" customWidth="1"/>
    <col min="10765" max="10765" width="4.58203125" style="11" customWidth="1"/>
    <col min="10766" max="10768" width="6.58203125" style="11" customWidth="1"/>
    <col min="10769" max="10769" width="13.5" style="11" customWidth="1"/>
    <col min="10770" max="10771" width="13.75" style="11" customWidth="1"/>
    <col min="10772" max="10772" width="17.58203125" style="11" customWidth="1"/>
    <col min="10773" max="10773" width="3.83203125" style="11" customWidth="1"/>
    <col min="10774" max="10774" width="2.33203125" style="11" customWidth="1"/>
    <col min="10775" max="10775" width="2.5" style="11" customWidth="1"/>
    <col min="10776" max="10776" width="5.58203125" style="11" customWidth="1"/>
    <col min="10777" max="10777" width="4.25" style="11" customWidth="1"/>
    <col min="10778" max="10778" width="17.58203125" style="11" customWidth="1"/>
    <col min="10779" max="10779" width="12.58203125" style="11" customWidth="1"/>
    <col min="10780" max="10780" width="10.58203125" style="11" customWidth="1"/>
    <col min="10781" max="10781" width="12.08203125" style="11" customWidth="1"/>
    <col min="10782" max="11012" width="9" style="11"/>
    <col min="11013" max="11013" width="4.58203125" style="11" customWidth="1"/>
    <col min="11014" max="11017" width="5.58203125" style="11" customWidth="1"/>
    <col min="11018" max="11020" width="2.58203125" style="11" customWidth="1"/>
    <col min="11021" max="11021" width="4.58203125" style="11" customWidth="1"/>
    <col min="11022" max="11024" width="6.58203125" style="11" customWidth="1"/>
    <col min="11025" max="11025" width="13.5" style="11" customWidth="1"/>
    <col min="11026" max="11027" width="13.75" style="11" customWidth="1"/>
    <col min="11028" max="11028" width="17.58203125" style="11" customWidth="1"/>
    <col min="11029" max="11029" width="3.83203125" style="11" customWidth="1"/>
    <col min="11030" max="11030" width="2.33203125" style="11" customWidth="1"/>
    <col min="11031" max="11031" width="2.5" style="11" customWidth="1"/>
    <col min="11032" max="11032" width="5.58203125" style="11" customWidth="1"/>
    <col min="11033" max="11033" width="4.25" style="11" customWidth="1"/>
    <col min="11034" max="11034" width="17.58203125" style="11" customWidth="1"/>
    <col min="11035" max="11035" width="12.58203125" style="11" customWidth="1"/>
    <col min="11036" max="11036" width="10.58203125" style="11" customWidth="1"/>
    <col min="11037" max="11037" width="12.08203125" style="11" customWidth="1"/>
    <col min="11038" max="11268" width="9" style="11"/>
    <col min="11269" max="11269" width="4.58203125" style="11" customWidth="1"/>
    <col min="11270" max="11273" width="5.58203125" style="11" customWidth="1"/>
    <col min="11274" max="11276" width="2.58203125" style="11" customWidth="1"/>
    <col min="11277" max="11277" width="4.58203125" style="11" customWidth="1"/>
    <col min="11278" max="11280" width="6.58203125" style="11" customWidth="1"/>
    <col min="11281" max="11281" width="13.5" style="11" customWidth="1"/>
    <col min="11282" max="11283" width="13.75" style="11" customWidth="1"/>
    <col min="11284" max="11284" width="17.58203125" style="11" customWidth="1"/>
    <col min="11285" max="11285" width="3.83203125" style="11" customWidth="1"/>
    <col min="11286" max="11286" width="2.33203125" style="11" customWidth="1"/>
    <col min="11287" max="11287" width="2.5" style="11" customWidth="1"/>
    <col min="11288" max="11288" width="5.58203125" style="11" customWidth="1"/>
    <col min="11289" max="11289" width="4.25" style="11" customWidth="1"/>
    <col min="11290" max="11290" width="17.58203125" style="11" customWidth="1"/>
    <col min="11291" max="11291" width="12.58203125" style="11" customWidth="1"/>
    <col min="11292" max="11292" width="10.58203125" style="11" customWidth="1"/>
    <col min="11293" max="11293" width="12.08203125" style="11" customWidth="1"/>
    <col min="11294" max="11524" width="9" style="11"/>
    <col min="11525" max="11525" width="4.58203125" style="11" customWidth="1"/>
    <col min="11526" max="11529" width="5.58203125" style="11" customWidth="1"/>
    <col min="11530" max="11532" width="2.58203125" style="11" customWidth="1"/>
    <col min="11533" max="11533" width="4.58203125" style="11" customWidth="1"/>
    <col min="11534" max="11536" width="6.58203125" style="11" customWidth="1"/>
    <col min="11537" max="11537" width="13.5" style="11" customWidth="1"/>
    <col min="11538" max="11539" width="13.75" style="11" customWidth="1"/>
    <col min="11540" max="11540" width="17.58203125" style="11" customWidth="1"/>
    <col min="11541" max="11541" width="3.83203125" style="11" customWidth="1"/>
    <col min="11542" max="11542" width="2.33203125" style="11" customWidth="1"/>
    <col min="11543" max="11543" width="2.5" style="11" customWidth="1"/>
    <col min="11544" max="11544" width="5.58203125" style="11" customWidth="1"/>
    <col min="11545" max="11545" width="4.25" style="11" customWidth="1"/>
    <col min="11546" max="11546" width="17.58203125" style="11" customWidth="1"/>
    <col min="11547" max="11547" width="12.58203125" style="11" customWidth="1"/>
    <col min="11548" max="11548" width="10.58203125" style="11" customWidth="1"/>
    <col min="11549" max="11549" width="12.08203125" style="11" customWidth="1"/>
    <col min="11550" max="11780" width="9" style="11"/>
    <col min="11781" max="11781" width="4.58203125" style="11" customWidth="1"/>
    <col min="11782" max="11785" width="5.58203125" style="11" customWidth="1"/>
    <col min="11786" max="11788" width="2.58203125" style="11" customWidth="1"/>
    <col min="11789" max="11789" width="4.58203125" style="11" customWidth="1"/>
    <col min="11790" max="11792" width="6.58203125" style="11" customWidth="1"/>
    <col min="11793" max="11793" width="13.5" style="11" customWidth="1"/>
    <col min="11794" max="11795" width="13.75" style="11" customWidth="1"/>
    <col min="11796" max="11796" width="17.58203125" style="11" customWidth="1"/>
    <col min="11797" max="11797" width="3.83203125" style="11" customWidth="1"/>
    <col min="11798" max="11798" width="2.33203125" style="11" customWidth="1"/>
    <col min="11799" max="11799" width="2.5" style="11" customWidth="1"/>
    <col min="11800" max="11800" width="5.58203125" style="11" customWidth="1"/>
    <col min="11801" max="11801" width="4.25" style="11" customWidth="1"/>
    <col min="11802" max="11802" width="17.58203125" style="11" customWidth="1"/>
    <col min="11803" max="11803" width="12.58203125" style="11" customWidth="1"/>
    <col min="11804" max="11804" width="10.58203125" style="11" customWidth="1"/>
    <col min="11805" max="11805" width="12.08203125" style="11" customWidth="1"/>
    <col min="11806" max="12036" width="9" style="11"/>
    <col min="12037" max="12037" width="4.58203125" style="11" customWidth="1"/>
    <col min="12038" max="12041" width="5.58203125" style="11" customWidth="1"/>
    <col min="12042" max="12044" width="2.58203125" style="11" customWidth="1"/>
    <col min="12045" max="12045" width="4.58203125" style="11" customWidth="1"/>
    <col min="12046" max="12048" width="6.58203125" style="11" customWidth="1"/>
    <col min="12049" max="12049" width="13.5" style="11" customWidth="1"/>
    <col min="12050" max="12051" width="13.75" style="11" customWidth="1"/>
    <col min="12052" max="12052" width="17.58203125" style="11" customWidth="1"/>
    <col min="12053" max="12053" width="3.83203125" style="11" customWidth="1"/>
    <col min="12054" max="12054" width="2.33203125" style="11" customWidth="1"/>
    <col min="12055" max="12055" width="2.5" style="11" customWidth="1"/>
    <col min="12056" max="12056" width="5.58203125" style="11" customWidth="1"/>
    <col min="12057" max="12057" width="4.25" style="11" customWidth="1"/>
    <col min="12058" max="12058" width="17.58203125" style="11" customWidth="1"/>
    <col min="12059" max="12059" width="12.58203125" style="11" customWidth="1"/>
    <col min="12060" max="12060" width="10.58203125" style="11" customWidth="1"/>
    <col min="12061" max="12061" width="12.08203125" style="11" customWidth="1"/>
    <col min="12062" max="12292" width="9" style="11"/>
    <col min="12293" max="12293" width="4.58203125" style="11" customWidth="1"/>
    <col min="12294" max="12297" width="5.58203125" style="11" customWidth="1"/>
    <col min="12298" max="12300" width="2.58203125" style="11" customWidth="1"/>
    <col min="12301" max="12301" width="4.58203125" style="11" customWidth="1"/>
    <col min="12302" max="12304" width="6.58203125" style="11" customWidth="1"/>
    <col min="12305" max="12305" width="13.5" style="11" customWidth="1"/>
    <col min="12306" max="12307" width="13.75" style="11" customWidth="1"/>
    <col min="12308" max="12308" width="17.58203125" style="11" customWidth="1"/>
    <col min="12309" max="12309" width="3.83203125" style="11" customWidth="1"/>
    <col min="12310" max="12310" width="2.33203125" style="11" customWidth="1"/>
    <col min="12311" max="12311" width="2.5" style="11" customWidth="1"/>
    <col min="12312" max="12312" width="5.58203125" style="11" customWidth="1"/>
    <col min="12313" max="12313" width="4.25" style="11" customWidth="1"/>
    <col min="12314" max="12314" width="17.58203125" style="11" customWidth="1"/>
    <col min="12315" max="12315" width="12.58203125" style="11" customWidth="1"/>
    <col min="12316" max="12316" width="10.58203125" style="11" customWidth="1"/>
    <col min="12317" max="12317" width="12.08203125" style="11" customWidth="1"/>
    <col min="12318" max="12548" width="9" style="11"/>
    <col min="12549" max="12549" width="4.58203125" style="11" customWidth="1"/>
    <col min="12550" max="12553" width="5.58203125" style="11" customWidth="1"/>
    <col min="12554" max="12556" width="2.58203125" style="11" customWidth="1"/>
    <col min="12557" max="12557" width="4.58203125" style="11" customWidth="1"/>
    <col min="12558" max="12560" width="6.58203125" style="11" customWidth="1"/>
    <col min="12561" max="12561" width="13.5" style="11" customWidth="1"/>
    <col min="12562" max="12563" width="13.75" style="11" customWidth="1"/>
    <col min="12564" max="12564" width="17.58203125" style="11" customWidth="1"/>
    <col min="12565" max="12565" width="3.83203125" style="11" customWidth="1"/>
    <col min="12566" max="12566" width="2.33203125" style="11" customWidth="1"/>
    <col min="12567" max="12567" width="2.5" style="11" customWidth="1"/>
    <col min="12568" max="12568" width="5.58203125" style="11" customWidth="1"/>
    <col min="12569" max="12569" width="4.25" style="11" customWidth="1"/>
    <col min="12570" max="12570" width="17.58203125" style="11" customWidth="1"/>
    <col min="12571" max="12571" width="12.58203125" style="11" customWidth="1"/>
    <col min="12572" max="12572" width="10.58203125" style="11" customWidth="1"/>
    <col min="12573" max="12573" width="12.08203125" style="11" customWidth="1"/>
    <col min="12574" max="12804" width="9" style="11"/>
    <col min="12805" max="12805" width="4.58203125" style="11" customWidth="1"/>
    <col min="12806" max="12809" width="5.58203125" style="11" customWidth="1"/>
    <col min="12810" max="12812" width="2.58203125" style="11" customWidth="1"/>
    <col min="12813" max="12813" width="4.58203125" style="11" customWidth="1"/>
    <col min="12814" max="12816" width="6.58203125" style="11" customWidth="1"/>
    <col min="12817" max="12817" width="13.5" style="11" customWidth="1"/>
    <col min="12818" max="12819" width="13.75" style="11" customWidth="1"/>
    <col min="12820" max="12820" width="17.58203125" style="11" customWidth="1"/>
    <col min="12821" max="12821" width="3.83203125" style="11" customWidth="1"/>
    <col min="12822" max="12822" width="2.33203125" style="11" customWidth="1"/>
    <col min="12823" max="12823" width="2.5" style="11" customWidth="1"/>
    <col min="12824" max="12824" width="5.58203125" style="11" customWidth="1"/>
    <col min="12825" max="12825" width="4.25" style="11" customWidth="1"/>
    <col min="12826" max="12826" width="17.58203125" style="11" customWidth="1"/>
    <col min="12827" max="12827" width="12.58203125" style="11" customWidth="1"/>
    <col min="12828" max="12828" width="10.58203125" style="11" customWidth="1"/>
    <col min="12829" max="12829" width="12.08203125" style="11" customWidth="1"/>
    <col min="12830" max="13060" width="9" style="11"/>
    <col min="13061" max="13061" width="4.58203125" style="11" customWidth="1"/>
    <col min="13062" max="13065" width="5.58203125" style="11" customWidth="1"/>
    <col min="13066" max="13068" width="2.58203125" style="11" customWidth="1"/>
    <col min="13069" max="13069" width="4.58203125" style="11" customWidth="1"/>
    <col min="13070" max="13072" width="6.58203125" style="11" customWidth="1"/>
    <col min="13073" max="13073" width="13.5" style="11" customWidth="1"/>
    <col min="13074" max="13075" width="13.75" style="11" customWidth="1"/>
    <col min="13076" max="13076" width="17.58203125" style="11" customWidth="1"/>
    <col min="13077" max="13077" width="3.83203125" style="11" customWidth="1"/>
    <col min="13078" max="13078" width="2.33203125" style="11" customWidth="1"/>
    <col min="13079" max="13079" width="2.5" style="11" customWidth="1"/>
    <col min="13080" max="13080" width="5.58203125" style="11" customWidth="1"/>
    <col min="13081" max="13081" width="4.25" style="11" customWidth="1"/>
    <col min="13082" max="13082" width="17.58203125" style="11" customWidth="1"/>
    <col min="13083" max="13083" width="12.58203125" style="11" customWidth="1"/>
    <col min="13084" max="13084" width="10.58203125" style="11" customWidth="1"/>
    <col min="13085" max="13085" width="12.08203125" style="11" customWidth="1"/>
    <col min="13086" max="13316" width="9" style="11"/>
    <col min="13317" max="13317" width="4.58203125" style="11" customWidth="1"/>
    <col min="13318" max="13321" width="5.58203125" style="11" customWidth="1"/>
    <col min="13322" max="13324" width="2.58203125" style="11" customWidth="1"/>
    <col min="13325" max="13325" width="4.58203125" style="11" customWidth="1"/>
    <col min="13326" max="13328" width="6.58203125" style="11" customWidth="1"/>
    <col min="13329" max="13329" width="13.5" style="11" customWidth="1"/>
    <col min="13330" max="13331" width="13.75" style="11" customWidth="1"/>
    <col min="13332" max="13332" width="17.58203125" style="11" customWidth="1"/>
    <col min="13333" max="13333" width="3.83203125" style="11" customWidth="1"/>
    <col min="13334" max="13334" width="2.33203125" style="11" customWidth="1"/>
    <col min="13335" max="13335" width="2.5" style="11" customWidth="1"/>
    <col min="13336" max="13336" width="5.58203125" style="11" customWidth="1"/>
    <col min="13337" max="13337" width="4.25" style="11" customWidth="1"/>
    <col min="13338" max="13338" width="17.58203125" style="11" customWidth="1"/>
    <col min="13339" max="13339" width="12.58203125" style="11" customWidth="1"/>
    <col min="13340" max="13340" width="10.58203125" style="11" customWidth="1"/>
    <col min="13341" max="13341" width="12.08203125" style="11" customWidth="1"/>
    <col min="13342" max="13572" width="9" style="11"/>
    <col min="13573" max="13573" width="4.58203125" style="11" customWidth="1"/>
    <col min="13574" max="13577" width="5.58203125" style="11" customWidth="1"/>
    <col min="13578" max="13580" width="2.58203125" style="11" customWidth="1"/>
    <col min="13581" max="13581" width="4.58203125" style="11" customWidth="1"/>
    <col min="13582" max="13584" width="6.58203125" style="11" customWidth="1"/>
    <col min="13585" max="13585" width="13.5" style="11" customWidth="1"/>
    <col min="13586" max="13587" width="13.75" style="11" customWidth="1"/>
    <col min="13588" max="13588" width="17.58203125" style="11" customWidth="1"/>
    <col min="13589" max="13589" width="3.83203125" style="11" customWidth="1"/>
    <col min="13590" max="13590" width="2.33203125" style="11" customWidth="1"/>
    <col min="13591" max="13591" width="2.5" style="11" customWidth="1"/>
    <col min="13592" max="13592" width="5.58203125" style="11" customWidth="1"/>
    <col min="13593" max="13593" width="4.25" style="11" customWidth="1"/>
    <col min="13594" max="13594" width="17.58203125" style="11" customWidth="1"/>
    <col min="13595" max="13595" width="12.58203125" style="11" customWidth="1"/>
    <col min="13596" max="13596" width="10.58203125" style="11" customWidth="1"/>
    <col min="13597" max="13597" width="12.08203125" style="11" customWidth="1"/>
    <col min="13598" max="13828" width="9" style="11"/>
    <col min="13829" max="13829" width="4.58203125" style="11" customWidth="1"/>
    <col min="13830" max="13833" width="5.58203125" style="11" customWidth="1"/>
    <col min="13834" max="13836" width="2.58203125" style="11" customWidth="1"/>
    <col min="13837" max="13837" width="4.58203125" style="11" customWidth="1"/>
    <col min="13838" max="13840" width="6.58203125" style="11" customWidth="1"/>
    <col min="13841" max="13841" width="13.5" style="11" customWidth="1"/>
    <col min="13842" max="13843" width="13.75" style="11" customWidth="1"/>
    <col min="13844" max="13844" width="17.58203125" style="11" customWidth="1"/>
    <col min="13845" max="13845" width="3.83203125" style="11" customWidth="1"/>
    <col min="13846" max="13846" width="2.33203125" style="11" customWidth="1"/>
    <col min="13847" max="13847" width="2.5" style="11" customWidth="1"/>
    <col min="13848" max="13848" width="5.58203125" style="11" customWidth="1"/>
    <col min="13849" max="13849" width="4.25" style="11" customWidth="1"/>
    <col min="13850" max="13850" width="17.58203125" style="11" customWidth="1"/>
    <col min="13851" max="13851" width="12.58203125" style="11" customWidth="1"/>
    <col min="13852" max="13852" width="10.58203125" style="11" customWidth="1"/>
    <col min="13853" max="13853" width="12.08203125" style="11" customWidth="1"/>
    <col min="13854" max="14084" width="9" style="11"/>
    <col min="14085" max="14085" width="4.58203125" style="11" customWidth="1"/>
    <col min="14086" max="14089" width="5.58203125" style="11" customWidth="1"/>
    <col min="14090" max="14092" width="2.58203125" style="11" customWidth="1"/>
    <col min="14093" max="14093" width="4.58203125" style="11" customWidth="1"/>
    <col min="14094" max="14096" width="6.58203125" style="11" customWidth="1"/>
    <col min="14097" max="14097" width="13.5" style="11" customWidth="1"/>
    <col min="14098" max="14099" width="13.75" style="11" customWidth="1"/>
    <col min="14100" max="14100" width="17.58203125" style="11" customWidth="1"/>
    <col min="14101" max="14101" width="3.83203125" style="11" customWidth="1"/>
    <col min="14102" max="14102" width="2.33203125" style="11" customWidth="1"/>
    <col min="14103" max="14103" width="2.5" style="11" customWidth="1"/>
    <col min="14104" max="14104" width="5.58203125" style="11" customWidth="1"/>
    <col min="14105" max="14105" width="4.25" style="11" customWidth="1"/>
    <col min="14106" max="14106" width="17.58203125" style="11" customWidth="1"/>
    <col min="14107" max="14107" width="12.58203125" style="11" customWidth="1"/>
    <col min="14108" max="14108" width="10.58203125" style="11" customWidth="1"/>
    <col min="14109" max="14109" width="12.08203125" style="11" customWidth="1"/>
    <col min="14110" max="14340" width="9" style="11"/>
    <col min="14341" max="14341" width="4.58203125" style="11" customWidth="1"/>
    <col min="14342" max="14345" width="5.58203125" style="11" customWidth="1"/>
    <col min="14346" max="14348" width="2.58203125" style="11" customWidth="1"/>
    <col min="14349" max="14349" width="4.58203125" style="11" customWidth="1"/>
    <col min="14350" max="14352" width="6.58203125" style="11" customWidth="1"/>
    <col min="14353" max="14353" width="13.5" style="11" customWidth="1"/>
    <col min="14354" max="14355" width="13.75" style="11" customWidth="1"/>
    <col min="14356" max="14356" width="17.58203125" style="11" customWidth="1"/>
    <col min="14357" max="14357" width="3.83203125" style="11" customWidth="1"/>
    <col min="14358" max="14358" width="2.33203125" style="11" customWidth="1"/>
    <col min="14359" max="14359" width="2.5" style="11" customWidth="1"/>
    <col min="14360" max="14360" width="5.58203125" style="11" customWidth="1"/>
    <col min="14361" max="14361" width="4.25" style="11" customWidth="1"/>
    <col min="14362" max="14362" width="17.58203125" style="11" customWidth="1"/>
    <col min="14363" max="14363" width="12.58203125" style="11" customWidth="1"/>
    <col min="14364" max="14364" width="10.58203125" style="11" customWidth="1"/>
    <col min="14365" max="14365" width="12.08203125" style="11" customWidth="1"/>
    <col min="14366" max="14596" width="9" style="11"/>
    <col min="14597" max="14597" width="4.58203125" style="11" customWidth="1"/>
    <col min="14598" max="14601" width="5.58203125" style="11" customWidth="1"/>
    <col min="14602" max="14604" width="2.58203125" style="11" customWidth="1"/>
    <col min="14605" max="14605" width="4.58203125" style="11" customWidth="1"/>
    <col min="14606" max="14608" width="6.58203125" style="11" customWidth="1"/>
    <col min="14609" max="14609" width="13.5" style="11" customWidth="1"/>
    <col min="14610" max="14611" width="13.75" style="11" customWidth="1"/>
    <col min="14612" max="14612" width="17.58203125" style="11" customWidth="1"/>
    <col min="14613" max="14613" width="3.83203125" style="11" customWidth="1"/>
    <col min="14614" max="14614" width="2.33203125" style="11" customWidth="1"/>
    <col min="14615" max="14615" width="2.5" style="11" customWidth="1"/>
    <col min="14616" max="14616" width="5.58203125" style="11" customWidth="1"/>
    <col min="14617" max="14617" width="4.25" style="11" customWidth="1"/>
    <col min="14618" max="14618" width="17.58203125" style="11" customWidth="1"/>
    <col min="14619" max="14619" width="12.58203125" style="11" customWidth="1"/>
    <col min="14620" max="14620" width="10.58203125" style="11" customWidth="1"/>
    <col min="14621" max="14621" width="12.08203125" style="11" customWidth="1"/>
    <col min="14622" max="14852" width="9" style="11"/>
    <col min="14853" max="14853" width="4.58203125" style="11" customWidth="1"/>
    <col min="14854" max="14857" width="5.58203125" style="11" customWidth="1"/>
    <col min="14858" max="14860" width="2.58203125" style="11" customWidth="1"/>
    <col min="14861" max="14861" width="4.58203125" style="11" customWidth="1"/>
    <col min="14862" max="14864" width="6.58203125" style="11" customWidth="1"/>
    <col min="14865" max="14865" width="13.5" style="11" customWidth="1"/>
    <col min="14866" max="14867" width="13.75" style="11" customWidth="1"/>
    <col min="14868" max="14868" width="17.58203125" style="11" customWidth="1"/>
    <col min="14869" max="14869" width="3.83203125" style="11" customWidth="1"/>
    <col min="14870" max="14870" width="2.33203125" style="11" customWidth="1"/>
    <col min="14871" max="14871" width="2.5" style="11" customWidth="1"/>
    <col min="14872" max="14872" width="5.58203125" style="11" customWidth="1"/>
    <col min="14873" max="14873" width="4.25" style="11" customWidth="1"/>
    <col min="14874" max="14874" width="17.58203125" style="11" customWidth="1"/>
    <col min="14875" max="14875" width="12.58203125" style="11" customWidth="1"/>
    <col min="14876" max="14876" width="10.58203125" style="11" customWidth="1"/>
    <col min="14877" max="14877" width="12.08203125" style="11" customWidth="1"/>
    <col min="14878" max="15108" width="9" style="11"/>
    <col min="15109" max="15109" width="4.58203125" style="11" customWidth="1"/>
    <col min="15110" max="15113" width="5.58203125" style="11" customWidth="1"/>
    <col min="15114" max="15116" width="2.58203125" style="11" customWidth="1"/>
    <col min="15117" max="15117" width="4.58203125" style="11" customWidth="1"/>
    <col min="15118" max="15120" width="6.58203125" style="11" customWidth="1"/>
    <col min="15121" max="15121" width="13.5" style="11" customWidth="1"/>
    <col min="15122" max="15123" width="13.75" style="11" customWidth="1"/>
    <col min="15124" max="15124" width="17.58203125" style="11" customWidth="1"/>
    <col min="15125" max="15125" width="3.83203125" style="11" customWidth="1"/>
    <col min="15126" max="15126" width="2.33203125" style="11" customWidth="1"/>
    <col min="15127" max="15127" width="2.5" style="11" customWidth="1"/>
    <col min="15128" max="15128" width="5.58203125" style="11" customWidth="1"/>
    <col min="15129" max="15129" width="4.25" style="11" customWidth="1"/>
    <col min="15130" max="15130" width="17.58203125" style="11" customWidth="1"/>
    <col min="15131" max="15131" width="12.58203125" style="11" customWidth="1"/>
    <col min="15132" max="15132" width="10.58203125" style="11" customWidth="1"/>
    <col min="15133" max="15133" width="12.08203125" style="11" customWidth="1"/>
    <col min="15134" max="15364" width="9" style="11"/>
    <col min="15365" max="15365" width="4.58203125" style="11" customWidth="1"/>
    <col min="15366" max="15369" width="5.58203125" style="11" customWidth="1"/>
    <col min="15370" max="15372" width="2.58203125" style="11" customWidth="1"/>
    <col min="15373" max="15373" width="4.58203125" style="11" customWidth="1"/>
    <col min="15374" max="15376" width="6.58203125" style="11" customWidth="1"/>
    <col min="15377" max="15377" width="13.5" style="11" customWidth="1"/>
    <col min="15378" max="15379" width="13.75" style="11" customWidth="1"/>
    <col min="15380" max="15380" width="17.58203125" style="11" customWidth="1"/>
    <col min="15381" max="15381" width="3.83203125" style="11" customWidth="1"/>
    <col min="15382" max="15382" width="2.33203125" style="11" customWidth="1"/>
    <col min="15383" max="15383" width="2.5" style="11" customWidth="1"/>
    <col min="15384" max="15384" width="5.58203125" style="11" customWidth="1"/>
    <col min="15385" max="15385" width="4.25" style="11" customWidth="1"/>
    <col min="15386" max="15386" width="17.58203125" style="11" customWidth="1"/>
    <col min="15387" max="15387" width="12.58203125" style="11" customWidth="1"/>
    <col min="15388" max="15388" width="10.58203125" style="11" customWidth="1"/>
    <col min="15389" max="15389" width="12.08203125" style="11" customWidth="1"/>
    <col min="15390" max="15620" width="9" style="11"/>
    <col min="15621" max="15621" width="4.58203125" style="11" customWidth="1"/>
    <col min="15622" max="15625" width="5.58203125" style="11" customWidth="1"/>
    <col min="15626" max="15628" width="2.58203125" style="11" customWidth="1"/>
    <col min="15629" max="15629" width="4.58203125" style="11" customWidth="1"/>
    <col min="15630" max="15632" width="6.58203125" style="11" customWidth="1"/>
    <col min="15633" max="15633" width="13.5" style="11" customWidth="1"/>
    <col min="15634" max="15635" width="13.75" style="11" customWidth="1"/>
    <col min="15636" max="15636" width="17.58203125" style="11" customWidth="1"/>
    <col min="15637" max="15637" width="3.83203125" style="11" customWidth="1"/>
    <col min="15638" max="15638" width="2.33203125" style="11" customWidth="1"/>
    <col min="15639" max="15639" width="2.5" style="11" customWidth="1"/>
    <col min="15640" max="15640" width="5.58203125" style="11" customWidth="1"/>
    <col min="15641" max="15641" width="4.25" style="11" customWidth="1"/>
    <col min="15642" max="15642" width="17.58203125" style="11" customWidth="1"/>
    <col min="15643" max="15643" width="12.58203125" style="11" customWidth="1"/>
    <col min="15644" max="15644" width="10.58203125" style="11" customWidth="1"/>
    <col min="15645" max="15645" width="12.08203125" style="11" customWidth="1"/>
    <col min="15646" max="15876" width="9" style="11"/>
    <col min="15877" max="15877" width="4.58203125" style="11" customWidth="1"/>
    <col min="15878" max="15881" width="5.58203125" style="11" customWidth="1"/>
    <col min="15882" max="15884" width="2.58203125" style="11" customWidth="1"/>
    <col min="15885" max="15885" width="4.58203125" style="11" customWidth="1"/>
    <col min="15886" max="15888" width="6.58203125" style="11" customWidth="1"/>
    <col min="15889" max="15889" width="13.5" style="11" customWidth="1"/>
    <col min="15890" max="15891" width="13.75" style="11" customWidth="1"/>
    <col min="15892" max="15892" width="17.58203125" style="11" customWidth="1"/>
    <col min="15893" max="15893" width="3.83203125" style="11" customWidth="1"/>
    <col min="15894" max="15894" width="2.33203125" style="11" customWidth="1"/>
    <col min="15895" max="15895" width="2.5" style="11" customWidth="1"/>
    <col min="15896" max="15896" width="5.58203125" style="11" customWidth="1"/>
    <col min="15897" max="15897" width="4.25" style="11" customWidth="1"/>
    <col min="15898" max="15898" width="17.58203125" style="11" customWidth="1"/>
    <col min="15899" max="15899" width="12.58203125" style="11" customWidth="1"/>
    <col min="15900" max="15900" width="10.58203125" style="11" customWidth="1"/>
    <col min="15901" max="15901" width="12.08203125" style="11" customWidth="1"/>
    <col min="15902" max="16132" width="9" style="11"/>
    <col min="16133" max="16133" width="4.58203125" style="11" customWidth="1"/>
    <col min="16134" max="16137" width="5.58203125" style="11" customWidth="1"/>
    <col min="16138" max="16140" width="2.58203125" style="11" customWidth="1"/>
    <col min="16141" max="16141" width="4.58203125" style="11" customWidth="1"/>
    <col min="16142" max="16144" width="6.58203125" style="11" customWidth="1"/>
    <col min="16145" max="16145" width="13.5" style="11" customWidth="1"/>
    <col min="16146" max="16147" width="13.75" style="11" customWidth="1"/>
    <col min="16148" max="16148" width="17.58203125" style="11" customWidth="1"/>
    <col min="16149" max="16149" width="3.83203125" style="11" customWidth="1"/>
    <col min="16150" max="16150" width="2.33203125" style="11" customWidth="1"/>
    <col min="16151" max="16151" width="2.5" style="11" customWidth="1"/>
    <col min="16152" max="16152" width="5.58203125" style="11" customWidth="1"/>
    <col min="16153" max="16153" width="4.25" style="11" customWidth="1"/>
    <col min="16154" max="16154" width="17.58203125" style="11" customWidth="1"/>
    <col min="16155" max="16155" width="12.58203125" style="11" customWidth="1"/>
    <col min="16156" max="16156" width="10.58203125" style="11" customWidth="1"/>
    <col min="16157" max="16157" width="12.08203125" style="11" customWidth="1"/>
    <col min="16158" max="16384" width="9" style="11"/>
  </cols>
  <sheetData>
    <row r="1" spans="1:25" ht="13.5" customHeight="1" x14ac:dyDescent="0.2">
      <c r="A1" s="7" t="s">
        <v>1113</v>
      </c>
      <c r="C1" s="351"/>
      <c r="D1" s="351"/>
      <c r="E1" s="351"/>
      <c r="F1" s="351"/>
      <c r="G1" s="351"/>
      <c r="H1" s="351"/>
      <c r="I1" s="351"/>
      <c r="W1" s="814">
        <v>45017</v>
      </c>
      <c r="X1" s="814"/>
      <c r="Y1" s="814"/>
    </row>
    <row r="2" spans="1:25" ht="24" customHeight="1" x14ac:dyDescent="0.55000000000000004">
      <c r="A2" s="12"/>
      <c r="B2" s="12"/>
      <c r="C2" s="12"/>
      <c r="D2" s="12"/>
      <c r="E2" s="12"/>
      <c r="F2" s="12"/>
      <c r="G2" s="12"/>
      <c r="H2" s="12"/>
      <c r="I2" s="12"/>
      <c r="J2" s="815" t="s">
        <v>319</v>
      </c>
      <c r="K2" s="815"/>
      <c r="L2" s="815"/>
      <c r="M2" s="815"/>
      <c r="N2" s="815"/>
      <c r="O2" s="815"/>
      <c r="P2" s="815"/>
      <c r="Q2" s="815"/>
      <c r="R2" s="815"/>
      <c r="S2" s="815"/>
      <c r="T2" s="815"/>
      <c r="U2" s="815"/>
      <c r="W2" s="753">
        <v>45383</v>
      </c>
      <c r="X2" s="753"/>
      <c r="Y2" s="753"/>
    </row>
    <row r="3" spans="1:25" ht="15" customHeight="1" x14ac:dyDescent="0.55000000000000004">
      <c r="N3" s="816"/>
      <c r="O3" s="816"/>
      <c r="P3" s="816"/>
      <c r="Q3" s="816"/>
      <c r="R3" s="816"/>
      <c r="S3" s="816"/>
      <c r="T3" s="816"/>
      <c r="U3" s="816"/>
      <c r="W3" s="817" t="s">
        <v>1220</v>
      </c>
      <c r="X3" s="819"/>
      <c r="Y3" s="820"/>
    </row>
    <row r="4" spans="1:25" ht="21.75" customHeight="1" x14ac:dyDescent="0.55000000000000004">
      <c r="A4" s="823" t="s">
        <v>1214</v>
      </c>
      <c r="B4" s="823"/>
      <c r="C4" s="823"/>
      <c r="D4" s="823"/>
      <c r="E4" s="823"/>
      <c r="F4" s="823"/>
      <c r="G4" s="823"/>
      <c r="H4" s="823"/>
      <c r="I4" s="823"/>
      <c r="J4" s="823"/>
      <c r="K4" s="823"/>
      <c r="L4" s="823"/>
      <c r="M4" s="823"/>
      <c r="N4" s="823"/>
      <c r="W4" s="818"/>
      <c r="X4" s="821"/>
      <c r="Y4" s="822"/>
    </row>
    <row r="5" spans="1:25" ht="24" customHeight="1" x14ac:dyDescent="0.55000000000000004">
      <c r="A5" s="823"/>
      <c r="B5" s="823"/>
      <c r="C5" s="823"/>
      <c r="D5" s="823"/>
      <c r="E5" s="823"/>
      <c r="F5" s="823"/>
      <c r="G5" s="823"/>
      <c r="H5" s="823"/>
      <c r="I5" s="823"/>
      <c r="J5" s="823"/>
      <c r="K5" s="823"/>
      <c r="L5" s="823"/>
      <c r="M5" s="823"/>
      <c r="N5" s="823"/>
      <c r="V5" s="15"/>
      <c r="W5" s="347" t="s">
        <v>1162</v>
      </c>
      <c r="X5" s="849" t="s">
        <v>1163</v>
      </c>
      <c r="Y5" s="849"/>
    </row>
    <row r="6" spans="1:25" ht="7.5" customHeight="1" x14ac:dyDescent="0.55000000000000004">
      <c r="A6" s="437"/>
      <c r="B6" s="437"/>
      <c r="C6" s="437"/>
      <c r="D6" s="437"/>
      <c r="E6" s="437"/>
      <c r="F6" s="437"/>
      <c r="G6" s="437"/>
      <c r="H6" s="437"/>
      <c r="I6" s="438"/>
      <c r="J6" s="438"/>
      <c r="K6" s="14"/>
      <c r="L6" s="439"/>
      <c r="M6" s="439"/>
      <c r="N6" s="439"/>
      <c r="V6" s="15"/>
    </row>
    <row r="7" spans="1:25" ht="27" customHeight="1" x14ac:dyDescent="0.55000000000000004">
      <c r="A7" s="824" t="s">
        <v>4000</v>
      </c>
      <c r="B7" s="824"/>
      <c r="C7" s="824"/>
      <c r="D7" s="824"/>
      <c r="E7" s="824"/>
      <c r="F7" s="824"/>
      <c r="G7" s="824"/>
      <c r="H7" s="824"/>
      <c r="I7" s="824"/>
      <c r="J7" s="824"/>
      <c r="K7" s="824"/>
      <c r="L7" s="824"/>
      <c r="M7" s="824"/>
      <c r="N7" s="824"/>
      <c r="P7" s="752" t="s">
        <v>1084</v>
      </c>
      <c r="Q7" s="752"/>
      <c r="R7" s="750"/>
      <c r="S7" s="750"/>
      <c r="T7" s="750"/>
      <c r="U7" s="428" t="s">
        <v>1083</v>
      </c>
      <c r="V7" s="750"/>
      <c r="W7" s="750"/>
      <c r="X7" s="750"/>
      <c r="Y7" s="750"/>
    </row>
    <row r="8" spans="1:25" s="13" customFormat="1" ht="18" customHeight="1" x14ac:dyDescent="0.55000000000000004">
      <c r="A8" s="824"/>
      <c r="B8" s="824"/>
      <c r="C8" s="824"/>
      <c r="D8" s="824"/>
      <c r="E8" s="824"/>
      <c r="F8" s="824"/>
      <c r="G8" s="824"/>
      <c r="H8" s="824"/>
      <c r="I8" s="824"/>
      <c r="J8" s="824"/>
      <c r="K8" s="824"/>
      <c r="L8" s="824"/>
      <c r="M8" s="824"/>
      <c r="N8" s="824"/>
      <c r="O8" s="68"/>
      <c r="P8" s="68"/>
      <c r="Q8" s="68"/>
      <c r="R8" s="68"/>
      <c r="S8" s="67"/>
      <c r="T8" s="67"/>
      <c r="U8" s="67"/>
      <c r="V8" s="68"/>
    </row>
    <row r="9" spans="1:25" s="13" customFormat="1" ht="9" customHeight="1" x14ac:dyDescent="0.55000000000000004">
      <c r="A9" s="16"/>
      <c r="B9" s="16"/>
      <c r="C9" s="16"/>
      <c r="D9" s="16"/>
      <c r="E9" s="16"/>
      <c r="F9" s="16"/>
      <c r="G9" s="16"/>
      <c r="H9" s="16"/>
      <c r="I9" s="16"/>
      <c r="J9" s="16"/>
      <c r="K9" s="16"/>
      <c r="L9" s="16"/>
      <c r="M9" s="16"/>
      <c r="N9" s="69"/>
      <c r="O9" s="69"/>
      <c r="P9" s="69"/>
      <c r="Q9" s="69"/>
      <c r="R9" s="69"/>
      <c r="S9" s="69"/>
      <c r="T9" s="69"/>
      <c r="U9" s="16"/>
      <c r="V9" s="70"/>
    </row>
    <row r="10" spans="1:25" ht="12" customHeight="1" x14ac:dyDescent="0.55000000000000004">
      <c r="A10" s="825" t="s">
        <v>320</v>
      </c>
      <c r="B10" s="851" t="s">
        <v>1213</v>
      </c>
      <c r="C10" s="828" t="s">
        <v>321</v>
      </c>
      <c r="D10" s="829"/>
      <c r="E10" s="829"/>
      <c r="F10" s="830"/>
      <c r="G10" s="832" t="s">
        <v>3961</v>
      </c>
      <c r="H10" s="833"/>
      <c r="I10" s="834"/>
      <c r="J10" s="841" t="s">
        <v>1212</v>
      </c>
      <c r="K10" s="828" t="s">
        <v>1085</v>
      </c>
      <c r="L10" s="829"/>
      <c r="M10" s="830"/>
      <c r="N10" s="854" t="s">
        <v>322</v>
      </c>
      <c r="O10" s="855"/>
      <c r="P10" s="867" t="s">
        <v>373</v>
      </c>
      <c r="Q10" s="868"/>
      <c r="R10" s="869"/>
      <c r="S10" s="847" t="s">
        <v>1194</v>
      </c>
      <c r="T10" s="864" t="s">
        <v>323</v>
      </c>
      <c r="U10" s="829"/>
      <c r="V10" s="830"/>
      <c r="W10" s="763" t="s">
        <v>3981</v>
      </c>
      <c r="X10" s="764"/>
      <c r="Y10" s="765"/>
    </row>
    <row r="11" spans="1:25" ht="12" customHeight="1" x14ac:dyDescent="0.55000000000000004">
      <c r="A11" s="826"/>
      <c r="B11" s="852"/>
      <c r="C11" s="800"/>
      <c r="D11" s="831"/>
      <c r="E11" s="831"/>
      <c r="F11" s="795"/>
      <c r="G11" s="835"/>
      <c r="H11" s="836"/>
      <c r="I11" s="837"/>
      <c r="J11" s="842"/>
      <c r="K11" s="800"/>
      <c r="L11" s="831"/>
      <c r="M11" s="795"/>
      <c r="N11" s="856"/>
      <c r="O11" s="857"/>
      <c r="P11" s="870"/>
      <c r="Q11" s="871"/>
      <c r="R11" s="872"/>
      <c r="S11" s="848"/>
      <c r="T11" s="865"/>
      <c r="U11" s="831"/>
      <c r="V11" s="795"/>
      <c r="W11" s="766"/>
      <c r="X11" s="767"/>
      <c r="Y11" s="768"/>
    </row>
    <row r="12" spans="1:25" ht="12" customHeight="1" x14ac:dyDescent="0.55000000000000004">
      <c r="A12" s="826"/>
      <c r="B12" s="852"/>
      <c r="C12" s="799" t="s">
        <v>5</v>
      </c>
      <c r="D12" s="859"/>
      <c r="E12" s="859"/>
      <c r="F12" s="866"/>
      <c r="G12" s="835"/>
      <c r="H12" s="836"/>
      <c r="I12" s="837"/>
      <c r="J12" s="842"/>
      <c r="K12" s="844"/>
      <c r="L12" s="845"/>
      <c r="M12" s="846"/>
      <c r="N12" s="858" t="s">
        <v>324</v>
      </c>
      <c r="O12" s="859"/>
      <c r="P12" s="873"/>
      <c r="Q12" s="874"/>
      <c r="R12" s="875"/>
      <c r="S12" s="848"/>
      <c r="T12" s="856"/>
      <c r="U12" s="845"/>
      <c r="V12" s="846"/>
      <c r="W12" s="769"/>
      <c r="X12" s="770"/>
      <c r="Y12" s="771"/>
    </row>
    <row r="13" spans="1:25" ht="12" customHeight="1" x14ac:dyDescent="0.55000000000000004">
      <c r="A13" s="826"/>
      <c r="B13" s="852"/>
      <c r="C13" s="844"/>
      <c r="D13" s="845"/>
      <c r="E13" s="845"/>
      <c r="F13" s="846"/>
      <c r="G13" s="835"/>
      <c r="H13" s="836"/>
      <c r="I13" s="837"/>
      <c r="J13" s="842"/>
      <c r="K13" s="799" t="s">
        <v>6</v>
      </c>
      <c r="L13" s="859"/>
      <c r="M13" s="866"/>
      <c r="N13" s="856"/>
      <c r="O13" s="857"/>
      <c r="P13" s="876" t="s">
        <v>374</v>
      </c>
      <c r="Q13" s="877"/>
      <c r="R13" s="878"/>
      <c r="S13" s="794" t="s">
        <v>1195</v>
      </c>
      <c r="T13" s="794" t="s">
        <v>325</v>
      </c>
      <c r="U13" s="799" t="s">
        <v>7</v>
      </c>
      <c r="V13" s="799" t="s">
        <v>326</v>
      </c>
      <c r="W13" s="772" t="s">
        <v>3983</v>
      </c>
      <c r="X13" s="773"/>
      <c r="Y13" s="774"/>
    </row>
    <row r="14" spans="1:25" ht="10" customHeight="1" x14ac:dyDescent="0.55000000000000004">
      <c r="A14" s="826"/>
      <c r="B14" s="852"/>
      <c r="C14" s="800" t="s">
        <v>976</v>
      </c>
      <c r="D14" s="831"/>
      <c r="E14" s="831"/>
      <c r="F14" s="795"/>
      <c r="G14" s="835"/>
      <c r="H14" s="836"/>
      <c r="I14" s="837"/>
      <c r="J14" s="842"/>
      <c r="K14" s="800"/>
      <c r="L14" s="831"/>
      <c r="M14" s="795"/>
      <c r="N14" s="860" t="s">
        <v>327</v>
      </c>
      <c r="O14" s="861"/>
      <c r="P14" s="879"/>
      <c r="Q14" s="880"/>
      <c r="R14" s="881"/>
      <c r="S14" s="795"/>
      <c r="T14" s="797"/>
      <c r="U14" s="800"/>
      <c r="V14" s="800"/>
      <c r="W14" s="775"/>
      <c r="X14" s="776"/>
      <c r="Y14" s="777"/>
    </row>
    <row r="15" spans="1:25" ht="16.5" customHeight="1" x14ac:dyDescent="0.55000000000000004">
      <c r="A15" s="827"/>
      <c r="B15" s="853"/>
      <c r="C15" s="801"/>
      <c r="D15" s="850"/>
      <c r="E15" s="850"/>
      <c r="F15" s="796"/>
      <c r="G15" s="838"/>
      <c r="H15" s="839"/>
      <c r="I15" s="840"/>
      <c r="J15" s="843"/>
      <c r="K15" s="801"/>
      <c r="L15" s="850"/>
      <c r="M15" s="796"/>
      <c r="N15" s="862"/>
      <c r="O15" s="863"/>
      <c r="P15" s="882"/>
      <c r="Q15" s="883"/>
      <c r="R15" s="884"/>
      <c r="S15" s="796"/>
      <c r="T15" s="798"/>
      <c r="U15" s="801"/>
      <c r="V15" s="801"/>
      <c r="W15" s="778"/>
      <c r="X15" s="779"/>
      <c r="Y15" s="780"/>
    </row>
    <row r="16" spans="1:25" ht="10" customHeight="1" x14ac:dyDescent="0.55000000000000004">
      <c r="A16" s="951"/>
      <c r="B16" s="907" t="s">
        <v>3967</v>
      </c>
      <c r="C16" s="896"/>
      <c r="D16" s="897"/>
      <c r="E16" s="897"/>
      <c r="F16" s="898"/>
      <c r="G16" s="896" t="s">
        <v>3960</v>
      </c>
      <c r="H16" s="897"/>
      <c r="I16" s="898"/>
      <c r="J16" s="802"/>
      <c r="K16" s="910">
        <v>36617</v>
      </c>
      <c r="L16" s="911"/>
      <c r="M16" s="912"/>
      <c r="N16" s="931" t="s">
        <v>3959</v>
      </c>
      <c r="O16" s="950"/>
      <c r="P16" s="787"/>
      <c r="Q16" s="789" t="s">
        <v>3968</v>
      </c>
      <c r="R16" s="790"/>
      <c r="S16" s="927"/>
      <c r="T16" s="885"/>
      <c r="U16" s="885"/>
      <c r="V16" s="944"/>
      <c r="W16" s="754" t="s">
        <v>3958</v>
      </c>
      <c r="X16" s="755"/>
      <c r="Y16" s="756"/>
    </row>
    <row r="17" spans="1:25" ht="10" customHeight="1" x14ac:dyDescent="0.55000000000000004">
      <c r="A17" s="952"/>
      <c r="B17" s="908"/>
      <c r="C17" s="899"/>
      <c r="D17" s="900"/>
      <c r="E17" s="900"/>
      <c r="F17" s="901"/>
      <c r="G17" s="902"/>
      <c r="H17" s="903"/>
      <c r="I17" s="904"/>
      <c r="J17" s="803"/>
      <c r="K17" s="913"/>
      <c r="L17" s="914"/>
      <c r="M17" s="915"/>
      <c r="N17" s="932"/>
      <c r="O17" s="889"/>
      <c r="P17" s="788"/>
      <c r="Q17" s="783"/>
      <c r="R17" s="784"/>
      <c r="S17" s="792"/>
      <c r="T17" s="886"/>
      <c r="U17" s="886"/>
      <c r="V17" s="945"/>
      <c r="W17" s="757"/>
      <c r="X17" s="758"/>
      <c r="Y17" s="759"/>
    </row>
    <row r="18" spans="1:25" ht="10" customHeight="1" x14ac:dyDescent="0.55000000000000004">
      <c r="A18" s="952"/>
      <c r="B18" s="908"/>
      <c r="C18" s="890"/>
      <c r="D18" s="891"/>
      <c r="E18" s="891"/>
      <c r="F18" s="892"/>
      <c r="G18" s="902"/>
      <c r="H18" s="903"/>
      <c r="I18" s="904"/>
      <c r="J18" s="803"/>
      <c r="K18" s="916"/>
      <c r="L18" s="917"/>
      <c r="M18" s="918"/>
      <c r="N18" s="942" t="s">
        <v>3969</v>
      </c>
      <c r="O18" s="888"/>
      <c r="P18" s="788"/>
      <c r="Q18" s="783"/>
      <c r="R18" s="784"/>
      <c r="S18" s="792"/>
      <c r="T18" s="886"/>
      <c r="U18" s="886"/>
      <c r="V18" s="945"/>
      <c r="W18" s="757"/>
      <c r="X18" s="758"/>
      <c r="Y18" s="759"/>
    </row>
    <row r="19" spans="1:25" ht="10" customHeight="1" x14ac:dyDescent="0.55000000000000004">
      <c r="A19" s="952"/>
      <c r="B19" s="908"/>
      <c r="C19" s="899"/>
      <c r="D19" s="900"/>
      <c r="E19" s="900"/>
      <c r="F19" s="901"/>
      <c r="G19" s="902"/>
      <c r="H19" s="903"/>
      <c r="I19" s="904"/>
      <c r="J19" s="803"/>
      <c r="K19" s="919"/>
      <c r="L19" s="919"/>
      <c r="M19" s="919"/>
      <c r="N19" s="943"/>
      <c r="O19" s="889"/>
      <c r="P19" s="788"/>
      <c r="Q19" s="781" t="s">
        <v>3974</v>
      </c>
      <c r="R19" s="782"/>
      <c r="S19" s="792"/>
      <c r="T19" s="886"/>
      <c r="U19" s="886"/>
      <c r="V19" s="945"/>
      <c r="W19" s="757" t="s">
        <v>3982</v>
      </c>
      <c r="X19" s="758"/>
      <c r="Y19" s="759"/>
    </row>
    <row r="20" spans="1:25" ht="10" customHeight="1" x14ac:dyDescent="0.55000000000000004">
      <c r="A20" s="952"/>
      <c r="B20" s="908"/>
      <c r="C20" s="890"/>
      <c r="D20" s="891"/>
      <c r="E20" s="891"/>
      <c r="F20" s="892"/>
      <c r="G20" s="902"/>
      <c r="H20" s="903"/>
      <c r="I20" s="904"/>
      <c r="J20" s="803"/>
      <c r="K20" s="919"/>
      <c r="L20" s="919"/>
      <c r="M20" s="919"/>
      <c r="N20" s="932" t="s">
        <v>3975</v>
      </c>
      <c r="O20" s="905">
        <v>1111</v>
      </c>
      <c r="P20" s="788"/>
      <c r="Q20" s="783"/>
      <c r="R20" s="784"/>
      <c r="S20" s="792"/>
      <c r="T20" s="886"/>
      <c r="U20" s="886"/>
      <c r="V20" s="945"/>
      <c r="W20" s="757"/>
      <c r="X20" s="758"/>
      <c r="Y20" s="759"/>
    </row>
    <row r="21" spans="1:25" ht="10" customHeight="1" x14ac:dyDescent="0.55000000000000004">
      <c r="A21" s="953"/>
      <c r="B21" s="909"/>
      <c r="C21" s="893"/>
      <c r="D21" s="894"/>
      <c r="E21" s="894"/>
      <c r="F21" s="895"/>
      <c r="G21" s="893"/>
      <c r="H21" s="894"/>
      <c r="I21" s="895"/>
      <c r="J21" s="804"/>
      <c r="K21" s="920"/>
      <c r="L21" s="920"/>
      <c r="M21" s="920"/>
      <c r="N21" s="939"/>
      <c r="O21" s="906"/>
      <c r="P21" s="791"/>
      <c r="Q21" s="785"/>
      <c r="R21" s="786"/>
      <c r="S21" s="793"/>
      <c r="T21" s="887"/>
      <c r="U21" s="887"/>
      <c r="V21" s="946"/>
      <c r="W21" s="760"/>
      <c r="X21" s="761"/>
      <c r="Y21" s="762"/>
    </row>
    <row r="22" spans="1:25" ht="10" customHeight="1" x14ac:dyDescent="0.55000000000000004">
      <c r="A22" s="805"/>
      <c r="B22" s="907"/>
      <c r="C22" s="808"/>
      <c r="D22" s="809"/>
      <c r="E22" s="809"/>
      <c r="F22" s="810"/>
      <c r="G22" s="808"/>
      <c r="H22" s="809"/>
      <c r="I22" s="810"/>
      <c r="J22" s="802"/>
      <c r="K22" s="910"/>
      <c r="L22" s="911"/>
      <c r="M22" s="912"/>
      <c r="N22" s="931"/>
      <c r="O22" s="950"/>
      <c r="P22" s="787"/>
      <c r="Q22" s="789"/>
      <c r="R22" s="790"/>
      <c r="S22" s="927"/>
      <c r="T22" s="921"/>
      <c r="U22" s="924"/>
      <c r="V22" s="924"/>
      <c r="W22" s="754" t="s">
        <v>3958</v>
      </c>
      <c r="X22" s="755"/>
      <c r="Y22" s="756"/>
    </row>
    <row r="23" spans="1:25" ht="10" customHeight="1" x14ac:dyDescent="0.55000000000000004">
      <c r="A23" s="806"/>
      <c r="B23" s="908"/>
      <c r="C23" s="811"/>
      <c r="D23" s="812"/>
      <c r="E23" s="812"/>
      <c r="F23" s="813"/>
      <c r="G23" s="933"/>
      <c r="H23" s="934"/>
      <c r="I23" s="935"/>
      <c r="J23" s="803"/>
      <c r="K23" s="913"/>
      <c r="L23" s="914"/>
      <c r="M23" s="915"/>
      <c r="N23" s="932"/>
      <c r="O23" s="889"/>
      <c r="P23" s="788"/>
      <c r="Q23" s="783"/>
      <c r="R23" s="784"/>
      <c r="S23" s="792"/>
      <c r="T23" s="922"/>
      <c r="U23" s="925"/>
      <c r="V23" s="925"/>
      <c r="W23" s="757"/>
      <c r="X23" s="758"/>
      <c r="Y23" s="759"/>
    </row>
    <row r="24" spans="1:25" ht="10" customHeight="1" x14ac:dyDescent="0.55000000000000004">
      <c r="A24" s="806"/>
      <c r="B24" s="908"/>
      <c r="C24" s="928"/>
      <c r="D24" s="929"/>
      <c r="E24" s="929"/>
      <c r="F24" s="930"/>
      <c r="G24" s="933"/>
      <c r="H24" s="934"/>
      <c r="I24" s="935"/>
      <c r="J24" s="803"/>
      <c r="K24" s="916"/>
      <c r="L24" s="917"/>
      <c r="M24" s="918"/>
      <c r="N24" s="942"/>
      <c r="O24" s="888"/>
      <c r="P24" s="788"/>
      <c r="Q24" s="783"/>
      <c r="R24" s="784"/>
      <c r="S24" s="792"/>
      <c r="T24" s="922"/>
      <c r="U24" s="925"/>
      <c r="V24" s="925"/>
      <c r="W24" s="757"/>
      <c r="X24" s="758"/>
      <c r="Y24" s="759"/>
    </row>
    <row r="25" spans="1:25" ht="10" customHeight="1" x14ac:dyDescent="0.55000000000000004">
      <c r="A25" s="806"/>
      <c r="B25" s="908"/>
      <c r="C25" s="811"/>
      <c r="D25" s="812"/>
      <c r="E25" s="812"/>
      <c r="F25" s="813"/>
      <c r="G25" s="933"/>
      <c r="H25" s="934"/>
      <c r="I25" s="935"/>
      <c r="J25" s="803"/>
      <c r="K25" s="919"/>
      <c r="L25" s="919"/>
      <c r="M25" s="919"/>
      <c r="N25" s="943"/>
      <c r="O25" s="889"/>
      <c r="P25" s="788"/>
      <c r="Q25" s="781"/>
      <c r="R25" s="782"/>
      <c r="S25" s="792"/>
      <c r="T25" s="922"/>
      <c r="U25" s="925"/>
      <c r="V25" s="925"/>
      <c r="W25" s="757" t="s">
        <v>3982</v>
      </c>
      <c r="X25" s="758"/>
      <c r="Y25" s="759"/>
    </row>
    <row r="26" spans="1:25" ht="10" customHeight="1" x14ac:dyDescent="0.55000000000000004">
      <c r="A26" s="806"/>
      <c r="B26" s="908"/>
      <c r="C26" s="928"/>
      <c r="D26" s="929"/>
      <c r="E26" s="929"/>
      <c r="F26" s="930"/>
      <c r="G26" s="933"/>
      <c r="H26" s="934"/>
      <c r="I26" s="935"/>
      <c r="J26" s="803"/>
      <c r="K26" s="919"/>
      <c r="L26" s="919"/>
      <c r="M26" s="919"/>
      <c r="N26" s="932"/>
      <c r="O26" s="940"/>
      <c r="P26" s="788"/>
      <c r="Q26" s="783"/>
      <c r="R26" s="784"/>
      <c r="S26" s="792"/>
      <c r="T26" s="922"/>
      <c r="U26" s="925"/>
      <c r="V26" s="925"/>
      <c r="W26" s="757"/>
      <c r="X26" s="758"/>
      <c r="Y26" s="759"/>
    </row>
    <row r="27" spans="1:25" ht="10" customHeight="1" x14ac:dyDescent="0.55000000000000004">
      <c r="A27" s="807"/>
      <c r="B27" s="909"/>
      <c r="C27" s="936"/>
      <c r="D27" s="937"/>
      <c r="E27" s="937"/>
      <c r="F27" s="938"/>
      <c r="G27" s="936"/>
      <c r="H27" s="937"/>
      <c r="I27" s="938"/>
      <c r="J27" s="804"/>
      <c r="K27" s="920"/>
      <c r="L27" s="920"/>
      <c r="M27" s="920"/>
      <c r="N27" s="939"/>
      <c r="O27" s="941"/>
      <c r="P27" s="791"/>
      <c r="Q27" s="785"/>
      <c r="R27" s="786"/>
      <c r="S27" s="793"/>
      <c r="T27" s="923"/>
      <c r="U27" s="926"/>
      <c r="V27" s="926"/>
      <c r="W27" s="760"/>
      <c r="X27" s="761"/>
      <c r="Y27" s="762"/>
    </row>
    <row r="28" spans="1:25" ht="10" customHeight="1" x14ac:dyDescent="0.55000000000000004">
      <c r="A28" s="947"/>
      <c r="B28" s="907"/>
      <c r="C28" s="896"/>
      <c r="D28" s="897"/>
      <c r="E28" s="897"/>
      <c r="F28" s="898"/>
      <c r="G28" s="896"/>
      <c r="H28" s="897"/>
      <c r="I28" s="898"/>
      <c r="J28" s="802"/>
      <c r="K28" s="910"/>
      <c r="L28" s="911"/>
      <c r="M28" s="912"/>
      <c r="N28" s="931"/>
      <c r="O28" s="950"/>
      <c r="P28" s="787"/>
      <c r="Q28" s="789"/>
      <c r="R28" s="790"/>
      <c r="S28" s="927"/>
      <c r="T28" s="921"/>
      <c r="U28" s="924"/>
      <c r="V28" s="924"/>
      <c r="W28" s="754" t="s">
        <v>3958</v>
      </c>
      <c r="X28" s="755"/>
      <c r="Y28" s="756"/>
    </row>
    <row r="29" spans="1:25" ht="10" customHeight="1" x14ac:dyDescent="0.55000000000000004">
      <c r="A29" s="948"/>
      <c r="B29" s="908"/>
      <c r="C29" s="899"/>
      <c r="D29" s="900"/>
      <c r="E29" s="900"/>
      <c r="F29" s="901"/>
      <c r="G29" s="902"/>
      <c r="H29" s="903"/>
      <c r="I29" s="904"/>
      <c r="J29" s="803"/>
      <c r="K29" s="913"/>
      <c r="L29" s="914"/>
      <c r="M29" s="915"/>
      <c r="N29" s="932"/>
      <c r="O29" s="889"/>
      <c r="P29" s="788"/>
      <c r="Q29" s="783"/>
      <c r="R29" s="784"/>
      <c r="S29" s="792"/>
      <c r="T29" s="922"/>
      <c r="U29" s="925"/>
      <c r="V29" s="925"/>
      <c r="W29" s="757"/>
      <c r="X29" s="758"/>
      <c r="Y29" s="759"/>
    </row>
    <row r="30" spans="1:25" ht="10" customHeight="1" x14ac:dyDescent="0.55000000000000004">
      <c r="A30" s="948"/>
      <c r="B30" s="908"/>
      <c r="C30" s="890"/>
      <c r="D30" s="891"/>
      <c r="E30" s="891"/>
      <c r="F30" s="892"/>
      <c r="G30" s="902"/>
      <c r="H30" s="903"/>
      <c r="I30" s="904"/>
      <c r="J30" s="803"/>
      <c r="K30" s="916"/>
      <c r="L30" s="917"/>
      <c r="M30" s="918"/>
      <c r="N30" s="942"/>
      <c r="O30" s="888"/>
      <c r="P30" s="788"/>
      <c r="Q30" s="783"/>
      <c r="R30" s="784"/>
      <c r="S30" s="792"/>
      <c r="T30" s="922"/>
      <c r="U30" s="925"/>
      <c r="V30" s="925"/>
      <c r="W30" s="757"/>
      <c r="X30" s="758"/>
      <c r="Y30" s="759"/>
    </row>
    <row r="31" spans="1:25" ht="10" customHeight="1" x14ac:dyDescent="0.55000000000000004">
      <c r="A31" s="948"/>
      <c r="B31" s="908"/>
      <c r="C31" s="899"/>
      <c r="D31" s="900"/>
      <c r="E31" s="900"/>
      <c r="F31" s="901"/>
      <c r="G31" s="902"/>
      <c r="H31" s="903"/>
      <c r="I31" s="904"/>
      <c r="J31" s="803"/>
      <c r="K31" s="919"/>
      <c r="L31" s="919"/>
      <c r="M31" s="919"/>
      <c r="N31" s="943"/>
      <c r="O31" s="889"/>
      <c r="P31" s="788"/>
      <c r="Q31" s="781"/>
      <c r="R31" s="782"/>
      <c r="S31" s="792"/>
      <c r="T31" s="922"/>
      <c r="U31" s="925"/>
      <c r="V31" s="925"/>
      <c r="W31" s="757" t="s">
        <v>3982</v>
      </c>
      <c r="X31" s="758"/>
      <c r="Y31" s="759"/>
    </row>
    <row r="32" spans="1:25" ht="10" customHeight="1" x14ac:dyDescent="0.55000000000000004">
      <c r="A32" s="948"/>
      <c r="B32" s="908"/>
      <c r="C32" s="890"/>
      <c r="D32" s="891"/>
      <c r="E32" s="891"/>
      <c r="F32" s="892"/>
      <c r="G32" s="902"/>
      <c r="H32" s="903"/>
      <c r="I32" s="904"/>
      <c r="J32" s="803"/>
      <c r="K32" s="919"/>
      <c r="L32" s="919"/>
      <c r="M32" s="919"/>
      <c r="N32" s="932"/>
      <c r="O32" s="905"/>
      <c r="P32" s="788"/>
      <c r="Q32" s="783"/>
      <c r="R32" s="784"/>
      <c r="S32" s="792"/>
      <c r="T32" s="922"/>
      <c r="U32" s="925"/>
      <c r="V32" s="925"/>
      <c r="W32" s="757"/>
      <c r="X32" s="758"/>
      <c r="Y32" s="759"/>
    </row>
    <row r="33" spans="1:25" ht="10" customHeight="1" x14ac:dyDescent="0.55000000000000004">
      <c r="A33" s="949"/>
      <c r="B33" s="909"/>
      <c r="C33" s="893"/>
      <c r="D33" s="894"/>
      <c r="E33" s="894"/>
      <c r="F33" s="895"/>
      <c r="G33" s="893"/>
      <c r="H33" s="894"/>
      <c r="I33" s="895"/>
      <c r="J33" s="804"/>
      <c r="K33" s="920"/>
      <c r="L33" s="920"/>
      <c r="M33" s="920"/>
      <c r="N33" s="939"/>
      <c r="O33" s="906"/>
      <c r="P33" s="791"/>
      <c r="Q33" s="785"/>
      <c r="R33" s="786"/>
      <c r="S33" s="793"/>
      <c r="T33" s="923"/>
      <c r="U33" s="926"/>
      <c r="V33" s="926"/>
      <c r="W33" s="760"/>
      <c r="X33" s="761"/>
      <c r="Y33" s="762"/>
    </row>
    <row r="34" spans="1:25" ht="10" customHeight="1" x14ac:dyDescent="0.55000000000000004">
      <c r="A34" s="947"/>
      <c r="B34" s="907"/>
      <c r="C34" s="896"/>
      <c r="D34" s="897"/>
      <c r="E34" s="897"/>
      <c r="F34" s="898"/>
      <c r="G34" s="896"/>
      <c r="H34" s="897"/>
      <c r="I34" s="898"/>
      <c r="J34" s="802"/>
      <c r="K34" s="910"/>
      <c r="L34" s="911"/>
      <c r="M34" s="912"/>
      <c r="N34" s="931"/>
      <c r="O34" s="950"/>
      <c r="P34" s="787"/>
      <c r="Q34" s="789"/>
      <c r="R34" s="790"/>
      <c r="S34" s="927"/>
      <c r="T34" s="921"/>
      <c r="U34" s="924"/>
      <c r="V34" s="924"/>
      <c r="W34" s="754" t="s">
        <v>3958</v>
      </c>
      <c r="X34" s="755"/>
      <c r="Y34" s="756"/>
    </row>
    <row r="35" spans="1:25" ht="10" customHeight="1" x14ac:dyDescent="0.55000000000000004">
      <c r="A35" s="948"/>
      <c r="B35" s="908"/>
      <c r="C35" s="899"/>
      <c r="D35" s="900"/>
      <c r="E35" s="900"/>
      <c r="F35" s="901"/>
      <c r="G35" s="902"/>
      <c r="H35" s="903"/>
      <c r="I35" s="904"/>
      <c r="J35" s="803"/>
      <c r="K35" s="913"/>
      <c r="L35" s="914"/>
      <c r="M35" s="915"/>
      <c r="N35" s="932"/>
      <c r="O35" s="889"/>
      <c r="P35" s="788"/>
      <c r="Q35" s="783"/>
      <c r="R35" s="784"/>
      <c r="S35" s="792"/>
      <c r="T35" s="922"/>
      <c r="U35" s="925"/>
      <c r="V35" s="925"/>
      <c r="W35" s="757"/>
      <c r="X35" s="758"/>
      <c r="Y35" s="759"/>
    </row>
    <row r="36" spans="1:25" ht="10" customHeight="1" x14ac:dyDescent="0.55000000000000004">
      <c r="A36" s="948"/>
      <c r="B36" s="908"/>
      <c r="C36" s="890"/>
      <c r="D36" s="891"/>
      <c r="E36" s="891"/>
      <c r="F36" s="892"/>
      <c r="G36" s="902"/>
      <c r="H36" s="903"/>
      <c r="I36" s="904"/>
      <c r="J36" s="803"/>
      <c r="K36" s="916"/>
      <c r="L36" s="917"/>
      <c r="M36" s="918"/>
      <c r="N36" s="942"/>
      <c r="O36" s="888"/>
      <c r="P36" s="788"/>
      <c r="Q36" s="783"/>
      <c r="R36" s="784"/>
      <c r="S36" s="792"/>
      <c r="T36" s="922"/>
      <c r="U36" s="925"/>
      <c r="V36" s="925"/>
      <c r="W36" s="757"/>
      <c r="X36" s="758"/>
      <c r="Y36" s="759"/>
    </row>
    <row r="37" spans="1:25" ht="10" customHeight="1" x14ac:dyDescent="0.55000000000000004">
      <c r="A37" s="948"/>
      <c r="B37" s="908"/>
      <c r="C37" s="899"/>
      <c r="D37" s="900"/>
      <c r="E37" s="900"/>
      <c r="F37" s="901"/>
      <c r="G37" s="902"/>
      <c r="H37" s="903"/>
      <c r="I37" s="904"/>
      <c r="J37" s="803"/>
      <c r="K37" s="919"/>
      <c r="L37" s="919"/>
      <c r="M37" s="919"/>
      <c r="N37" s="943"/>
      <c r="O37" s="889"/>
      <c r="P37" s="788"/>
      <c r="Q37" s="781"/>
      <c r="R37" s="782"/>
      <c r="S37" s="792"/>
      <c r="T37" s="922"/>
      <c r="U37" s="925"/>
      <c r="V37" s="925"/>
      <c r="W37" s="757" t="s">
        <v>3982</v>
      </c>
      <c r="X37" s="758"/>
      <c r="Y37" s="759"/>
    </row>
    <row r="38" spans="1:25" ht="10" customHeight="1" x14ac:dyDescent="0.55000000000000004">
      <c r="A38" s="948"/>
      <c r="B38" s="908"/>
      <c r="C38" s="890"/>
      <c r="D38" s="891"/>
      <c r="E38" s="891"/>
      <c r="F38" s="892"/>
      <c r="G38" s="902"/>
      <c r="H38" s="903"/>
      <c r="I38" s="904"/>
      <c r="J38" s="803"/>
      <c r="K38" s="919"/>
      <c r="L38" s="919"/>
      <c r="M38" s="919"/>
      <c r="N38" s="932"/>
      <c r="O38" s="940"/>
      <c r="P38" s="788"/>
      <c r="Q38" s="783"/>
      <c r="R38" s="784"/>
      <c r="S38" s="792"/>
      <c r="T38" s="922"/>
      <c r="U38" s="925"/>
      <c r="V38" s="925"/>
      <c r="W38" s="757"/>
      <c r="X38" s="758"/>
      <c r="Y38" s="759"/>
    </row>
    <row r="39" spans="1:25" ht="10" customHeight="1" x14ac:dyDescent="0.55000000000000004">
      <c r="A39" s="949"/>
      <c r="B39" s="909"/>
      <c r="C39" s="893"/>
      <c r="D39" s="894"/>
      <c r="E39" s="894"/>
      <c r="F39" s="895"/>
      <c r="G39" s="893"/>
      <c r="H39" s="894"/>
      <c r="I39" s="895"/>
      <c r="J39" s="804"/>
      <c r="K39" s="920"/>
      <c r="L39" s="920"/>
      <c r="M39" s="920"/>
      <c r="N39" s="939"/>
      <c r="O39" s="941"/>
      <c r="P39" s="791"/>
      <c r="Q39" s="785"/>
      <c r="R39" s="786"/>
      <c r="S39" s="793"/>
      <c r="T39" s="923"/>
      <c r="U39" s="926"/>
      <c r="V39" s="926"/>
      <c r="W39" s="760"/>
      <c r="X39" s="761"/>
      <c r="Y39" s="762"/>
    </row>
    <row r="40" spans="1:25" ht="10" customHeight="1" x14ac:dyDescent="0.55000000000000004">
      <c r="A40" s="947"/>
      <c r="B40" s="907"/>
      <c r="C40" s="896"/>
      <c r="D40" s="897"/>
      <c r="E40" s="897"/>
      <c r="F40" s="898"/>
      <c r="G40" s="896"/>
      <c r="H40" s="897"/>
      <c r="I40" s="898"/>
      <c r="J40" s="802"/>
      <c r="K40" s="910"/>
      <c r="L40" s="911"/>
      <c r="M40" s="912"/>
      <c r="N40" s="931"/>
      <c r="O40" s="950"/>
      <c r="P40" s="787"/>
      <c r="Q40" s="789"/>
      <c r="R40" s="790"/>
      <c r="S40" s="927"/>
      <c r="T40" s="921"/>
      <c r="U40" s="924"/>
      <c r="V40" s="924"/>
      <c r="W40" s="754" t="s">
        <v>3958</v>
      </c>
      <c r="X40" s="755"/>
      <c r="Y40" s="756"/>
    </row>
    <row r="41" spans="1:25" ht="10" customHeight="1" x14ac:dyDescent="0.55000000000000004">
      <c r="A41" s="948"/>
      <c r="B41" s="908"/>
      <c r="C41" s="899"/>
      <c r="D41" s="900"/>
      <c r="E41" s="900"/>
      <c r="F41" s="901"/>
      <c r="G41" s="902"/>
      <c r="H41" s="903"/>
      <c r="I41" s="904"/>
      <c r="J41" s="803"/>
      <c r="K41" s="913"/>
      <c r="L41" s="914"/>
      <c r="M41" s="915"/>
      <c r="N41" s="932"/>
      <c r="O41" s="889"/>
      <c r="P41" s="788"/>
      <c r="Q41" s="783"/>
      <c r="R41" s="784"/>
      <c r="S41" s="792"/>
      <c r="T41" s="922"/>
      <c r="U41" s="925"/>
      <c r="V41" s="925"/>
      <c r="W41" s="757"/>
      <c r="X41" s="758"/>
      <c r="Y41" s="759"/>
    </row>
    <row r="42" spans="1:25" ht="10" customHeight="1" x14ac:dyDescent="0.55000000000000004">
      <c r="A42" s="948"/>
      <c r="B42" s="908"/>
      <c r="C42" s="890"/>
      <c r="D42" s="891"/>
      <c r="E42" s="891"/>
      <c r="F42" s="892"/>
      <c r="G42" s="902"/>
      <c r="H42" s="903"/>
      <c r="I42" s="904"/>
      <c r="J42" s="803"/>
      <c r="K42" s="916"/>
      <c r="L42" s="917"/>
      <c r="M42" s="918"/>
      <c r="N42" s="942"/>
      <c r="O42" s="888"/>
      <c r="P42" s="788"/>
      <c r="Q42" s="783"/>
      <c r="R42" s="784"/>
      <c r="S42" s="792"/>
      <c r="T42" s="922"/>
      <c r="U42" s="925"/>
      <c r="V42" s="925"/>
      <c r="W42" s="757"/>
      <c r="X42" s="758"/>
      <c r="Y42" s="759"/>
    </row>
    <row r="43" spans="1:25" ht="10" customHeight="1" x14ac:dyDescent="0.55000000000000004">
      <c r="A43" s="948"/>
      <c r="B43" s="908"/>
      <c r="C43" s="899"/>
      <c r="D43" s="900"/>
      <c r="E43" s="900"/>
      <c r="F43" s="901"/>
      <c r="G43" s="902"/>
      <c r="H43" s="903"/>
      <c r="I43" s="904"/>
      <c r="J43" s="803"/>
      <c r="K43" s="919"/>
      <c r="L43" s="919"/>
      <c r="M43" s="919"/>
      <c r="N43" s="943"/>
      <c r="O43" s="889"/>
      <c r="P43" s="788"/>
      <c r="Q43" s="781"/>
      <c r="R43" s="782"/>
      <c r="S43" s="792"/>
      <c r="T43" s="922"/>
      <c r="U43" s="925"/>
      <c r="V43" s="925"/>
      <c r="W43" s="757" t="s">
        <v>3982</v>
      </c>
      <c r="X43" s="758"/>
      <c r="Y43" s="759"/>
    </row>
    <row r="44" spans="1:25" ht="10" customHeight="1" x14ac:dyDescent="0.55000000000000004">
      <c r="A44" s="948"/>
      <c r="B44" s="908"/>
      <c r="C44" s="890"/>
      <c r="D44" s="891"/>
      <c r="E44" s="891"/>
      <c r="F44" s="892"/>
      <c r="G44" s="902"/>
      <c r="H44" s="903"/>
      <c r="I44" s="904"/>
      <c r="J44" s="803"/>
      <c r="K44" s="919"/>
      <c r="L44" s="919"/>
      <c r="M44" s="919"/>
      <c r="N44" s="932"/>
      <c r="O44" s="940"/>
      <c r="P44" s="788"/>
      <c r="Q44" s="783"/>
      <c r="R44" s="784"/>
      <c r="S44" s="792"/>
      <c r="T44" s="922"/>
      <c r="U44" s="925"/>
      <c r="V44" s="925"/>
      <c r="W44" s="757"/>
      <c r="X44" s="758"/>
      <c r="Y44" s="759"/>
    </row>
    <row r="45" spans="1:25" ht="10" customHeight="1" x14ac:dyDescent="0.55000000000000004">
      <c r="A45" s="949"/>
      <c r="B45" s="909"/>
      <c r="C45" s="893"/>
      <c r="D45" s="894"/>
      <c r="E45" s="894"/>
      <c r="F45" s="895"/>
      <c r="G45" s="893"/>
      <c r="H45" s="894"/>
      <c r="I45" s="895"/>
      <c r="J45" s="804"/>
      <c r="K45" s="920"/>
      <c r="L45" s="920"/>
      <c r="M45" s="920"/>
      <c r="N45" s="939"/>
      <c r="O45" s="941"/>
      <c r="P45" s="791"/>
      <c r="Q45" s="785"/>
      <c r="R45" s="786"/>
      <c r="S45" s="793"/>
      <c r="T45" s="923"/>
      <c r="U45" s="926"/>
      <c r="V45" s="926"/>
      <c r="W45" s="760"/>
      <c r="X45" s="761"/>
      <c r="Y45" s="762"/>
    </row>
    <row r="46" spans="1:25" ht="10" customHeight="1" x14ac:dyDescent="0.55000000000000004">
      <c r="A46" s="947"/>
      <c r="B46" s="907"/>
      <c r="C46" s="896"/>
      <c r="D46" s="897"/>
      <c r="E46" s="897"/>
      <c r="F46" s="898"/>
      <c r="G46" s="896"/>
      <c r="H46" s="897"/>
      <c r="I46" s="898"/>
      <c r="J46" s="802"/>
      <c r="K46" s="910"/>
      <c r="L46" s="911"/>
      <c r="M46" s="912"/>
      <c r="N46" s="931"/>
      <c r="O46" s="950"/>
      <c r="P46" s="787"/>
      <c r="Q46" s="789"/>
      <c r="R46" s="790"/>
      <c r="S46" s="927"/>
      <c r="T46" s="921"/>
      <c r="U46" s="924"/>
      <c r="V46" s="924"/>
      <c r="W46" s="754" t="s">
        <v>3958</v>
      </c>
      <c r="X46" s="755"/>
      <c r="Y46" s="756"/>
    </row>
    <row r="47" spans="1:25" ht="10" customHeight="1" x14ac:dyDescent="0.55000000000000004">
      <c r="A47" s="948"/>
      <c r="B47" s="908"/>
      <c r="C47" s="899"/>
      <c r="D47" s="900"/>
      <c r="E47" s="900"/>
      <c r="F47" s="901"/>
      <c r="G47" s="902"/>
      <c r="H47" s="903"/>
      <c r="I47" s="904"/>
      <c r="J47" s="803"/>
      <c r="K47" s="913"/>
      <c r="L47" s="914"/>
      <c r="M47" s="915"/>
      <c r="N47" s="932"/>
      <c r="O47" s="889"/>
      <c r="P47" s="788"/>
      <c r="Q47" s="783"/>
      <c r="R47" s="784"/>
      <c r="S47" s="792"/>
      <c r="T47" s="922"/>
      <c r="U47" s="925"/>
      <c r="V47" s="925"/>
      <c r="W47" s="757"/>
      <c r="X47" s="758"/>
      <c r="Y47" s="759"/>
    </row>
    <row r="48" spans="1:25" ht="10" customHeight="1" x14ac:dyDescent="0.55000000000000004">
      <c r="A48" s="948"/>
      <c r="B48" s="908"/>
      <c r="C48" s="890"/>
      <c r="D48" s="891"/>
      <c r="E48" s="891"/>
      <c r="F48" s="892"/>
      <c r="G48" s="902"/>
      <c r="H48" s="903"/>
      <c r="I48" s="904"/>
      <c r="J48" s="803"/>
      <c r="K48" s="916"/>
      <c r="L48" s="917"/>
      <c r="M48" s="918"/>
      <c r="N48" s="942"/>
      <c r="O48" s="888"/>
      <c r="P48" s="788"/>
      <c r="Q48" s="783"/>
      <c r="R48" s="784"/>
      <c r="S48" s="792"/>
      <c r="T48" s="922"/>
      <c r="U48" s="925"/>
      <c r="V48" s="925"/>
      <c r="W48" s="757"/>
      <c r="X48" s="758"/>
      <c r="Y48" s="759"/>
    </row>
    <row r="49" spans="1:25" ht="10" customHeight="1" x14ac:dyDescent="0.55000000000000004">
      <c r="A49" s="948"/>
      <c r="B49" s="908"/>
      <c r="C49" s="899"/>
      <c r="D49" s="900"/>
      <c r="E49" s="900"/>
      <c r="F49" s="901"/>
      <c r="G49" s="902"/>
      <c r="H49" s="903"/>
      <c r="I49" s="904"/>
      <c r="J49" s="803"/>
      <c r="K49" s="919"/>
      <c r="L49" s="919"/>
      <c r="M49" s="919"/>
      <c r="N49" s="943"/>
      <c r="O49" s="889"/>
      <c r="P49" s="788"/>
      <c r="Q49" s="781"/>
      <c r="R49" s="782"/>
      <c r="S49" s="792"/>
      <c r="T49" s="922"/>
      <c r="U49" s="925"/>
      <c r="V49" s="925"/>
      <c r="W49" s="757" t="s">
        <v>3982</v>
      </c>
      <c r="X49" s="758"/>
      <c r="Y49" s="759"/>
    </row>
    <row r="50" spans="1:25" ht="10" customHeight="1" x14ac:dyDescent="0.55000000000000004">
      <c r="A50" s="948"/>
      <c r="B50" s="908"/>
      <c r="C50" s="890"/>
      <c r="D50" s="891"/>
      <c r="E50" s="891"/>
      <c r="F50" s="892"/>
      <c r="G50" s="902"/>
      <c r="H50" s="903"/>
      <c r="I50" s="904"/>
      <c r="J50" s="803"/>
      <c r="K50" s="919"/>
      <c r="L50" s="919"/>
      <c r="M50" s="919"/>
      <c r="N50" s="932"/>
      <c r="O50" s="940"/>
      <c r="P50" s="788"/>
      <c r="Q50" s="783"/>
      <c r="R50" s="784"/>
      <c r="S50" s="792"/>
      <c r="T50" s="922"/>
      <c r="U50" s="925"/>
      <c r="V50" s="925"/>
      <c r="W50" s="757"/>
      <c r="X50" s="758"/>
      <c r="Y50" s="759"/>
    </row>
    <row r="51" spans="1:25" ht="10" customHeight="1" x14ac:dyDescent="0.55000000000000004">
      <c r="A51" s="949"/>
      <c r="B51" s="909"/>
      <c r="C51" s="893"/>
      <c r="D51" s="894"/>
      <c r="E51" s="894"/>
      <c r="F51" s="895"/>
      <c r="G51" s="893"/>
      <c r="H51" s="894"/>
      <c r="I51" s="895"/>
      <c r="J51" s="804"/>
      <c r="K51" s="920"/>
      <c r="L51" s="920"/>
      <c r="M51" s="920"/>
      <c r="N51" s="939"/>
      <c r="O51" s="941"/>
      <c r="P51" s="791"/>
      <c r="Q51" s="785"/>
      <c r="R51" s="786"/>
      <c r="S51" s="793"/>
      <c r="T51" s="923"/>
      <c r="U51" s="926"/>
      <c r="V51" s="926"/>
      <c r="W51" s="760"/>
      <c r="X51" s="761"/>
      <c r="Y51" s="762"/>
    </row>
    <row r="52" spans="1:25" ht="10" customHeight="1" x14ac:dyDescent="0.55000000000000004">
      <c r="A52" s="947"/>
      <c r="B52" s="907"/>
      <c r="C52" s="896"/>
      <c r="D52" s="897"/>
      <c r="E52" s="897"/>
      <c r="F52" s="898"/>
      <c r="G52" s="896"/>
      <c r="H52" s="897"/>
      <c r="I52" s="898"/>
      <c r="J52" s="802"/>
      <c r="K52" s="910"/>
      <c r="L52" s="911"/>
      <c r="M52" s="912"/>
      <c r="N52" s="931"/>
      <c r="O52" s="950"/>
      <c r="P52" s="787"/>
      <c r="Q52" s="789"/>
      <c r="R52" s="790"/>
      <c r="S52" s="927"/>
      <c r="T52" s="921"/>
      <c r="U52" s="924"/>
      <c r="V52" s="924"/>
      <c r="W52" s="754" t="s">
        <v>3958</v>
      </c>
      <c r="X52" s="755"/>
      <c r="Y52" s="756"/>
    </row>
    <row r="53" spans="1:25" ht="10" customHeight="1" x14ac:dyDescent="0.55000000000000004">
      <c r="A53" s="948"/>
      <c r="B53" s="908"/>
      <c r="C53" s="899"/>
      <c r="D53" s="900"/>
      <c r="E53" s="900"/>
      <c r="F53" s="901"/>
      <c r="G53" s="902"/>
      <c r="H53" s="903"/>
      <c r="I53" s="904"/>
      <c r="J53" s="803"/>
      <c r="K53" s="913"/>
      <c r="L53" s="914"/>
      <c r="M53" s="915"/>
      <c r="N53" s="932"/>
      <c r="O53" s="889"/>
      <c r="P53" s="788"/>
      <c r="Q53" s="783"/>
      <c r="R53" s="784"/>
      <c r="S53" s="792"/>
      <c r="T53" s="922"/>
      <c r="U53" s="925"/>
      <c r="V53" s="925"/>
      <c r="W53" s="757"/>
      <c r="X53" s="758"/>
      <c r="Y53" s="759"/>
    </row>
    <row r="54" spans="1:25" ht="10" customHeight="1" x14ac:dyDescent="0.55000000000000004">
      <c r="A54" s="948"/>
      <c r="B54" s="908"/>
      <c r="C54" s="890"/>
      <c r="D54" s="891"/>
      <c r="E54" s="891"/>
      <c r="F54" s="892"/>
      <c r="G54" s="902"/>
      <c r="H54" s="903"/>
      <c r="I54" s="904"/>
      <c r="J54" s="803"/>
      <c r="K54" s="916"/>
      <c r="L54" s="917"/>
      <c r="M54" s="918"/>
      <c r="N54" s="942"/>
      <c r="O54" s="888"/>
      <c r="P54" s="788"/>
      <c r="Q54" s="783"/>
      <c r="R54" s="784"/>
      <c r="S54" s="792"/>
      <c r="T54" s="922"/>
      <c r="U54" s="925"/>
      <c r="V54" s="925"/>
      <c r="W54" s="757"/>
      <c r="X54" s="758"/>
      <c r="Y54" s="759"/>
    </row>
    <row r="55" spans="1:25" ht="10" customHeight="1" x14ac:dyDescent="0.55000000000000004">
      <c r="A55" s="948"/>
      <c r="B55" s="908"/>
      <c r="C55" s="899"/>
      <c r="D55" s="900"/>
      <c r="E55" s="900"/>
      <c r="F55" s="901"/>
      <c r="G55" s="902"/>
      <c r="H55" s="903"/>
      <c r="I55" s="904"/>
      <c r="J55" s="803"/>
      <c r="K55" s="919"/>
      <c r="L55" s="919"/>
      <c r="M55" s="919"/>
      <c r="N55" s="943"/>
      <c r="O55" s="889"/>
      <c r="P55" s="788"/>
      <c r="Q55" s="781"/>
      <c r="R55" s="782"/>
      <c r="S55" s="792"/>
      <c r="T55" s="922"/>
      <c r="U55" s="925"/>
      <c r="V55" s="925"/>
      <c r="W55" s="757" t="s">
        <v>3982</v>
      </c>
      <c r="X55" s="758"/>
      <c r="Y55" s="759"/>
    </row>
    <row r="56" spans="1:25" ht="10" customHeight="1" x14ac:dyDescent="0.55000000000000004">
      <c r="A56" s="948"/>
      <c r="B56" s="908"/>
      <c r="C56" s="890"/>
      <c r="D56" s="891"/>
      <c r="E56" s="891"/>
      <c r="F56" s="892"/>
      <c r="G56" s="902"/>
      <c r="H56" s="903"/>
      <c r="I56" s="904"/>
      <c r="J56" s="803"/>
      <c r="K56" s="919"/>
      <c r="L56" s="919"/>
      <c r="M56" s="919"/>
      <c r="N56" s="932"/>
      <c r="O56" s="940"/>
      <c r="P56" s="788"/>
      <c r="Q56" s="783"/>
      <c r="R56" s="784"/>
      <c r="S56" s="792"/>
      <c r="T56" s="922"/>
      <c r="U56" s="925"/>
      <c r="V56" s="925"/>
      <c r="W56" s="757"/>
      <c r="X56" s="758"/>
      <c r="Y56" s="759"/>
    </row>
    <row r="57" spans="1:25" ht="10" customHeight="1" x14ac:dyDescent="0.55000000000000004">
      <c r="A57" s="949"/>
      <c r="B57" s="909"/>
      <c r="C57" s="893"/>
      <c r="D57" s="894"/>
      <c r="E57" s="894"/>
      <c r="F57" s="895"/>
      <c r="G57" s="893"/>
      <c r="H57" s="894"/>
      <c r="I57" s="895"/>
      <c r="J57" s="804"/>
      <c r="K57" s="920"/>
      <c r="L57" s="920"/>
      <c r="M57" s="920"/>
      <c r="N57" s="939"/>
      <c r="O57" s="941"/>
      <c r="P57" s="791"/>
      <c r="Q57" s="785"/>
      <c r="R57" s="786"/>
      <c r="S57" s="793"/>
      <c r="T57" s="923"/>
      <c r="U57" s="926"/>
      <c r="V57" s="926"/>
      <c r="W57" s="760"/>
      <c r="X57" s="761"/>
      <c r="Y57" s="762"/>
    </row>
    <row r="58" spans="1:25" ht="10" customHeight="1" x14ac:dyDescent="0.55000000000000004">
      <c r="A58" s="947"/>
      <c r="B58" s="907"/>
      <c r="C58" s="896"/>
      <c r="D58" s="897"/>
      <c r="E58" s="897"/>
      <c r="F58" s="898"/>
      <c r="G58" s="896"/>
      <c r="H58" s="897"/>
      <c r="I58" s="898"/>
      <c r="J58" s="802"/>
      <c r="K58" s="910"/>
      <c r="L58" s="911"/>
      <c r="M58" s="912"/>
      <c r="N58" s="931"/>
      <c r="O58" s="950"/>
      <c r="P58" s="787"/>
      <c r="Q58" s="789"/>
      <c r="R58" s="790"/>
      <c r="S58" s="927"/>
      <c r="T58" s="921"/>
      <c r="U58" s="924"/>
      <c r="V58" s="924"/>
      <c r="W58" s="754" t="s">
        <v>3958</v>
      </c>
      <c r="X58" s="755"/>
      <c r="Y58" s="756"/>
    </row>
    <row r="59" spans="1:25" ht="10" customHeight="1" x14ac:dyDescent="0.55000000000000004">
      <c r="A59" s="948"/>
      <c r="B59" s="908"/>
      <c r="C59" s="899"/>
      <c r="D59" s="900"/>
      <c r="E59" s="900"/>
      <c r="F59" s="901"/>
      <c r="G59" s="902"/>
      <c r="H59" s="903"/>
      <c r="I59" s="904"/>
      <c r="J59" s="803"/>
      <c r="K59" s="913"/>
      <c r="L59" s="914"/>
      <c r="M59" s="915"/>
      <c r="N59" s="932"/>
      <c r="O59" s="889"/>
      <c r="P59" s="788"/>
      <c r="Q59" s="783"/>
      <c r="R59" s="784"/>
      <c r="S59" s="792"/>
      <c r="T59" s="922"/>
      <c r="U59" s="925"/>
      <c r="V59" s="925"/>
      <c r="W59" s="757"/>
      <c r="X59" s="758"/>
      <c r="Y59" s="759"/>
    </row>
    <row r="60" spans="1:25" ht="10" customHeight="1" x14ac:dyDescent="0.55000000000000004">
      <c r="A60" s="948"/>
      <c r="B60" s="908"/>
      <c r="C60" s="890"/>
      <c r="D60" s="891"/>
      <c r="E60" s="891"/>
      <c r="F60" s="892"/>
      <c r="G60" s="902"/>
      <c r="H60" s="903"/>
      <c r="I60" s="904"/>
      <c r="J60" s="803"/>
      <c r="K60" s="916"/>
      <c r="L60" s="917"/>
      <c r="M60" s="918"/>
      <c r="N60" s="942"/>
      <c r="O60" s="888"/>
      <c r="P60" s="788"/>
      <c r="Q60" s="783"/>
      <c r="R60" s="784"/>
      <c r="S60" s="792"/>
      <c r="T60" s="922"/>
      <c r="U60" s="925"/>
      <c r="V60" s="925"/>
      <c r="W60" s="757"/>
      <c r="X60" s="758"/>
      <c r="Y60" s="759"/>
    </row>
    <row r="61" spans="1:25" ht="10" customHeight="1" x14ac:dyDescent="0.55000000000000004">
      <c r="A61" s="948"/>
      <c r="B61" s="908"/>
      <c r="C61" s="899"/>
      <c r="D61" s="900"/>
      <c r="E61" s="900"/>
      <c r="F61" s="901"/>
      <c r="G61" s="902"/>
      <c r="H61" s="903"/>
      <c r="I61" s="904"/>
      <c r="J61" s="803"/>
      <c r="K61" s="919"/>
      <c r="L61" s="919"/>
      <c r="M61" s="919"/>
      <c r="N61" s="943"/>
      <c r="O61" s="889"/>
      <c r="P61" s="788"/>
      <c r="Q61" s="781"/>
      <c r="R61" s="782"/>
      <c r="S61" s="792"/>
      <c r="T61" s="922"/>
      <c r="U61" s="925"/>
      <c r="V61" s="925"/>
      <c r="W61" s="757" t="s">
        <v>3982</v>
      </c>
      <c r="X61" s="758"/>
      <c r="Y61" s="759"/>
    </row>
    <row r="62" spans="1:25" ht="10" customHeight="1" x14ac:dyDescent="0.55000000000000004">
      <c r="A62" s="948"/>
      <c r="B62" s="908"/>
      <c r="C62" s="890"/>
      <c r="D62" s="891"/>
      <c r="E62" s="891"/>
      <c r="F62" s="892"/>
      <c r="G62" s="902"/>
      <c r="H62" s="903"/>
      <c r="I62" s="904"/>
      <c r="J62" s="803"/>
      <c r="K62" s="919"/>
      <c r="L62" s="919"/>
      <c r="M62" s="919"/>
      <c r="N62" s="932"/>
      <c r="O62" s="940"/>
      <c r="P62" s="788"/>
      <c r="Q62" s="783"/>
      <c r="R62" s="784"/>
      <c r="S62" s="792"/>
      <c r="T62" s="922"/>
      <c r="U62" s="925"/>
      <c r="V62" s="925"/>
      <c r="W62" s="757"/>
      <c r="X62" s="758"/>
      <c r="Y62" s="759"/>
    </row>
    <row r="63" spans="1:25" ht="10" customHeight="1" x14ac:dyDescent="0.55000000000000004">
      <c r="A63" s="949"/>
      <c r="B63" s="909"/>
      <c r="C63" s="893"/>
      <c r="D63" s="894"/>
      <c r="E63" s="894"/>
      <c r="F63" s="895"/>
      <c r="G63" s="893"/>
      <c r="H63" s="894"/>
      <c r="I63" s="895"/>
      <c r="J63" s="804"/>
      <c r="K63" s="920"/>
      <c r="L63" s="920"/>
      <c r="M63" s="920"/>
      <c r="N63" s="939"/>
      <c r="O63" s="941"/>
      <c r="P63" s="791"/>
      <c r="Q63" s="785"/>
      <c r="R63" s="786"/>
      <c r="S63" s="793"/>
      <c r="T63" s="923"/>
      <c r="U63" s="926"/>
      <c r="V63" s="926"/>
      <c r="W63" s="760"/>
      <c r="X63" s="761"/>
      <c r="Y63" s="762"/>
    </row>
    <row r="64" spans="1:25" s="13" customFormat="1" ht="3" customHeight="1" x14ac:dyDescent="0.55000000000000004">
      <c r="A64" s="10"/>
      <c r="B64" s="10"/>
      <c r="C64" s="10"/>
      <c r="D64" s="10"/>
      <c r="E64" s="10"/>
      <c r="F64" s="10"/>
      <c r="G64" s="10"/>
      <c r="H64" s="10"/>
      <c r="I64" s="10"/>
      <c r="J64" s="10"/>
      <c r="K64" s="10"/>
      <c r="L64" s="10"/>
      <c r="M64" s="10"/>
      <c r="N64" s="11"/>
      <c r="O64" s="10"/>
      <c r="P64" s="10"/>
      <c r="Q64" s="10"/>
      <c r="R64" s="10"/>
      <c r="S64" s="10"/>
      <c r="T64" s="435"/>
      <c r="U64" s="435"/>
      <c r="V64" s="435"/>
    </row>
    <row r="65" spans="1:25" s="13" customFormat="1" ht="18" customHeight="1" x14ac:dyDescent="0.4">
      <c r="A65" s="10" t="s">
        <v>1209</v>
      </c>
      <c r="B65" s="10"/>
      <c r="C65" s="10"/>
      <c r="D65" s="10"/>
      <c r="E65" s="10"/>
      <c r="F65" s="11"/>
      <c r="G65" s="11"/>
      <c r="H65" s="11"/>
      <c r="I65" s="10"/>
      <c r="J65" s="10"/>
      <c r="K65" s="10"/>
      <c r="L65" s="436"/>
      <c r="M65" s="10"/>
      <c r="N65" s="433"/>
      <c r="O65" s="433"/>
      <c r="P65" s="433"/>
      <c r="Q65" s="433"/>
      <c r="R65" s="749" t="s">
        <v>3962</v>
      </c>
      <c r="S65" s="749"/>
      <c r="T65" s="749"/>
      <c r="U65" s="749"/>
      <c r="V65" s="749"/>
      <c r="W65" s="749"/>
      <c r="X65" s="749"/>
      <c r="Y65" s="749"/>
    </row>
    <row r="66" spans="1:25" s="13" customFormat="1" ht="3" customHeight="1" x14ac:dyDescent="0.55000000000000004">
      <c r="A66" s="10"/>
      <c r="B66" s="10"/>
      <c r="C66" s="10"/>
      <c r="D66" s="10"/>
      <c r="E66" s="10"/>
      <c r="F66" s="10"/>
      <c r="G66" s="10"/>
      <c r="H66" s="10"/>
      <c r="I66" s="10"/>
      <c r="J66" s="10"/>
      <c r="K66" s="10"/>
      <c r="L66" s="10"/>
      <c r="M66" s="10"/>
      <c r="N66" s="11"/>
      <c r="O66" s="10"/>
      <c r="P66" s="10"/>
      <c r="Q66" s="10"/>
      <c r="R66" s="749"/>
      <c r="S66" s="749"/>
      <c r="T66" s="749"/>
      <c r="U66" s="749"/>
      <c r="V66" s="749"/>
      <c r="W66" s="749"/>
      <c r="X66" s="749"/>
      <c r="Y66" s="749"/>
    </row>
    <row r="67" spans="1:25" s="13" customFormat="1" ht="18" customHeight="1" x14ac:dyDescent="0.55000000000000004">
      <c r="A67" s="10"/>
      <c r="B67" s="10" t="s">
        <v>1196</v>
      </c>
      <c r="C67" s="11"/>
      <c r="D67" s="10"/>
      <c r="E67" s="18" t="s">
        <v>1215</v>
      </c>
      <c r="F67" s="11"/>
      <c r="G67" s="10"/>
      <c r="H67" s="10"/>
      <c r="I67" s="10"/>
      <c r="J67" s="10"/>
      <c r="K67" s="10" t="s">
        <v>1211</v>
      </c>
      <c r="L67" s="10"/>
      <c r="M67" s="10"/>
      <c r="N67" s="433"/>
      <c r="O67" s="433"/>
      <c r="P67" s="433"/>
      <c r="Q67" s="433"/>
      <c r="R67" s="749"/>
      <c r="S67" s="749"/>
      <c r="T67" s="749"/>
      <c r="U67" s="749"/>
      <c r="V67" s="749"/>
      <c r="W67" s="749"/>
      <c r="X67" s="749"/>
      <c r="Y67" s="749"/>
    </row>
    <row r="68" spans="1:25" s="13" customFormat="1" ht="3" customHeight="1" x14ac:dyDescent="0.55000000000000004">
      <c r="A68" s="10"/>
      <c r="B68" s="10"/>
      <c r="C68" s="10"/>
      <c r="D68" s="10"/>
      <c r="E68" s="10"/>
      <c r="F68" s="11"/>
      <c r="G68" s="11"/>
      <c r="H68" s="11"/>
      <c r="I68" s="10"/>
      <c r="J68" s="10"/>
      <c r="K68" s="10"/>
      <c r="L68" s="10"/>
      <c r="M68" s="10"/>
      <c r="N68" s="11"/>
      <c r="O68" s="10"/>
      <c r="P68" s="10"/>
      <c r="Q68" s="10"/>
      <c r="R68" s="749"/>
      <c r="S68" s="749"/>
      <c r="T68" s="749"/>
      <c r="U68" s="749"/>
      <c r="V68" s="749"/>
      <c r="W68" s="749"/>
      <c r="X68" s="749"/>
      <c r="Y68" s="749"/>
    </row>
    <row r="69" spans="1:25" s="13" customFormat="1" ht="18" customHeight="1" x14ac:dyDescent="0.55000000000000004">
      <c r="A69" s="10"/>
      <c r="B69" s="10" t="s">
        <v>1197</v>
      </c>
      <c r="C69" s="11"/>
      <c r="D69" s="10"/>
      <c r="E69" s="429" t="s">
        <v>1200</v>
      </c>
      <c r="F69" s="11"/>
      <c r="G69" s="10"/>
      <c r="H69" s="10"/>
      <c r="I69" s="10"/>
      <c r="J69" s="10"/>
      <c r="K69" s="10" t="s">
        <v>1201</v>
      </c>
      <c r="L69" s="11"/>
      <c r="M69" s="10"/>
      <c r="N69" s="11"/>
      <c r="O69" s="429"/>
      <c r="P69" s="429"/>
      <c r="Q69" s="429"/>
      <c r="R69" s="749" t="s">
        <v>1205</v>
      </c>
      <c r="S69" s="749"/>
      <c r="T69" s="749"/>
      <c r="U69" s="749"/>
      <c r="V69" s="749"/>
      <c r="W69" s="749"/>
      <c r="X69" s="749"/>
      <c r="Y69" s="749"/>
    </row>
    <row r="70" spans="1:25" s="13" customFormat="1" ht="3" customHeight="1" x14ac:dyDescent="0.55000000000000004">
      <c r="A70" s="10"/>
      <c r="B70" s="10"/>
      <c r="C70" s="10"/>
      <c r="D70" s="10"/>
      <c r="E70" s="10"/>
      <c r="F70" s="10"/>
      <c r="G70" s="10"/>
      <c r="H70" s="10"/>
      <c r="I70" s="10"/>
      <c r="J70" s="10"/>
      <c r="K70" s="10"/>
      <c r="L70" s="10"/>
      <c r="M70" s="10"/>
      <c r="N70" s="11"/>
      <c r="O70" s="10"/>
      <c r="P70" s="10"/>
      <c r="Q70" s="10"/>
      <c r="R70" s="749"/>
      <c r="S70" s="749"/>
      <c r="T70" s="749"/>
      <c r="U70" s="749"/>
      <c r="V70" s="749"/>
      <c r="W70" s="749"/>
      <c r="X70" s="749"/>
      <c r="Y70" s="749"/>
    </row>
    <row r="71" spans="1:25" s="13" customFormat="1" ht="18" customHeight="1" x14ac:dyDescent="0.55000000000000004">
      <c r="A71" s="10"/>
      <c r="B71" s="10" t="s">
        <v>1198</v>
      </c>
      <c r="C71" s="11"/>
      <c r="D71" s="432"/>
      <c r="E71" s="10" t="s">
        <v>1199</v>
      </c>
      <c r="F71" s="11"/>
      <c r="G71" s="11"/>
      <c r="H71" s="432"/>
      <c r="I71" s="432"/>
      <c r="J71" s="432"/>
      <c r="K71" s="429" t="s">
        <v>1202</v>
      </c>
      <c r="L71" s="10"/>
      <c r="M71" s="10"/>
      <c r="N71" s="430"/>
      <c r="O71" s="431"/>
      <c r="P71" s="431"/>
      <c r="Q71" s="431"/>
      <c r="R71" s="749"/>
      <c r="S71" s="749"/>
      <c r="T71" s="749"/>
      <c r="U71" s="749"/>
      <c r="V71" s="749"/>
      <c r="W71" s="749"/>
      <c r="X71" s="749"/>
      <c r="Y71" s="749"/>
    </row>
    <row r="72" spans="1:25" s="13" customFormat="1" ht="18" customHeight="1" x14ac:dyDescent="0.55000000000000004">
      <c r="A72" s="10" t="s">
        <v>1210</v>
      </c>
      <c r="L72" s="11"/>
      <c r="M72" s="10"/>
      <c r="N72" s="430"/>
      <c r="O72" s="10"/>
      <c r="P72" s="10"/>
      <c r="Q72" s="10"/>
      <c r="R72" s="749" t="s">
        <v>3963</v>
      </c>
      <c r="S72" s="749"/>
      <c r="T72" s="749"/>
      <c r="U72" s="749"/>
      <c r="V72" s="749"/>
      <c r="W72" s="749"/>
      <c r="X72" s="749"/>
      <c r="Y72" s="749"/>
    </row>
    <row r="73" spans="1:25" s="13" customFormat="1" ht="18" customHeight="1" x14ac:dyDescent="0.55000000000000004">
      <c r="A73" s="11"/>
      <c r="B73" s="10" t="s">
        <v>1203</v>
      </c>
      <c r="C73" s="10"/>
      <c r="D73" s="434"/>
      <c r="E73" s="434"/>
      <c r="F73" s="10" t="s">
        <v>1204</v>
      </c>
      <c r="G73" s="10"/>
      <c r="H73" s="434"/>
      <c r="I73" s="434"/>
      <c r="J73" s="10" t="s">
        <v>1207</v>
      </c>
      <c r="K73" s="10"/>
      <c r="L73" s="10"/>
      <c r="M73" s="10" t="s">
        <v>1208</v>
      </c>
      <c r="N73" s="434"/>
      <c r="O73" s="10"/>
      <c r="P73" s="10"/>
      <c r="Q73" s="10"/>
      <c r="R73" s="749"/>
      <c r="S73" s="749"/>
      <c r="T73" s="749"/>
      <c r="U73" s="749"/>
      <c r="V73" s="749"/>
      <c r="W73" s="749"/>
      <c r="X73" s="749"/>
      <c r="Y73" s="749"/>
    </row>
    <row r="74" spans="1:25" s="13" customFormat="1" ht="18" customHeight="1" x14ac:dyDescent="0.55000000000000004">
      <c r="A74" s="749" t="s">
        <v>1206</v>
      </c>
      <c r="B74" s="749"/>
      <c r="C74" s="749"/>
      <c r="D74" s="749"/>
      <c r="E74" s="749"/>
      <c r="F74" s="749"/>
      <c r="G74" s="749"/>
      <c r="H74" s="749"/>
      <c r="I74" s="749"/>
      <c r="J74" s="749"/>
      <c r="K74" s="749"/>
      <c r="L74" s="749"/>
      <c r="M74" s="749"/>
      <c r="N74" s="749"/>
      <c r="O74" s="749"/>
      <c r="P74" s="749"/>
      <c r="Q74" s="432"/>
      <c r="R74" s="749" t="s">
        <v>3964</v>
      </c>
      <c r="S74" s="749"/>
      <c r="T74" s="749"/>
      <c r="U74" s="749"/>
      <c r="V74" s="749"/>
      <c r="W74" s="749"/>
      <c r="X74" s="749"/>
      <c r="Y74" s="749"/>
    </row>
    <row r="75" spans="1:25" s="13" customFormat="1" ht="18" customHeight="1" x14ac:dyDescent="0.55000000000000004">
      <c r="A75" s="749"/>
      <c r="B75" s="749"/>
      <c r="C75" s="749"/>
      <c r="D75" s="749"/>
      <c r="E75" s="749"/>
      <c r="F75" s="749"/>
      <c r="G75" s="749"/>
      <c r="H75" s="749"/>
      <c r="I75" s="749"/>
      <c r="J75" s="749"/>
      <c r="K75" s="749"/>
      <c r="L75" s="749"/>
      <c r="M75" s="749"/>
      <c r="N75" s="749"/>
      <c r="O75" s="749"/>
      <c r="P75" s="749"/>
      <c r="Q75" s="432"/>
      <c r="R75" s="749"/>
      <c r="S75" s="749"/>
      <c r="T75" s="749"/>
      <c r="U75" s="749"/>
      <c r="V75" s="749"/>
      <c r="W75" s="749"/>
      <c r="X75" s="749"/>
      <c r="Y75" s="749"/>
    </row>
    <row r="76" spans="1:25" s="13" customFormat="1" ht="18" customHeight="1" x14ac:dyDescent="0.55000000000000004">
      <c r="A76" s="751" t="s">
        <v>977</v>
      </c>
      <c r="B76" s="751"/>
      <c r="C76" s="751"/>
      <c r="D76" s="751"/>
      <c r="E76" s="751"/>
      <c r="F76" s="751"/>
      <c r="G76" s="751"/>
      <c r="H76" s="751"/>
      <c r="I76" s="751"/>
      <c r="J76" s="751"/>
      <c r="K76" s="751"/>
      <c r="L76" s="751"/>
      <c r="M76" s="751"/>
      <c r="N76" s="751"/>
      <c r="O76" s="751"/>
      <c r="P76" s="429"/>
      <c r="Q76" s="429"/>
      <c r="R76" s="749" t="s">
        <v>3965</v>
      </c>
      <c r="S76" s="749"/>
      <c r="T76" s="749"/>
      <c r="U76" s="749"/>
      <c r="V76" s="749"/>
      <c r="W76" s="749"/>
      <c r="X76" s="749"/>
      <c r="Y76" s="749"/>
    </row>
    <row r="77" spans="1:25" ht="18" customHeight="1" x14ac:dyDescent="0.55000000000000004">
      <c r="A77" s="10" t="s">
        <v>978</v>
      </c>
      <c r="R77" s="749"/>
      <c r="S77" s="749"/>
      <c r="T77" s="749"/>
      <c r="U77" s="749"/>
      <c r="V77" s="749"/>
      <c r="W77" s="749"/>
      <c r="X77" s="749"/>
      <c r="Y77" s="749"/>
    </row>
    <row r="78" spans="1:25" ht="18" customHeight="1" x14ac:dyDescent="0.55000000000000004">
      <c r="A78" s="10" t="s">
        <v>979</v>
      </c>
      <c r="B78" s="11"/>
      <c r="C78" s="11"/>
      <c r="D78" s="11"/>
      <c r="E78" s="11"/>
      <c r="F78" s="11"/>
      <c r="G78" s="11"/>
      <c r="H78" s="11"/>
      <c r="I78" s="11"/>
      <c r="J78" s="11"/>
      <c r="K78" s="11"/>
      <c r="L78" s="11"/>
      <c r="M78" s="11"/>
      <c r="N78" s="11"/>
      <c r="O78" s="11"/>
      <c r="P78" s="11"/>
      <c r="Q78" s="11"/>
      <c r="R78" s="749" t="s">
        <v>3966</v>
      </c>
      <c r="S78" s="749"/>
      <c r="T78" s="749"/>
      <c r="U78" s="749"/>
      <c r="V78" s="749"/>
      <c r="W78" s="749"/>
      <c r="X78" s="749"/>
      <c r="Y78" s="749"/>
    </row>
    <row r="79" spans="1:25" ht="18" customHeight="1" x14ac:dyDescent="0.55000000000000004">
      <c r="R79" s="749"/>
      <c r="S79" s="749"/>
      <c r="T79" s="749"/>
      <c r="U79" s="749"/>
      <c r="V79" s="749"/>
      <c r="W79" s="749"/>
      <c r="X79" s="749"/>
      <c r="Y79" s="749"/>
    </row>
    <row r="80" spans="1:25" ht="18" customHeight="1" x14ac:dyDescent="0.55000000000000004">
      <c r="A80" s="11"/>
      <c r="R80" s="751" t="s">
        <v>980</v>
      </c>
      <c r="S80" s="751"/>
      <c r="T80" s="751"/>
      <c r="U80" s="751"/>
      <c r="V80" s="751"/>
      <c r="W80" s="751"/>
      <c r="X80" s="751"/>
      <c r="Y80" s="751"/>
    </row>
    <row r="81" spans="1:22" ht="18" customHeight="1" x14ac:dyDescent="0.55000000000000004">
      <c r="A81" s="434"/>
      <c r="B81" s="434"/>
      <c r="C81" s="434"/>
      <c r="D81" s="434"/>
      <c r="E81" s="434"/>
      <c r="F81" s="434"/>
      <c r="G81" s="434"/>
      <c r="H81" s="434"/>
      <c r="I81" s="434"/>
      <c r="J81" s="434"/>
      <c r="K81" s="434"/>
      <c r="L81" s="434"/>
      <c r="M81" s="434"/>
      <c r="N81" s="434"/>
      <c r="O81" s="434"/>
      <c r="P81" s="434"/>
      <c r="Q81" s="434"/>
      <c r="R81" s="434"/>
      <c r="S81" s="11"/>
      <c r="T81" s="11"/>
      <c r="U81" s="11"/>
      <c r="V81" s="11"/>
    </row>
    <row r="82" spans="1:22" ht="18" customHeight="1" x14ac:dyDescent="0.55000000000000004">
      <c r="S82" s="11"/>
      <c r="T82" s="11"/>
      <c r="U82" s="11"/>
      <c r="V82" s="11"/>
    </row>
    <row r="83" spans="1:22" x14ac:dyDescent="0.55000000000000004">
      <c r="S83" s="11"/>
      <c r="T83" s="11"/>
      <c r="U83" s="11"/>
      <c r="V83" s="11"/>
    </row>
    <row r="86" spans="1:22" x14ac:dyDescent="0.55000000000000004">
      <c r="N86" s="427"/>
      <c r="O86" s="427"/>
      <c r="P86" s="427"/>
      <c r="Q86" s="427"/>
      <c r="R86" s="427"/>
      <c r="S86" s="11"/>
      <c r="T86" s="11"/>
      <c r="U86" s="11"/>
      <c r="V86" s="11"/>
    </row>
    <row r="87" spans="1:22" x14ac:dyDescent="0.55000000000000004">
      <c r="N87" s="427"/>
      <c r="O87" s="427"/>
      <c r="P87" s="427"/>
      <c r="Q87" s="427"/>
      <c r="R87" s="427"/>
      <c r="S87" s="427"/>
      <c r="T87" s="427"/>
      <c r="U87" s="427"/>
      <c r="V87" s="427"/>
    </row>
    <row r="95" spans="1:22" x14ac:dyDescent="0.55000000000000004">
      <c r="S95" s="11"/>
      <c r="T95" s="11"/>
      <c r="U95" s="11"/>
      <c r="V95" s="11"/>
    </row>
    <row r="96" spans="1:22" x14ac:dyDescent="0.55000000000000004">
      <c r="S96" s="11"/>
      <c r="T96" s="11"/>
      <c r="U96" s="11"/>
      <c r="V96" s="11"/>
    </row>
    <row r="97" spans="19:22" x14ac:dyDescent="0.55000000000000004">
      <c r="S97" s="11"/>
      <c r="T97" s="11"/>
      <c r="U97" s="11"/>
      <c r="V97" s="11"/>
    </row>
    <row r="98" spans="19:22" x14ac:dyDescent="0.55000000000000004">
      <c r="S98" s="11"/>
      <c r="T98" s="11"/>
      <c r="U98" s="11"/>
      <c r="V98" s="11"/>
    </row>
    <row r="99" spans="19:22" x14ac:dyDescent="0.55000000000000004">
      <c r="S99" s="11"/>
      <c r="T99" s="11"/>
      <c r="U99" s="11"/>
      <c r="V99" s="11"/>
    </row>
  </sheetData>
  <mergeCells count="267">
    <mergeCell ref="R69:Y71"/>
    <mergeCell ref="U52:U57"/>
    <mergeCell ref="V52:V57"/>
    <mergeCell ref="U58:U63"/>
    <mergeCell ref="V58:V63"/>
    <mergeCell ref="J56:J57"/>
    <mergeCell ref="J58:J59"/>
    <mergeCell ref="J60:J61"/>
    <mergeCell ref="J62:J63"/>
    <mergeCell ref="R65:Y68"/>
    <mergeCell ref="T52:T57"/>
    <mergeCell ref="S58:S60"/>
    <mergeCell ref="T58:T63"/>
    <mergeCell ref="W58:Y60"/>
    <mergeCell ref="W61:Y63"/>
    <mergeCell ref="J52:J53"/>
    <mergeCell ref="J54:J55"/>
    <mergeCell ref="O54:O55"/>
    <mergeCell ref="N56:N57"/>
    <mergeCell ref="O56:O57"/>
    <mergeCell ref="N58:N59"/>
    <mergeCell ref="O58:O59"/>
    <mergeCell ref="N60:N61"/>
    <mergeCell ref="O60:O61"/>
    <mergeCell ref="K61:M63"/>
    <mergeCell ref="S61:S63"/>
    <mergeCell ref="O62:O63"/>
    <mergeCell ref="P52:P54"/>
    <mergeCell ref="Q52:R54"/>
    <mergeCell ref="P55:P57"/>
    <mergeCell ref="Q55:R57"/>
    <mergeCell ref="P58:P60"/>
    <mergeCell ref="Q58:R60"/>
    <mergeCell ref="P61:P63"/>
    <mergeCell ref="Q61:R63"/>
    <mergeCell ref="S55:S57"/>
    <mergeCell ref="S49:S51"/>
    <mergeCell ref="V40:V45"/>
    <mergeCell ref="S40:S42"/>
    <mergeCell ref="S46:S48"/>
    <mergeCell ref="A58:A63"/>
    <mergeCell ref="C58:F59"/>
    <mergeCell ref="G58:I63"/>
    <mergeCell ref="K58:M60"/>
    <mergeCell ref="C62:F63"/>
    <mergeCell ref="N62:N63"/>
    <mergeCell ref="S52:S54"/>
    <mergeCell ref="B58:B63"/>
    <mergeCell ref="A52:A57"/>
    <mergeCell ref="C52:F53"/>
    <mergeCell ref="G52:I57"/>
    <mergeCell ref="K52:M54"/>
    <mergeCell ref="C56:F57"/>
    <mergeCell ref="N52:N53"/>
    <mergeCell ref="O52:O53"/>
    <mergeCell ref="N54:N55"/>
    <mergeCell ref="B52:B57"/>
    <mergeCell ref="C54:F55"/>
    <mergeCell ref="K55:M57"/>
    <mergeCell ref="C60:F61"/>
    <mergeCell ref="P46:P48"/>
    <mergeCell ref="Q46:R48"/>
    <mergeCell ref="P49:P51"/>
    <mergeCell ref="Q49:R51"/>
    <mergeCell ref="A46:A51"/>
    <mergeCell ref="C46:F47"/>
    <mergeCell ref="G46:I51"/>
    <mergeCell ref="K46:M48"/>
    <mergeCell ref="C50:F51"/>
    <mergeCell ref="N50:N51"/>
    <mergeCell ref="O50:O51"/>
    <mergeCell ref="C48:F49"/>
    <mergeCell ref="K49:M51"/>
    <mergeCell ref="B46:B51"/>
    <mergeCell ref="N46:N47"/>
    <mergeCell ref="O46:O47"/>
    <mergeCell ref="N48:N49"/>
    <mergeCell ref="O48:O49"/>
    <mergeCell ref="J46:J47"/>
    <mergeCell ref="J48:J49"/>
    <mergeCell ref="J50:J51"/>
    <mergeCell ref="U40:U45"/>
    <mergeCell ref="T40:T45"/>
    <mergeCell ref="T46:T51"/>
    <mergeCell ref="U46:U51"/>
    <mergeCell ref="V46:V51"/>
    <mergeCell ref="A34:A39"/>
    <mergeCell ref="C34:F35"/>
    <mergeCell ref="G34:I39"/>
    <mergeCell ref="K34:M36"/>
    <mergeCell ref="C38:F39"/>
    <mergeCell ref="N38:N39"/>
    <mergeCell ref="O38:O39"/>
    <mergeCell ref="T34:T39"/>
    <mergeCell ref="U34:U39"/>
    <mergeCell ref="A40:A45"/>
    <mergeCell ref="O42:O43"/>
    <mergeCell ref="N44:N45"/>
    <mergeCell ref="O44:O45"/>
    <mergeCell ref="B40:B45"/>
    <mergeCell ref="O40:O41"/>
    <mergeCell ref="C42:F43"/>
    <mergeCell ref="K43:M45"/>
    <mergeCell ref="S43:S45"/>
    <mergeCell ref="V34:V39"/>
    <mergeCell ref="C40:F41"/>
    <mergeCell ref="G40:I45"/>
    <mergeCell ref="K40:M42"/>
    <mergeCell ref="C44:F45"/>
    <mergeCell ref="N42:N43"/>
    <mergeCell ref="N40:N41"/>
    <mergeCell ref="S34:S36"/>
    <mergeCell ref="O34:O35"/>
    <mergeCell ref="N36:N37"/>
    <mergeCell ref="O36:O37"/>
    <mergeCell ref="N34:N35"/>
    <mergeCell ref="P40:P42"/>
    <mergeCell ref="Q40:R42"/>
    <mergeCell ref="P43:P45"/>
    <mergeCell ref="Q43:R45"/>
    <mergeCell ref="J34:J35"/>
    <mergeCell ref="J36:J37"/>
    <mergeCell ref="J38:J39"/>
    <mergeCell ref="J40:J41"/>
    <mergeCell ref="J42:J43"/>
    <mergeCell ref="J44:J45"/>
    <mergeCell ref="V16:V21"/>
    <mergeCell ref="A28:A33"/>
    <mergeCell ref="C28:F29"/>
    <mergeCell ref="G28:I33"/>
    <mergeCell ref="K28:M30"/>
    <mergeCell ref="C32:F33"/>
    <mergeCell ref="N28:N29"/>
    <mergeCell ref="O28:O29"/>
    <mergeCell ref="N30:N31"/>
    <mergeCell ref="B16:B21"/>
    <mergeCell ref="B22:B27"/>
    <mergeCell ref="N16:N17"/>
    <mergeCell ref="O16:O17"/>
    <mergeCell ref="N18:N19"/>
    <mergeCell ref="A16:A21"/>
    <mergeCell ref="S22:S24"/>
    <mergeCell ref="N20:N21"/>
    <mergeCell ref="O20:O21"/>
    <mergeCell ref="O22:O23"/>
    <mergeCell ref="O30:O31"/>
    <mergeCell ref="N32:N33"/>
    <mergeCell ref="T28:T33"/>
    <mergeCell ref="U28:U33"/>
    <mergeCell ref="V28:V33"/>
    <mergeCell ref="C30:F31"/>
    <mergeCell ref="K31:M33"/>
    <mergeCell ref="S31:S33"/>
    <mergeCell ref="V22:V27"/>
    <mergeCell ref="C24:F25"/>
    <mergeCell ref="K25:M27"/>
    <mergeCell ref="S25:S27"/>
    <mergeCell ref="N22:N23"/>
    <mergeCell ref="G22:I27"/>
    <mergeCell ref="K22:M24"/>
    <mergeCell ref="C26:F27"/>
    <mergeCell ref="N26:N27"/>
    <mergeCell ref="O26:O27"/>
    <mergeCell ref="N24:N25"/>
    <mergeCell ref="P22:P24"/>
    <mergeCell ref="Q22:R24"/>
    <mergeCell ref="P25:P27"/>
    <mergeCell ref="Q25:R27"/>
    <mergeCell ref="S28:S30"/>
    <mergeCell ref="J30:J31"/>
    <mergeCell ref="J32:J33"/>
    <mergeCell ref="K13:M15"/>
    <mergeCell ref="V13:V15"/>
    <mergeCell ref="P10:R12"/>
    <mergeCell ref="P13:R15"/>
    <mergeCell ref="T16:T21"/>
    <mergeCell ref="U16:U21"/>
    <mergeCell ref="O24:O25"/>
    <mergeCell ref="A76:O76"/>
    <mergeCell ref="C20:F21"/>
    <mergeCell ref="O18:O19"/>
    <mergeCell ref="C16:F17"/>
    <mergeCell ref="G16:I21"/>
    <mergeCell ref="O32:O33"/>
    <mergeCell ref="B28:B33"/>
    <mergeCell ref="K16:M18"/>
    <mergeCell ref="C18:F19"/>
    <mergeCell ref="K19:M21"/>
    <mergeCell ref="T22:T27"/>
    <mergeCell ref="U22:U27"/>
    <mergeCell ref="S16:S18"/>
    <mergeCell ref="C36:F37"/>
    <mergeCell ref="K37:M39"/>
    <mergeCell ref="S37:S39"/>
    <mergeCell ref="B34:B39"/>
    <mergeCell ref="P31:P33"/>
    <mergeCell ref="A22:A27"/>
    <mergeCell ref="C22:F23"/>
    <mergeCell ref="W1:Y1"/>
    <mergeCell ref="J2:U2"/>
    <mergeCell ref="N3:U3"/>
    <mergeCell ref="W3:W4"/>
    <mergeCell ref="X3:Y4"/>
    <mergeCell ref="A4:N5"/>
    <mergeCell ref="A7:N8"/>
    <mergeCell ref="A10:A15"/>
    <mergeCell ref="C10:F11"/>
    <mergeCell ref="G10:I15"/>
    <mergeCell ref="J10:J15"/>
    <mergeCell ref="K10:M12"/>
    <mergeCell ref="S10:S12"/>
    <mergeCell ref="X5:Y5"/>
    <mergeCell ref="C14:F15"/>
    <mergeCell ref="B10:B15"/>
    <mergeCell ref="N10:O11"/>
    <mergeCell ref="N12:O13"/>
    <mergeCell ref="N14:O15"/>
    <mergeCell ref="T10:V12"/>
    <mergeCell ref="C12:F13"/>
    <mergeCell ref="W2:Y2"/>
    <mergeCell ref="W52:Y54"/>
    <mergeCell ref="W55:Y57"/>
    <mergeCell ref="W10:Y12"/>
    <mergeCell ref="W13:Y15"/>
    <mergeCell ref="Q31:R33"/>
    <mergeCell ref="P34:P36"/>
    <mergeCell ref="Q34:R36"/>
    <mergeCell ref="P37:P39"/>
    <mergeCell ref="Q37:R39"/>
    <mergeCell ref="W25:Y27"/>
    <mergeCell ref="W28:Y30"/>
    <mergeCell ref="S19:S21"/>
    <mergeCell ref="S13:S15"/>
    <mergeCell ref="T13:T15"/>
    <mergeCell ref="U13:U15"/>
    <mergeCell ref="W46:Y48"/>
    <mergeCell ref="W49:Y51"/>
    <mergeCell ref="W16:Y18"/>
    <mergeCell ref="W19:Y21"/>
    <mergeCell ref="W22:Y24"/>
    <mergeCell ref="P16:P18"/>
    <mergeCell ref="Q16:R18"/>
    <mergeCell ref="P19:P21"/>
    <mergeCell ref="A74:P75"/>
    <mergeCell ref="R7:T7"/>
    <mergeCell ref="R72:Y73"/>
    <mergeCell ref="R74:Y75"/>
    <mergeCell ref="R76:Y77"/>
    <mergeCell ref="R78:Y79"/>
    <mergeCell ref="R80:Y80"/>
    <mergeCell ref="P7:Q7"/>
    <mergeCell ref="V7:Y7"/>
    <mergeCell ref="J16:J17"/>
    <mergeCell ref="J18:J19"/>
    <mergeCell ref="J20:J21"/>
    <mergeCell ref="J22:J23"/>
    <mergeCell ref="J24:J25"/>
    <mergeCell ref="J26:J27"/>
    <mergeCell ref="J28:J29"/>
    <mergeCell ref="Q19:R21"/>
    <mergeCell ref="W31:Y33"/>
    <mergeCell ref="W34:Y36"/>
    <mergeCell ref="W37:Y39"/>
    <mergeCell ref="W40:Y42"/>
    <mergeCell ref="W43:Y45"/>
    <mergeCell ref="P28:P30"/>
    <mergeCell ref="Q28:R30"/>
  </mergeCells>
  <phoneticPr fontId="7"/>
  <dataValidations disablePrompts="1" count="5">
    <dataValidation type="list" allowBlank="1" showInputMessage="1" showErrorMessage="1" sqref="N16:N17 N22:N23 N28:N29 N34:N35 N40:N41 N46:N47 N52:N53 N58:N59" xr:uid="{2CD5376E-3817-4EA7-9FB2-8A3B1761D2B9}">
      <formula1>"健康保険組合,協会けんぽ,建設国保,国民健康保険"</formula1>
    </dataValidation>
    <dataValidation type="list" allowBlank="1" showInputMessage="1" showErrorMessage="1" sqref="N18:N19 N24:N25 N30:N31 N36:N37 N42:N43 N48:N49 N54:N55 N60:N61" xr:uid="{7AE2E7D9-2EB4-4594-A4C6-92F5A438687C}">
      <formula1>"厚生年金,国民年金"</formula1>
    </dataValidation>
    <dataValidation type="list" allowBlank="1" showInputMessage="1" showErrorMessage="1" sqref="N20:N21 N26:N27 N32:N33 N38:N39 N44:N45 N50:N51 N56:N57 N62:N63" xr:uid="{00C362AA-5FDC-462C-8F87-48867EA47B85}">
      <formula1>"雇用保険,日雇保険,適用除外"</formula1>
    </dataValidation>
    <dataValidation type="list" allowBlank="1" showInputMessage="1" showErrorMessage="1" sqref="B16:B63" xr:uid="{624ECEA1-CBD9-4F8F-A890-3B7804F75564}">
      <formula1>"事業主,一人親方,労働者１,労働者２"</formula1>
    </dataValidation>
    <dataValidation type="list" allowBlank="1" showInputMessage="1" showErrorMessage="1" sqref="J16 J18 J20 J22 J28 J34 J40 J46 J52 J58 J24 J30 J36 J42 J48 J54 J60 J26 J32 J38 J44 J50 J56 J62" xr:uid="{449F3468-03BE-479E-BA02-F9D771F2E865}">
      <formula1>"現場代理人,職長,安全衛生責任者,車両運転者,作業主任者,女性作業員,18歳未満の作業員,外国人技能実習生,外国人建設就労者"</formula1>
    </dataValidation>
  </dataValidations>
  <printOptions horizontalCentered="1" verticalCentered="1"/>
  <pageMargins left="0.19685039370078741" right="0.19685039370078741" top="0.19685039370078741" bottom="0.19685039370078741" header="0.19685039370078741" footer="0.19685039370078741"/>
  <pageSetup paperSize="8" scale="83"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140" r:id="rId4" name="Check Box 20">
              <controlPr defaultSize="0" autoFill="0" autoLine="0" autoPict="0">
                <anchor moveWithCells="1">
                  <from>
                    <xdr:col>18</xdr:col>
                    <xdr:colOff>31750</xdr:colOff>
                    <xdr:row>15</xdr:row>
                    <xdr:rowOff>95250</xdr:rowOff>
                  </from>
                  <to>
                    <xdr:col>18</xdr:col>
                    <xdr:colOff>488950</xdr:colOff>
                    <xdr:row>17</xdr:row>
                    <xdr:rowOff>76200</xdr:rowOff>
                  </to>
                </anchor>
              </controlPr>
            </control>
          </mc:Choice>
        </mc:AlternateContent>
        <mc:AlternateContent xmlns:mc="http://schemas.openxmlformats.org/markup-compatibility/2006">
          <mc:Choice Requires="x14">
            <control shapeId="5142" r:id="rId5" name="Check Box 22">
              <controlPr defaultSize="0" autoFill="0" autoLine="0" autoPict="0">
                <anchor moveWithCells="1">
                  <from>
                    <xdr:col>18</xdr:col>
                    <xdr:colOff>450850</xdr:colOff>
                    <xdr:row>15</xdr:row>
                    <xdr:rowOff>88900</xdr:rowOff>
                  </from>
                  <to>
                    <xdr:col>18</xdr:col>
                    <xdr:colOff>850900</xdr:colOff>
                    <xdr:row>17</xdr:row>
                    <xdr:rowOff>88900</xdr:rowOff>
                  </to>
                </anchor>
              </controlPr>
            </control>
          </mc:Choice>
        </mc:AlternateContent>
        <mc:AlternateContent xmlns:mc="http://schemas.openxmlformats.org/markup-compatibility/2006">
          <mc:Choice Requires="x14">
            <control shapeId="5144" r:id="rId6" name="Check Box 24">
              <controlPr defaultSize="0" autoFill="0" autoLine="0" autoPict="0">
                <anchor moveWithCells="1">
                  <from>
                    <xdr:col>18</xdr:col>
                    <xdr:colOff>31750</xdr:colOff>
                    <xdr:row>18</xdr:row>
                    <xdr:rowOff>95250</xdr:rowOff>
                  </from>
                  <to>
                    <xdr:col>18</xdr:col>
                    <xdr:colOff>488950</xdr:colOff>
                    <xdr:row>20</xdr:row>
                    <xdr:rowOff>76200</xdr:rowOff>
                  </to>
                </anchor>
              </controlPr>
            </control>
          </mc:Choice>
        </mc:AlternateContent>
        <mc:AlternateContent xmlns:mc="http://schemas.openxmlformats.org/markup-compatibility/2006">
          <mc:Choice Requires="x14">
            <control shapeId="5145" r:id="rId7" name="Check Box 25">
              <controlPr defaultSize="0" autoFill="0" autoLine="0" autoPict="0">
                <anchor moveWithCells="1">
                  <from>
                    <xdr:col>18</xdr:col>
                    <xdr:colOff>450850</xdr:colOff>
                    <xdr:row>18</xdr:row>
                    <xdr:rowOff>88900</xdr:rowOff>
                  </from>
                  <to>
                    <xdr:col>18</xdr:col>
                    <xdr:colOff>850900</xdr:colOff>
                    <xdr:row>20</xdr:row>
                    <xdr:rowOff>88900</xdr:rowOff>
                  </to>
                </anchor>
              </controlPr>
            </control>
          </mc:Choice>
        </mc:AlternateContent>
        <mc:AlternateContent xmlns:mc="http://schemas.openxmlformats.org/markup-compatibility/2006">
          <mc:Choice Requires="x14">
            <control shapeId="5146" r:id="rId8" name="Check Box 26">
              <controlPr defaultSize="0" autoFill="0" autoLine="0" autoPict="0">
                <anchor moveWithCells="1">
                  <from>
                    <xdr:col>18</xdr:col>
                    <xdr:colOff>31750</xdr:colOff>
                    <xdr:row>21</xdr:row>
                    <xdr:rowOff>95250</xdr:rowOff>
                  </from>
                  <to>
                    <xdr:col>18</xdr:col>
                    <xdr:colOff>488950</xdr:colOff>
                    <xdr:row>23</xdr:row>
                    <xdr:rowOff>76200</xdr:rowOff>
                  </to>
                </anchor>
              </controlPr>
            </control>
          </mc:Choice>
        </mc:AlternateContent>
        <mc:AlternateContent xmlns:mc="http://schemas.openxmlformats.org/markup-compatibility/2006">
          <mc:Choice Requires="x14">
            <control shapeId="5147" r:id="rId9" name="Check Box 27">
              <controlPr defaultSize="0" autoFill="0" autoLine="0" autoPict="0">
                <anchor moveWithCells="1">
                  <from>
                    <xdr:col>18</xdr:col>
                    <xdr:colOff>450850</xdr:colOff>
                    <xdr:row>21</xdr:row>
                    <xdr:rowOff>88900</xdr:rowOff>
                  </from>
                  <to>
                    <xdr:col>18</xdr:col>
                    <xdr:colOff>850900</xdr:colOff>
                    <xdr:row>23</xdr:row>
                    <xdr:rowOff>88900</xdr:rowOff>
                  </to>
                </anchor>
              </controlPr>
            </control>
          </mc:Choice>
        </mc:AlternateContent>
        <mc:AlternateContent xmlns:mc="http://schemas.openxmlformats.org/markup-compatibility/2006">
          <mc:Choice Requires="x14">
            <control shapeId="5148" r:id="rId10" name="Check Box 28">
              <controlPr defaultSize="0" autoFill="0" autoLine="0" autoPict="0">
                <anchor moveWithCells="1">
                  <from>
                    <xdr:col>18</xdr:col>
                    <xdr:colOff>31750</xdr:colOff>
                    <xdr:row>24</xdr:row>
                    <xdr:rowOff>95250</xdr:rowOff>
                  </from>
                  <to>
                    <xdr:col>18</xdr:col>
                    <xdr:colOff>488950</xdr:colOff>
                    <xdr:row>26</xdr:row>
                    <xdr:rowOff>76200</xdr:rowOff>
                  </to>
                </anchor>
              </controlPr>
            </control>
          </mc:Choice>
        </mc:AlternateContent>
        <mc:AlternateContent xmlns:mc="http://schemas.openxmlformats.org/markup-compatibility/2006">
          <mc:Choice Requires="x14">
            <control shapeId="5149" r:id="rId11" name="Check Box 29">
              <controlPr defaultSize="0" autoFill="0" autoLine="0" autoPict="0">
                <anchor moveWithCells="1">
                  <from>
                    <xdr:col>18</xdr:col>
                    <xdr:colOff>450850</xdr:colOff>
                    <xdr:row>24</xdr:row>
                    <xdr:rowOff>88900</xdr:rowOff>
                  </from>
                  <to>
                    <xdr:col>18</xdr:col>
                    <xdr:colOff>850900</xdr:colOff>
                    <xdr:row>26</xdr:row>
                    <xdr:rowOff>88900</xdr:rowOff>
                  </to>
                </anchor>
              </controlPr>
            </control>
          </mc:Choice>
        </mc:AlternateContent>
        <mc:AlternateContent xmlns:mc="http://schemas.openxmlformats.org/markup-compatibility/2006">
          <mc:Choice Requires="x14">
            <control shapeId="5150" r:id="rId12" name="Check Box 30">
              <controlPr defaultSize="0" autoFill="0" autoLine="0" autoPict="0">
                <anchor moveWithCells="1">
                  <from>
                    <xdr:col>18</xdr:col>
                    <xdr:colOff>31750</xdr:colOff>
                    <xdr:row>27</xdr:row>
                    <xdr:rowOff>95250</xdr:rowOff>
                  </from>
                  <to>
                    <xdr:col>18</xdr:col>
                    <xdr:colOff>488950</xdr:colOff>
                    <xdr:row>29</xdr:row>
                    <xdr:rowOff>76200</xdr:rowOff>
                  </to>
                </anchor>
              </controlPr>
            </control>
          </mc:Choice>
        </mc:AlternateContent>
        <mc:AlternateContent xmlns:mc="http://schemas.openxmlformats.org/markup-compatibility/2006">
          <mc:Choice Requires="x14">
            <control shapeId="5151" r:id="rId13" name="Check Box 31">
              <controlPr defaultSize="0" autoFill="0" autoLine="0" autoPict="0">
                <anchor moveWithCells="1">
                  <from>
                    <xdr:col>18</xdr:col>
                    <xdr:colOff>450850</xdr:colOff>
                    <xdr:row>27</xdr:row>
                    <xdr:rowOff>88900</xdr:rowOff>
                  </from>
                  <to>
                    <xdr:col>18</xdr:col>
                    <xdr:colOff>850900</xdr:colOff>
                    <xdr:row>29</xdr:row>
                    <xdr:rowOff>88900</xdr:rowOff>
                  </to>
                </anchor>
              </controlPr>
            </control>
          </mc:Choice>
        </mc:AlternateContent>
        <mc:AlternateContent xmlns:mc="http://schemas.openxmlformats.org/markup-compatibility/2006">
          <mc:Choice Requires="x14">
            <control shapeId="5152" r:id="rId14" name="Check Box 32">
              <controlPr defaultSize="0" autoFill="0" autoLine="0" autoPict="0">
                <anchor moveWithCells="1">
                  <from>
                    <xdr:col>18</xdr:col>
                    <xdr:colOff>31750</xdr:colOff>
                    <xdr:row>30</xdr:row>
                    <xdr:rowOff>95250</xdr:rowOff>
                  </from>
                  <to>
                    <xdr:col>18</xdr:col>
                    <xdr:colOff>488950</xdr:colOff>
                    <xdr:row>32</xdr:row>
                    <xdr:rowOff>76200</xdr:rowOff>
                  </to>
                </anchor>
              </controlPr>
            </control>
          </mc:Choice>
        </mc:AlternateContent>
        <mc:AlternateContent xmlns:mc="http://schemas.openxmlformats.org/markup-compatibility/2006">
          <mc:Choice Requires="x14">
            <control shapeId="5153" r:id="rId15" name="Check Box 33">
              <controlPr defaultSize="0" autoFill="0" autoLine="0" autoPict="0">
                <anchor moveWithCells="1">
                  <from>
                    <xdr:col>18</xdr:col>
                    <xdr:colOff>450850</xdr:colOff>
                    <xdr:row>30</xdr:row>
                    <xdr:rowOff>88900</xdr:rowOff>
                  </from>
                  <to>
                    <xdr:col>18</xdr:col>
                    <xdr:colOff>850900</xdr:colOff>
                    <xdr:row>32</xdr:row>
                    <xdr:rowOff>88900</xdr:rowOff>
                  </to>
                </anchor>
              </controlPr>
            </control>
          </mc:Choice>
        </mc:AlternateContent>
        <mc:AlternateContent xmlns:mc="http://schemas.openxmlformats.org/markup-compatibility/2006">
          <mc:Choice Requires="x14">
            <control shapeId="5154" r:id="rId16" name="Check Box 34">
              <controlPr defaultSize="0" autoFill="0" autoLine="0" autoPict="0">
                <anchor moveWithCells="1">
                  <from>
                    <xdr:col>18</xdr:col>
                    <xdr:colOff>31750</xdr:colOff>
                    <xdr:row>33</xdr:row>
                    <xdr:rowOff>95250</xdr:rowOff>
                  </from>
                  <to>
                    <xdr:col>18</xdr:col>
                    <xdr:colOff>488950</xdr:colOff>
                    <xdr:row>35</xdr:row>
                    <xdr:rowOff>76200</xdr:rowOff>
                  </to>
                </anchor>
              </controlPr>
            </control>
          </mc:Choice>
        </mc:AlternateContent>
        <mc:AlternateContent xmlns:mc="http://schemas.openxmlformats.org/markup-compatibility/2006">
          <mc:Choice Requires="x14">
            <control shapeId="5155" r:id="rId17" name="Check Box 35">
              <controlPr defaultSize="0" autoFill="0" autoLine="0" autoPict="0">
                <anchor moveWithCells="1">
                  <from>
                    <xdr:col>18</xdr:col>
                    <xdr:colOff>450850</xdr:colOff>
                    <xdr:row>33</xdr:row>
                    <xdr:rowOff>88900</xdr:rowOff>
                  </from>
                  <to>
                    <xdr:col>18</xdr:col>
                    <xdr:colOff>850900</xdr:colOff>
                    <xdr:row>35</xdr:row>
                    <xdr:rowOff>88900</xdr:rowOff>
                  </to>
                </anchor>
              </controlPr>
            </control>
          </mc:Choice>
        </mc:AlternateContent>
        <mc:AlternateContent xmlns:mc="http://schemas.openxmlformats.org/markup-compatibility/2006">
          <mc:Choice Requires="x14">
            <control shapeId="5156" r:id="rId18" name="Check Box 36">
              <controlPr defaultSize="0" autoFill="0" autoLine="0" autoPict="0">
                <anchor moveWithCells="1">
                  <from>
                    <xdr:col>18</xdr:col>
                    <xdr:colOff>31750</xdr:colOff>
                    <xdr:row>36</xdr:row>
                    <xdr:rowOff>95250</xdr:rowOff>
                  </from>
                  <to>
                    <xdr:col>18</xdr:col>
                    <xdr:colOff>488950</xdr:colOff>
                    <xdr:row>38</xdr:row>
                    <xdr:rowOff>76200</xdr:rowOff>
                  </to>
                </anchor>
              </controlPr>
            </control>
          </mc:Choice>
        </mc:AlternateContent>
        <mc:AlternateContent xmlns:mc="http://schemas.openxmlformats.org/markup-compatibility/2006">
          <mc:Choice Requires="x14">
            <control shapeId="5157" r:id="rId19" name="Check Box 37">
              <controlPr defaultSize="0" autoFill="0" autoLine="0" autoPict="0">
                <anchor moveWithCells="1">
                  <from>
                    <xdr:col>18</xdr:col>
                    <xdr:colOff>450850</xdr:colOff>
                    <xdr:row>36</xdr:row>
                    <xdr:rowOff>88900</xdr:rowOff>
                  </from>
                  <to>
                    <xdr:col>18</xdr:col>
                    <xdr:colOff>850900</xdr:colOff>
                    <xdr:row>38</xdr:row>
                    <xdr:rowOff>88900</xdr:rowOff>
                  </to>
                </anchor>
              </controlPr>
            </control>
          </mc:Choice>
        </mc:AlternateContent>
        <mc:AlternateContent xmlns:mc="http://schemas.openxmlformats.org/markup-compatibility/2006">
          <mc:Choice Requires="x14">
            <control shapeId="5158" r:id="rId20" name="Check Box 38">
              <controlPr defaultSize="0" autoFill="0" autoLine="0" autoPict="0">
                <anchor moveWithCells="1">
                  <from>
                    <xdr:col>18</xdr:col>
                    <xdr:colOff>31750</xdr:colOff>
                    <xdr:row>39</xdr:row>
                    <xdr:rowOff>95250</xdr:rowOff>
                  </from>
                  <to>
                    <xdr:col>18</xdr:col>
                    <xdr:colOff>488950</xdr:colOff>
                    <xdr:row>41</xdr:row>
                    <xdr:rowOff>76200</xdr:rowOff>
                  </to>
                </anchor>
              </controlPr>
            </control>
          </mc:Choice>
        </mc:AlternateContent>
        <mc:AlternateContent xmlns:mc="http://schemas.openxmlformats.org/markup-compatibility/2006">
          <mc:Choice Requires="x14">
            <control shapeId="5159" r:id="rId21" name="Check Box 39">
              <controlPr defaultSize="0" autoFill="0" autoLine="0" autoPict="0">
                <anchor moveWithCells="1">
                  <from>
                    <xdr:col>18</xdr:col>
                    <xdr:colOff>450850</xdr:colOff>
                    <xdr:row>39</xdr:row>
                    <xdr:rowOff>88900</xdr:rowOff>
                  </from>
                  <to>
                    <xdr:col>18</xdr:col>
                    <xdr:colOff>850900</xdr:colOff>
                    <xdr:row>41</xdr:row>
                    <xdr:rowOff>88900</xdr:rowOff>
                  </to>
                </anchor>
              </controlPr>
            </control>
          </mc:Choice>
        </mc:AlternateContent>
        <mc:AlternateContent xmlns:mc="http://schemas.openxmlformats.org/markup-compatibility/2006">
          <mc:Choice Requires="x14">
            <control shapeId="5160" r:id="rId22" name="Check Box 40">
              <controlPr defaultSize="0" autoFill="0" autoLine="0" autoPict="0">
                <anchor moveWithCells="1">
                  <from>
                    <xdr:col>18</xdr:col>
                    <xdr:colOff>31750</xdr:colOff>
                    <xdr:row>42</xdr:row>
                    <xdr:rowOff>95250</xdr:rowOff>
                  </from>
                  <to>
                    <xdr:col>18</xdr:col>
                    <xdr:colOff>488950</xdr:colOff>
                    <xdr:row>44</xdr:row>
                    <xdr:rowOff>76200</xdr:rowOff>
                  </to>
                </anchor>
              </controlPr>
            </control>
          </mc:Choice>
        </mc:AlternateContent>
        <mc:AlternateContent xmlns:mc="http://schemas.openxmlformats.org/markup-compatibility/2006">
          <mc:Choice Requires="x14">
            <control shapeId="5161" r:id="rId23" name="Check Box 41">
              <controlPr defaultSize="0" autoFill="0" autoLine="0" autoPict="0">
                <anchor moveWithCells="1">
                  <from>
                    <xdr:col>18</xdr:col>
                    <xdr:colOff>450850</xdr:colOff>
                    <xdr:row>42</xdr:row>
                    <xdr:rowOff>88900</xdr:rowOff>
                  </from>
                  <to>
                    <xdr:col>18</xdr:col>
                    <xdr:colOff>850900</xdr:colOff>
                    <xdr:row>44</xdr:row>
                    <xdr:rowOff>88900</xdr:rowOff>
                  </to>
                </anchor>
              </controlPr>
            </control>
          </mc:Choice>
        </mc:AlternateContent>
        <mc:AlternateContent xmlns:mc="http://schemas.openxmlformats.org/markup-compatibility/2006">
          <mc:Choice Requires="x14">
            <control shapeId="5162" r:id="rId24" name="Check Box 42">
              <controlPr defaultSize="0" autoFill="0" autoLine="0" autoPict="0">
                <anchor moveWithCells="1">
                  <from>
                    <xdr:col>18</xdr:col>
                    <xdr:colOff>31750</xdr:colOff>
                    <xdr:row>45</xdr:row>
                    <xdr:rowOff>95250</xdr:rowOff>
                  </from>
                  <to>
                    <xdr:col>18</xdr:col>
                    <xdr:colOff>488950</xdr:colOff>
                    <xdr:row>47</xdr:row>
                    <xdr:rowOff>76200</xdr:rowOff>
                  </to>
                </anchor>
              </controlPr>
            </control>
          </mc:Choice>
        </mc:AlternateContent>
        <mc:AlternateContent xmlns:mc="http://schemas.openxmlformats.org/markup-compatibility/2006">
          <mc:Choice Requires="x14">
            <control shapeId="5163" r:id="rId25" name="Check Box 43">
              <controlPr defaultSize="0" autoFill="0" autoLine="0" autoPict="0">
                <anchor moveWithCells="1">
                  <from>
                    <xdr:col>18</xdr:col>
                    <xdr:colOff>450850</xdr:colOff>
                    <xdr:row>45</xdr:row>
                    <xdr:rowOff>88900</xdr:rowOff>
                  </from>
                  <to>
                    <xdr:col>18</xdr:col>
                    <xdr:colOff>850900</xdr:colOff>
                    <xdr:row>47</xdr:row>
                    <xdr:rowOff>88900</xdr:rowOff>
                  </to>
                </anchor>
              </controlPr>
            </control>
          </mc:Choice>
        </mc:AlternateContent>
        <mc:AlternateContent xmlns:mc="http://schemas.openxmlformats.org/markup-compatibility/2006">
          <mc:Choice Requires="x14">
            <control shapeId="5164" r:id="rId26" name="Check Box 44">
              <controlPr defaultSize="0" autoFill="0" autoLine="0" autoPict="0">
                <anchor moveWithCells="1">
                  <from>
                    <xdr:col>18</xdr:col>
                    <xdr:colOff>31750</xdr:colOff>
                    <xdr:row>48</xdr:row>
                    <xdr:rowOff>95250</xdr:rowOff>
                  </from>
                  <to>
                    <xdr:col>18</xdr:col>
                    <xdr:colOff>488950</xdr:colOff>
                    <xdr:row>50</xdr:row>
                    <xdr:rowOff>76200</xdr:rowOff>
                  </to>
                </anchor>
              </controlPr>
            </control>
          </mc:Choice>
        </mc:AlternateContent>
        <mc:AlternateContent xmlns:mc="http://schemas.openxmlformats.org/markup-compatibility/2006">
          <mc:Choice Requires="x14">
            <control shapeId="5165" r:id="rId27" name="Check Box 45">
              <controlPr defaultSize="0" autoFill="0" autoLine="0" autoPict="0">
                <anchor moveWithCells="1">
                  <from>
                    <xdr:col>18</xdr:col>
                    <xdr:colOff>450850</xdr:colOff>
                    <xdr:row>48</xdr:row>
                    <xdr:rowOff>88900</xdr:rowOff>
                  </from>
                  <to>
                    <xdr:col>18</xdr:col>
                    <xdr:colOff>850900</xdr:colOff>
                    <xdr:row>50</xdr:row>
                    <xdr:rowOff>88900</xdr:rowOff>
                  </to>
                </anchor>
              </controlPr>
            </control>
          </mc:Choice>
        </mc:AlternateContent>
        <mc:AlternateContent xmlns:mc="http://schemas.openxmlformats.org/markup-compatibility/2006">
          <mc:Choice Requires="x14">
            <control shapeId="5166" r:id="rId28" name="Check Box 46">
              <controlPr defaultSize="0" autoFill="0" autoLine="0" autoPict="0">
                <anchor moveWithCells="1">
                  <from>
                    <xdr:col>18</xdr:col>
                    <xdr:colOff>31750</xdr:colOff>
                    <xdr:row>51</xdr:row>
                    <xdr:rowOff>95250</xdr:rowOff>
                  </from>
                  <to>
                    <xdr:col>18</xdr:col>
                    <xdr:colOff>488950</xdr:colOff>
                    <xdr:row>53</xdr:row>
                    <xdr:rowOff>76200</xdr:rowOff>
                  </to>
                </anchor>
              </controlPr>
            </control>
          </mc:Choice>
        </mc:AlternateContent>
        <mc:AlternateContent xmlns:mc="http://schemas.openxmlformats.org/markup-compatibility/2006">
          <mc:Choice Requires="x14">
            <control shapeId="5167" r:id="rId29" name="Check Box 47">
              <controlPr defaultSize="0" autoFill="0" autoLine="0" autoPict="0">
                <anchor moveWithCells="1">
                  <from>
                    <xdr:col>18</xdr:col>
                    <xdr:colOff>450850</xdr:colOff>
                    <xdr:row>51</xdr:row>
                    <xdr:rowOff>88900</xdr:rowOff>
                  </from>
                  <to>
                    <xdr:col>18</xdr:col>
                    <xdr:colOff>850900</xdr:colOff>
                    <xdr:row>53</xdr:row>
                    <xdr:rowOff>88900</xdr:rowOff>
                  </to>
                </anchor>
              </controlPr>
            </control>
          </mc:Choice>
        </mc:AlternateContent>
        <mc:AlternateContent xmlns:mc="http://schemas.openxmlformats.org/markup-compatibility/2006">
          <mc:Choice Requires="x14">
            <control shapeId="5168" r:id="rId30" name="Check Box 48">
              <controlPr defaultSize="0" autoFill="0" autoLine="0" autoPict="0">
                <anchor moveWithCells="1">
                  <from>
                    <xdr:col>18</xdr:col>
                    <xdr:colOff>31750</xdr:colOff>
                    <xdr:row>54</xdr:row>
                    <xdr:rowOff>95250</xdr:rowOff>
                  </from>
                  <to>
                    <xdr:col>18</xdr:col>
                    <xdr:colOff>488950</xdr:colOff>
                    <xdr:row>56</xdr:row>
                    <xdr:rowOff>76200</xdr:rowOff>
                  </to>
                </anchor>
              </controlPr>
            </control>
          </mc:Choice>
        </mc:AlternateContent>
        <mc:AlternateContent xmlns:mc="http://schemas.openxmlformats.org/markup-compatibility/2006">
          <mc:Choice Requires="x14">
            <control shapeId="5169" r:id="rId31" name="Check Box 49">
              <controlPr defaultSize="0" autoFill="0" autoLine="0" autoPict="0">
                <anchor moveWithCells="1">
                  <from>
                    <xdr:col>18</xdr:col>
                    <xdr:colOff>450850</xdr:colOff>
                    <xdr:row>54</xdr:row>
                    <xdr:rowOff>88900</xdr:rowOff>
                  </from>
                  <to>
                    <xdr:col>18</xdr:col>
                    <xdr:colOff>850900</xdr:colOff>
                    <xdr:row>56</xdr:row>
                    <xdr:rowOff>88900</xdr:rowOff>
                  </to>
                </anchor>
              </controlPr>
            </control>
          </mc:Choice>
        </mc:AlternateContent>
        <mc:AlternateContent xmlns:mc="http://schemas.openxmlformats.org/markup-compatibility/2006">
          <mc:Choice Requires="x14">
            <control shapeId="5170" r:id="rId32" name="Check Box 50">
              <controlPr defaultSize="0" autoFill="0" autoLine="0" autoPict="0">
                <anchor moveWithCells="1">
                  <from>
                    <xdr:col>18</xdr:col>
                    <xdr:colOff>31750</xdr:colOff>
                    <xdr:row>57</xdr:row>
                    <xdr:rowOff>95250</xdr:rowOff>
                  </from>
                  <to>
                    <xdr:col>18</xdr:col>
                    <xdr:colOff>488950</xdr:colOff>
                    <xdr:row>59</xdr:row>
                    <xdr:rowOff>76200</xdr:rowOff>
                  </to>
                </anchor>
              </controlPr>
            </control>
          </mc:Choice>
        </mc:AlternateContent>
        <mc:AlternateContent xmlns:mc="http://schemas.openxmlformats.org/markup-compatibility/2006">
          <mc:Choice Requires="x14">
            <control shapeId="5171" r:id="rId33" name="Check Box 51">
              <controlPr defaultSize="0" autoFill="0" autoLine="0" autoPict="0">
                <anchor moveWithCells="1">
                  <from>
                    <xdr:col>18</xdr:col>
                    <xdr:colOff>450850</xdr:colOff>
                    <xdr:row>57</xdr:row>
                    <xdr:rowOff>88900</xdr:rowOff>
                  </from>
                  <to>
                    <xdr:col>18</xdr:col>
                    <xdr:colOff>850900</xdr:colOff>
                    <xdr:row>59</xdr:row>
                    <xdr:rowOff>88900</xdr:rowOff>
                  </to>
                </anchor>
              </controlPr>
            </control>
          </mc:Choice>
        </mc:AlternateContent>
        <mc:AlternateContent xmlns:mc="http://schemas.openxmlformats.org/markup-compatibility/2006">
          <mc:Choice Requires="x14">
            <control shapeId="5172" r:id="rId34" name="Check Box 52">
              <controlPr defaultSize="0" autoFill="0" autoLine="0" autoPict="0">
                <anchor moveWithCells="1">
                  <from>
                    <xdr:col>18</xdr:col>
                    <xdr:colOff>31750</xdr:colOff>
                    <xdr:row>60</xdr:row>
                    <xdr:rowOff>95250</xdr:rowOff>
                  </from>
                  <to>
                    <xdr:col>18</xdr:col>
                    <xdr:colOff>488950</xdr:colOff>
                    <xdr:row>62</xdr:row>
                    <xdr:rowOff>76200</xdr:rowOff>
                  </to>
                </anchor>
              </controlPr>
            </control>
          </mc:Choice>
        </mc:AlternateContent>
        <mc:AlternateContent xmlns:mc="http://schemas.openxmlformats.org/markup-compatibility/2006">
          <mc:Choice Requires="x14">
            <control shapeId="5173" r:id="rId35" name="Check Box 53">
              <controlPr defaultSize="0" autoFill="0" autoLine="0" autoPict="0">
                <anchor moveWithCells="1">
                  <from>
                    <xdr:col>18</xdr:col>
                    <xdr:colOff>450850</xdr:colOff>
                    <xdr:row>60</xdr:row>
                    <xdr:rowOff>88900</xdr:rowOff>
                  </from>
                  <to>
                    <xdr:col>18</xdr:col>
                    <xdr:colOff>850900</xdr:colOff>
                    <xdr:row>62</xdr:row>
                    <xdr:rowOff>88900</xdr:rowOff>
                  </to>
                </anchor>
              </controlPr>
            </control>
          </mc:Choice>
        </mc:AlternateContent>
        <mc:AlternateContent xmlns:mc="http://schemas.openxmlformats.org/markup-compatibility/2006">
          <mc:Choice Requires="x14">
            <control shapeId="5174" r:id="rId36" name="Check Box 54">
              <controlPr defaultSize="0" autoFill="0" autoLine="0" autoPict="0">
                <anchor moveWithCells="1">
                  <from>
                    <xdr:col>15</xdr:col>
                    <xdr:colOff>57150</xdr:colOff>
                    <xdr:row>15</xdr:row>
                    <xdr:rowOff>107950</xdr:rowOff>
                  </from>
                  <to>
                    <xdr:col>15</xdr:col>
                    <xdr:colOff>603250</xdr:colOff>
                    <xdr:row>17</xdr:row>
                    <xdr:rowOff>69850</xdr:rowOff>
                  </to>
                </anchor>
              </controlPr>
            </control>
          </mc:Choice>
        </mc:AlternateContent>
        <mc:AlternateContent xmlns:mc="http://schemas.openxmlformats.org/markup-compatibility/2006">
          <mc:Choice Requires="x14">
            <control shapeId="5175" r:id="rId37" name="Check Box 55">
              <controlPr defaultSize="0" autoFill="0" autoLine="0" autoPict="0">
                <anchor moveWithCells="1">
                  <from>
                    <xdr:col>15</xdr:col>
                    <xdr:colOff>57150</xdr:colOff>
                    <xdr:row>18</xdr:row>
                    <xdr:rowOff>69850</xdr:rowOff>
                  </from>
                  <to>
                    <xdr:col>16</xdr:col>
                    <xdr:colOff>69850</xdr:colOff>
                    <xdr:row>20</xdr:row>
                    <xdr:rowOff>38100</xdr:rowOff>
                  </to>
                </anchor>
              </controlPr>
            </control>
          </mc:Choice>
        </mc:AlternateContent>
        <mc:AlternateContent xmlns:mc="http://schemas.openxmlformats.org/markup-compatibility/2006">
          <mc:Choice Requires="x14">
            <control shapeId="5176" r:id="rId38" name="Check Box 56">
              <controlPr defaultSize="0" autoFill="0" autoLine="0" autoPict="0">
                <anchor moveWithCells="1">
                  <from>
                    <xdr:col>15</xdr:col>
                    <xdr:colOff>57150</xdr:colOff>
                    <xdr:row>21</xdr:row>
                    <xdr:rowOff>107950</xdr:rowOff>
                  </from>
                  <to>
                    <xdr:col>15</xdr:col>
                    <xdr:colOff>603250</xdr:colOff>
                    <xdr:row>23</xdr:row>
                    <xdr:rowOff>69850</xdr:rowOff>
                  </to>
                </anchor>
              </controlPr>
            </control>
          </mc:Choice>
        </mc:AlternateContent>
        <mc:AlternateContent xmlns:mc="http://schemas.openxmlformats.org/markup-compatibility/2006">
          <mc:Choice Requires="x14">
            <control shapeId="5177" r:id="rId39" name="Check Box 57">
              <controlPr defaultSize="0" autoFill="0" autoLine="0" autoPict="0">
                <anchor moveWithCells="1">
                  <from>
                    <xdr:col>15</xdr:col>
                    <xdr:colOff>57150</xdr:colOff>
                    <xdr:row>24</xdr:row>
                    <xdr:rowOff>69850</xdr:rowOff>
                  </from>
                  <to>
                    <xdr:col>16</xdr:col>
                    <xdr:colOff>69850</xdr:colOff>
                    <xdr:row>26</xdr:row>
                    <xdr:rowOff>38100</xdr:rowOff>
                  </to>
                </anchor>
              </controlPr>
            </control>
          </mc:Choice>
        </mc:AlternateContent>
        <mc:AlternateContent xmlns:mc="http://schemas.openxmlformats.org/markup-compatibility/2006">
          <mc:Choice Requires="x14">
            <control shapeId="5178" r:id="rId40" name="Check Box 58">
              <controlPr defaultSize="0" autoFill="0" autoLine="0" autoPict="0">
                <anchor moveWithCells="1">
                  <from>
                    <xdr:col>15</xdr:col>
                    <xdr:colOff>57150</xdr:colOff>
                    <xdr:row>27</xdr:row>
                    <xdr:rowOff>107950</xdr:rowOff>
                  </from>
                  <to>
                    <xdr:col>15</xdr:col>
                    <xdr:colOff>603250</xdr:colOff>
                    <xdr:row>29</xdr:row>
                    <xdr:rowOff>69850</xdr:rowOff>
                  </to>
                </anchor>
              </controlPr>
            </control>
          </mc:Choice>
        </mc:AlternateContent>
        <mc:AlternateContent xmlns:mc="http://schemas.openxmlformats.org/markup-compatibility/2006">
          <mc:Choice Requires="x14">
            <control shapeId="5179" r:id="rId41" name="Check Box 59">
              <controlPr defaultSize="0" autoFill="0" autoLine="0" autoPict="0">
                <anchor moveWithCells="1">
                  <from>
                    <xdr:col>15</xdr:col>
                    <xdr:colOff>57150</xdr:colOff>
                    <xdr:row>30</xdr:row>
                    <xdr:rowOff>69850</xdr:rowOff>
                  </from>
                  <to>
                    <xdr:col>16</xdr:col>
                    <xdr:colOff>69850</xdr:colOff>
                    <xdr:row>32</xdr:row>
                    <xdr:rowOff>38100</xdr:rowOff>
                  </to>
                </anchor>
              </controlPr>
            </control>
          </mc:Choice>
        </mc:AlternateContent>
        <mc:AlternateContent xmlns:mc="http://schemas.openxmlformats.org/markup-compatibility/2006">
          <mc:Choice Requires="x14">
            <control shapeId="5180" r:id="rId42" name="Check Box 60">
              <controlPr defaultSize="0" autoFill="0" autoLine="0" autoPict="0">
                <anchor moveWithCells="1">
                  <from>
                    <xdr:col>15</xdr:col>
                    <xdr:colOff>57150</xdr:colOff>
                    <xdr:row>33</xdr:row>
                    <xdr:rowOff>107950</xdr:rowOff>
                  </from>
                  <to>
                    <xdr:col>15</xdr:col>
                    <xdr:colOff>603250</xdr:colOff>
                    <xdr:row>35</xdr:row>
                    <xdr:rowOff>69850</xdr:rowOff>
                  </to>
                </anchor>
              </controlPr>
            </control>
          </mc:Choice>
        </mc:AlternateContent>
        <mc:AlternateContent xmlns:mc="http://schemas.openxmlformats.org/markup-compatibility/2006">
          <mc:Choice Requires="x14">
            <control shapeId="5181" r:id="rId43" name="Check Box 61">
              <controlPr defaultSize="0" autoFill="0" autoLine="0" autoPict="0">
                <anchor moveWithCells="1">
                  <from>
                    <xdr:col>15</xdr:col>
                    <xdr:colOff>57150</xdr:colOff>
                    <xdr:row>36</xdr:row>
                    <xdr:rowOff>69850</xdr:rowOff>
                  </from>
                  <to>
                    <xdr:col>16</xdr:col>
                    <xdr:colOff>69850</xdr:colOff>
                    <xdr:row>38</xdr:row>
                    <xdr:rowOff>38100</xdr:rowOff>
                  </to>
                </anchor>
              </controlPr>
            </control>
          </mc:Choice>
        </mc:AlternateContent>
        <mc:AlternateContent xmlns:mc="http://schemas.openxmlformats.org/markup-compatibility/2006">
          <mc:Choice Requires="x14">
            <control shapeId="5182" r:id="rId44" name="Check Box 62">
              <controlPr defaultSize="0" autoFill="0" autoLine="0" autoPict="0">
                <anchor moveWithCells="1">
                  <from>
                    <xdr:col>15</xdr:col>
                    <xdr:colOff>57150</xdr:colOff>
                    <xdr:row>39</xdr:row>
                    <xdr:rowOff>107950</xdr:rowOff>
                  </from>
                  <to>
                    <xdr:col>15</xdr:col>
                    <xdr:colOff>603250</xdr:colOff>
                    <xdr:row>41</xdr:row>
                    <xdr:rowOff>69850</xdr:rowOff>
                  </to>
                </anchor>
              </controlPr>
            </control>
          </mc:Choice>
        </mc:AlternateContent>
        <mc:AlternateContent xmlns:mc="http://schemas.openxmlformats.org/markup-compatibility/2006">
          <mc:Choice Requires="x14">
            <control shapeId="5183" r:id="rId45" name="Check Box 63">
              <controlPr defaultSize="0" autoFill="0" autoLine="0" autoPict="0">
                <anchor moveWithCells="1">
                  <from>
                    <xdr:col>15</xdr:col>
                    <xdr:colOff>57150</xdr:colOff>
                    <xdr:row>42</xdr:row>
                    <xdr:rowOff>69850</xdr:rowOff>
                  </from>
                  <to>
                    <xdr:col>16</xdr:col>
                    <xdr:colOff>69850</xdr:colOff>
                    <xdr:row>44</xdr:row>
                    <xdr:rowOff>38100</xdr:rowOff>
                  </to>
                </anchor>
              </controlPr>
            </control>
          </mc:Choice>
        </mc:AlternateContent>
        <mc:AlternateContent xmlns:mc="http://schemas.openxmlformats.org/markup-compatibility/2006">
          <mc:Choice Requires="x14">
            <control shapeId="5184" r:id="rId46" name="Check Box 64">
              <controlPr defaultSize="0" autoFill="0" autoLine="0" autoPict="0">
                <anchor moveWithCells="1">
                  <from>
                    <xdr:col>15</xdr:col>
                    <xdr:colOff>57150</xdr:colOff>
                    <xdr:row>45</xdr:row>
                    <xdr:rowOff>107950</xdr:rowOff>
                  </from>
                  <to>
                    <xdr:col>15</xdr:col>
                    <xdr:colOff>603250</xdr:colOff>
                    <xdr:row>47</xdr:row>
                    <xdr:rowOff>69850</xdr:rowOff>
                  </to>
                </anchor>
              </controlPr>
            </control>
          </mc:Choice>
        </mc:AlternateContent>
        <mc:AlternateContent xmlns:mc="http://schemas.openxmlformats.org/markup-compatibility/2006">
          <mc:Choice Requires="x14">
            <control shapeId="5185" r:id="rId47" name="Check Box 65">
              <controlPr defaultSize="0" autoFill="0" autoLine="0" autoPict="0">
                <anchor moveWithCells="1">
                  <from>
                    <xdr:col>15</xdr:col>
                    <xdr:colOff>57150</xdr:colOff>
                    <xdr:row>48</xdr:row>
                    <xdr:rowOff>69850</xdr:rowOff>
                  </from>
                  <to>
                    <xdr:col>16</xdr:col>
                    <xdr:colOff>69850</xdr:colOff>
                    <xdr:row>50</xdr:row>
                    <xdr:rowOff>38100</xdr:rowOff>
                  </to>
                </anchor>
              </controlPr>
            </control>
          </mc:Choice>
        </mc:AlternateContent>
        <mc:AlternateContent xmlns:mc="http://schemas.openxmlformats.org/markup-compatibility/2006">
          <mc:Choice Requires="x14">
            <control shapeId="5186" r:id="rId48" name="Check Box 66">
              <controlPr defaultSize="0" autoFill="0" autoLine="0" autoPict="0">
                <anchor moveWithCells="1">
                  <from>
                    <xdr:col>15</xdr:col>
                    <xdr:colOff>57150</xdr:colOff>
                    <xdr:row>51</xdr:row>
                    <xdr:rowOff>107950</xdr:rowOff>
                  </from>
                  <to>
                    <xdr:col>15</xdr:col>
                    <xdr:colOff>603250</xdr:colOff>
                    <xdr:row>53</xdr:row>
                    <xdr:rowOff>69850</xdr:rowOff>
                  </to>
                </anchor>
              </controlPr>
            </control>
          </mc:Choice>
        </mc:AlternateContent>
        <mc:AlternateContent xmlns:mc="http://schemas.openxmlformats.org/markup-compatibility/2006">
          <mc:Choice Requires="x14">
            <control shapeId="5187" r:id="rId49" name="Check Box 67">
              <controlPr defaultSize="0" autoFill="0" autoLine="0" autoPict="0">
                <anchor moveWithCells="1">
                  <from>
                    <xdr:col>15</xdr:col>
                    <xdr:colOff>57150</xdr:colOff>
                    <xdr:row>54</xdr:row>
                    <xdr:rowOff>69850</xdr:rowOff>
                  </from>
                  <to>
                    <xdr:col>16</xdr:col>
                    <xdr:colOff>69850</xdr:colOff>
                    <xdr:row>56</xdr:row>
                    <xdr:rowOff>38100</xdr:rowOff>
                  </to>
                </anchor>
              </controlPr>
            </control>
          </mc:Choice>
        </mc:AlternateContent>
        <mc:AlternateContent xmlns:mc="http://schemas.openxmlformats.org/markup-compatibility/2006">
          <mc:Choice Requires="x14">
            <control shapeId="5188" r:id="rId50" name="Check Box 68">
              <controlPr defaultSize="0" autoFill="0" autoLine="0" autoPict="0">
                <anchor moveWithCells="1">
                  <from>
                    <xdr:col>15</xdr:col>
                    <xdr:colOff>57150</xdr:colOff>
                    <xdr:row>57</xdr:row>
                    <xdr:rowOff>107950</xdr:rowOff>
                  </from>
                  <to>
                    <xdr:col>15</xdr:col>
                    <xdr:colOff>603250</xdr:colOff>
                    <xdr:row>59</xdr:row>
                    <xdr:rowOff>69850</xdr:rowOff>
                  </to>
                </anchor>
              </controlPr>
            </control>
          </mc:Choice>
        </mc:AlternateContent>
        <mc:AlternateContent xmlns:mc="http://schemas.openxmlformats.org/markup-compatibility/2006">
          <mc:Choice Requires="x14">
            <control shapeId="5189" r:id="rId51" name="Check Box 69">
              <controlPr defaultSize="0" autoFill="0" autoLine="0" autoPict="0">
                <anchor moveWithCells="1">
                  <from>
                    <xdr:col>15</xdr:col>
                    <xdr:colOff>57150</xdr:colOff>
                    <xdr:row>60</xdr:row>
                    <xdr:rowOff>69850</xdr:rowOff>
                  </from>
                  <to>
                    <xdr:col>16</xdr:col>
                    <xdr:colOff>69850</xdr:colOff>
                    <xdr:row>62</xdr:row>
                    <xdr:rowOff>38100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0393B-D711-43AF-A200-AB60512EED34}">
  <dimension ref="A1:AF138"/>
  <sheetViews>
    <sheetView view="pageBreakPreview" zoomScaleNormal="100" zoomScaleSheetLayoutView="100" workbookViewId="0">
      <selection activeCell="F7" sqref="F7"/>
    </sheetView>
  </sheetViews>
  <sheetFormatPr defaultColWidth="9" defaultRowHeight="22" customHeight="1" x14ac:dyDescent="0.55000000000000004"/>
  <cols>
    <col min="1" max="28" width="3.33203125" style="17" customWidth="1"/>
    <col min="29" max="29" width="4.5" style="17" customWidth="1"/>
    <col min="30" max="30" width="3.33203125" style="17" customWidth="1"/>
    <col min="31" max="16384" width="9" style="17"/>
  </cols>
  <sheetData>
    <row r="1" spans="1:32" ht="17.25" customHeight="1" x14ac:dyDescent="0.2">
      <c r="A1" s="104" t="s">
        <v>1113</v>
      </c>
      <c r="V1" s="979">
        <v>45017</v>
      </c>
      <c r="W1" s="979"/>
      <c r="X1" s="979"/>
      <c r="Y1" s="979"/>
      <c r="Z1" s="979"/>
      <c r="AA1" s="979"/>
      <c r="AB1" s="979"/>
      <c r="AC1" s="979"/>
    </row>
    <row r="2" spans="1:32" ht="17.25" customHeight="1" x14ac:dyDescent="0.2">
      <c r="A2" s="104"/>
      <c r="V2" s="1137">
        <v>45383</v>
      </c>
      <c r="W2" s="1137"/>
      <c r="X2" s="1137"/>
      <c r="Y2" s="1137"/>
      <c r="Z2" s="1137"/>
      <c r="AA2" s="1137"/>
      <c r="AB2" s="1137"/>
      <c r="AC2" s="1137"/>
    </row>
    <row r="3" spans="1:32" ht="9.75" customHeight="1" x14ac:dyDescent="0.55000000000000004">
      <c r="A3" s="18"/>
      <c r="B3" s="82"/>
      <c r="C3" s="82"/>
      <c r="D3" s="82"/>
      <c r="E3" s="82"/>
      <c r="F3" s="82"/>
      <c r="G3" s="82"/>
      <c r="H3" s="82"/>
      <c r="I3" s="82"/>
      <c r="J3" s="82"/>
      <c r="K3" s="82"/>
      <c r="L3" s="82"/>
      <c r="M3" s="82"/>
      <c r="N3" s="82"/>
      <c r="O3" s="82"/>
      <c r="P3" s="82"/>
      <c r="Q3" s="82"/>
      <c r="R3" s="82"/>
      <c r="S3" s="82"/>
      <c r="T3" s="82"/>
      <c r="U3" s="82"/>
      <c r="V3" s="980"/>
      <c r="W3" s="980"/>
      <c r="X3" s="980"/>
      <c r="Y3" s="980"/>
      <c r="Z3" s="980"/>
      <c r="AA3" s="980"/>
      <c r="AB3" s="980"/>
      <c r="AC3" s="980"/>
    </row>
    <row r="4" spans="1:32" ht="22" customHeight="1" x14ac:dyDescent="0.55000000000000004">
      <c r="B4" s="989" t="s">
        <v>344</v>
      </c>
      <c r="C4" s="989"/>
      <c r="D4" s="989"/>
      <c r="E4" s="989"/>
      <c r="F4" s="989"/>
      <c r="G4" s="989"/>
      <c r="H4" s="989"/>
      <c r="I4" s="989"/>
      <c r="J4" s="989"/>
      <c r="K4" s="989"/>
      <c r="L4" s="989"/>
      <c r="M4" s="989"/>
      <c r="N4" s="989"/>
      <c r="O4" s="989"/>
      <c r="P4" s="989"/>
      <c r="Q4" s="989"/>
      <c r="R4" s="989"/>
      <c r="S4" s="989"/>
      <c r="T4" s="989"/>
      <c r="U4" s="989"/>
    </row>
    <row r="5" spans="1:32" s="19" customFormat="1" ht="20.149999999999999" customHeight="1" x14ac:dyDescent="0.2">
      <c r="A5" s="981" t="s">
        <v>8</v>
      </c>
      <c r="B5" s="981"/>
      <c r="C5" s="981"/>
      <c r="D5" s="981"/>
      <c r="E5" s="981"/>
      <c r="F5" s="981"/>
      <c r="G5" s="981"/>
      <c r="H5" s="981"/>
      <c r="I5" s="981"/>
      <c r="J5" s="981"/>
      <c r="K5" s="981"/>
      <c r="L5" s="981"/>
      <c r="M5" s="981"/>
      <c r="N5" s="981"/>
      <c r="O5" s="981"/>
      <c r="P5" s="981"/>
      <c r="Q5" s="981"/>
      <c r="R5" s="981"/>
      <c r="S5" s="981"/>
      <c r="T5" s="981"/>
      <c r="U5" s="981"/>
      <c r="V5" s="981"/>
      <c r="W5" s="981"/>
      <c r="X5" s="981"/>
      <c r="Y5" s="981"/>
      <c r="Z5" s="981"/>
      <c r="AA5" s="981"/>
      <c r="AB5" s="981"/>
      <c r="AC5" s="981"/>
    </row>
    <row r="6" spans="1:32" ht="9.75" customHeight="1" x14ac:dyDescent="0.55000000000000004">
      <c r="A6" s="18"/>
      <c r="B6" s="82"/>
      <c r="C6" s="82"/>
      <c r="D6" s="82"/>
      <c r="E6" s="82"/>
      <c r="F6" s="82"/>
      <c r="G6" s="82"/>
      <c r="H6" s="82"/>
      <c r="I6" s="82"/>
      <c r="J6" s="82"/>
      <c r="K6" s="82"/>
      <c r="L6" s="82"/>
      <c r="M6" s="82"/>
      <c r="N6" s="82"/>
      <c r="O6" s="82"/>
      <c r="P6" s="82"/>
      <c r="Q6" s="82"/>
      <c r="R6" s="82"/>
      <c r="S6" s="82"/>
      <c r="T6" s="82"/>
      <c r="U6" s="82"/>
      <c r="V6" s="980"/>
      <c r="W6" s="980"/>
      <c r="X6" s="980"/>
      <c r="Y6" s="980"/>
      <c r="Z6" s="980"/>
      <c r="AA6" s="980"/>
      <c r="AB6" s="980"/>
      <c r="AC6" s="980"/>
    </row>
    <row r="7" spans="1:32" ht="17.25" customHeight="1" x14ac:dyDescent="0.55000000000000004">
      <c r="A7" s="18" t="s">
        <v>370</v>
      </c>
      <c r="B7" s="82"/>
      <c r="C7" s="82"/>
      <c r="D7" s="82"/>
      <c r="E7" s="82"/>
      <c r="F7" s="82"/>
      <c r="G7" s="82"/>
      <c r="H7" s="82"/>
      <c r="I7" s="82"/>
      <c r="J7" s="82"/>
      <c r="K7" s="82"/>
      <c r="L7" s="82"/>
      <c r="M7" s="82"/>
      <c r="N7" s="82"/>
      <c r="O7" s="82"/>
      <c r="P7" s="82"/>
      <c r="Q7" s="82"/>
      <c r="R7" s="82"/>
      <c r="S7" s="82"/>
      <c r="T7" s="82"/>
      <c r="U7" s="82"/>
      <c r="V7" s="980"/>
      <c r="W7" s="980"/>
      <c r="X7" s="980"/>
      <c r="Y7" s="980"/>
      <c r="Z7" s="980"/>
      <c r="AA7" s="980"/>
      <c r="AB7" s="980"/>
      <c r="AC7" s="980"/>
    </row>
    <row r="8" spans="1:32" ht="8.25" customHeight="1" x14ac:dyDescent="0.55000000000000004">
      <c r="A8" s="18"/>
      <c r="B8" s="82"/>
      <c r="C8" s="82"/>
      <c r="D8" s="82"/>
      <c r="E8" s="82"/>
      <c r="F8" s="82"/>
      <c r="G8" s="82"/>
      <c r="H8" s="82"/>
      <c r="I8" s="82"/>
      <c r="J8" s="82"/>
      <c r="K8" s="82"/>
      <c r="L8" s="82"/>
      <c r="M8" s="82"/>
      <c r="N8" s="82"/>
      <c r="O8" s="82"/>
      <c r="P8" s="82"/>
      <c r="Q8" s="82"/>
      <c r="R8" s="82"/>
      <c r="S8" s="82"/>
      <c r="T8" s="82"/>
      <c r="U8" s="82"/>
      <c r="V8" s="980"/>
      <c r="W8" s="980"/>
      <c r="X8" s="980"/>
      <c r="Y8" s="980"/>
      <c r="Z8" s="980"/>
      <c r="AA8" s="980"/>
      <c r="AB8" s="980"/>
      <c r="AC8" s="980"/>
    </row>
    <row r="9" spans="1:32" s="19" customFormat="1" ht="13.5" customHeight="1" thickBot="1" x14ac:dyDescent="0.25">
      <c r="A9" s="114" t="s">
        <v>1115</v>
      </c>
      <c r="B9" s="113"/>
      <c r="C9" s="22"/>
      <c r="D9" s="22"/>
      <c r="E9" s="23"/>
      <c r="F9" s="248"/>
      <c r="G9" s="24"/>
      <c r="H9" s="24"/>
      <c r="I9" s="24"/>
      <c r="J9" s="24"/>
      <c r="K9" s="24"/>
      <c r="L9" s="24"/>
      <c r="M9" s="24"/>
      <c r="N9" s="24"/>
      <c r="O9" s="24"/>
      <c r="P9" s="24"/>
      <c r="Q9" s="24"/>
      <c r="R9" s="24"/>
      <c r="S9" s="24"/>
      <c r="T9" s="24"/>
      <c r="U9" s="24"/>
      <c r="V9" s="24"/>
      <c r="W9" s="24"/>
      <c r="X9" s="24"/>
      <c r="Y9" s="22"/>
      <c r="Z9" s="22"/>
      <c r="AA9" s="22"/>
      <c r="AB9" s="25"/>
      <c r="AC9" s="25"/>
    </row>
    <row r="10" spans="1:32" s="19" customFormat="1" ht="19.899999999999999" customHeight="1" x14ac:dyDescent="0.2">
      <c r="A10" s="990" t="s">
        <v>333</v>
      </c>
      <c r="B10" s="969"/>
      <c r="C10" s="969"/>
      <c r="D10" s="991"/>
      <c r="E10" s="1017"/>
      <c r="F10" s="1018"/>
      <c r="G10" s="1018"/>
      <c r="H10" s="1018"/>
      <c r="I10" s="1018"/>
      <c r="J10" s="1018"/>
      <c r="K10" s="1018"/>
      <c r="L10" s="1018"/>
      <c r="M10" s="1019"/>
      <c r="N10" s="1019"/>
      <c r="O10" s="1019"/>
      <c r="P10" s="1020"/>
      <c r="Q10" s="987" t="s">
        <v>334</v>
      </c>
      <c r="R10" s="988"/>
      <c r="S10" s="988"/>
      <c r="T10" s="988"/>
      <c r="U10" s="1021"/>
      <c r="V10" s="1022"/>
      <c r="W10" s="1022"/>
      <c r="X10" s="1022"/>
      <c r="Y10" s="1022"/>
      <c r="Z10" s="1022"/>
      <c r="AA10" s="1022"/>
      <c r="AB10" s="1022"/>
      <c r="AC10" s="1023"/>
    </row>
    <row r="11" spans="1:32" s="19" customFormat="1" ht="19.899999999999999" customHeight="1" thickBot="1" x14ac:dyDescent="0.25">
      <c r="A11" s="992" t="s">
        <v>3993</v>
      </c>
      <c r="B11" s="993"/>
      <c r="C11" s="993"/>
      <c r="D11" s="993"/>
      <c r="E11" s="1024"/>
      <c r="F11" s="1025"/>
      <c r="G11" s="1025"/>
      <c r="H11" s="1025"/>
      <c r="I11" s="1025"/>
      <c r="J11" s="1025"/>
      <c r="K11" s="1025"/>
      <c r="L11" s="1025"/>
      <c r="M11" s="73"/>
      <c r="N11" s="74"/>
      <c r="O11" s="74" t="s">
        <v>304</v>
      </c>
      <c r="P11" s="656" t="s">
        <v>3977</v>
      </c>
      <c r="Q11" s="994" t="s">
        <v>3996</v>
      </c>
      <c r="R11" s="995"/>
      <c r="S11" s="995"/>
      <c r="T11" s="995"/>
      <c r="U11" s="75"/>
      <c r="V11" s="74"/>
      <c r="W11" s="1026"/>
      <c r="X11" s="1026"/>
      <c r="Y11" s="26" t="s">
        <v>10</v>
      </c>
      <c r="Z11" s="348"/>
      <c r="AA11" s="26" t="s">
        <v>11</v>
      </c>
      <c r="AB11" s="348"/>
      <c r="AC11" s="27" t="s">
        <v>12</v>
      </c>
    </row>
    <row r="12" spans="1:32" s="19" customFormat="1" ht="6" customHeight="1" thickBot="1" x14ac:dyDescent="0.25">
      <c r="A12" s="958"/>
      <c r="B12" s="958"/>
      <c r="C12" s="958"/>
      <c r="D12" s="958"/>
      <c r="E12" s="958"/>
      <c r="F12" s="958"/>
      <c r="G12" s="958"/>
      <c r="H12" s="958"/>
      <c r="I12" s="958"/>
      <c r="J12" s="958"/>
      <c r="K12" s="958"/>
      <c r="L12" s="958"/>
      <c r="M12" s="958"/>
      <c r="N12" s="958"/>
      <c r="O12" s="958"/>
      <c r="P12" s="958"/>
      <c r="Q12" s="958"/>
      <c r="R12" s="958"/>
      <c r="S12" s="958"/>
      <c r="T12" s="958"/>
      <c r="U12" s="958"/>
      <c r="V12" s="958"/>
      <c r="W12" s="958"/>
      <c r="X12" s="958"/>
      <c r="Y12" s="958"/>
      <c r="Z12" s="958"/>
      <c r="AA12" s="958"/>
      <c r="AB12" s="958"/>
      <c r="AC12" s="958"/>
    </row>
    <row r="13" spans="1:32" s="30" customFormat="1" ht="15" customHeight="1" x14ac:dyDescent="0.55000000000000004">
      <c r="A13" s="959" t="s">
        <v>13</v>
      </c>
      <c r="B13" s="960"/>
      <c r="C13" s="960"/>
      <c r="D13" s="960"/>
      <c r="E13" s="961"/>
      <c r="F13" s="1027"/>
      <c r="G13" s="960"/>
      <c r="H13" s="960"/>
      <c r="I13" s="960"/>
      <c r="J13" s="960"/>
      <c r="K13" s="960"/>
      <c r="L13" s="960"/>
      <c r="M13" s="960"/>
      <c r="N13" s="960"/>
      <c r="O13" s="960"/>
      <c r="P13" s="960"/>
      <c r="Q13" s="970" t="s">
        <v>335</v>
      </c>
      <c r="R13" s="971"/>
      <c r="S13" s="972"/>
      <c r="T13" s="968" t="s">
        <v>9</v>
      </c>
      <c r="U13" s="969"/>
      <c r="V13" s="1015"/>
      <c r="W13" s="1015"/>
      <c r="X13" s="1015"/>
      <c r="Y13" s="1015"/>
      <c r="Z13" s="1015"/>
      <c r="AA13" s="1015"/>
      <c r="AB13" s="1015"/>
      <c r="AC13" s="1016"/>
      <c r="AD13" s="240"/>
      <c r="AE13" s="240"/>
      <c r="AF13" s="240"/>
    </row>
    <row r="14" spans="1:32" s="20" customFormat="1" ht="15" customHeight="1" x14ac:dyDescent="0.2">
      <c r="A14" s="962" t="s">
        <v>14</v>
      </c>
      <c r="B14" s="963"/>
      <c r="C14" s="963"/>
      <c r="D14" s="963"/>
      <c r="E14" s="964"/>
      <c r="F14" s="1007"/>
      <c r="G14" s="1008"/>
      <c r="H14" s="1008"/>
      <c r="I14" s="1008"/>
      <c r="J14" s="1008"/>
      <c r="K14" s="1008"/>
      <c r="L14" s="1008"/>
      <c r="M14" s="1008"/>
      <c r="N14" s="1008"/>
      <c r="O14" s="1008"/>
      <c r="P14" s="1008"/>
      <c r="Q14" s="973"/>
      <c r="R14" s="974"/>
      <c r="S14" s="975"/>
      <c r="T14" s="1011"/>
      <c r="U14" s="1012"/>
      <c r="V14" s="1012"/>
      <c r="W14" s="1012"/>
      <c r="X14" s="1012"/>
      <c r="Y14" s="1012"/>
      <c r="Z14" s="1012"/>
      <c r="AA14" s="1012"/>
      <c r="AB14" s="1012"/>
      <c r="AC14" s="1013"/>
    </row>
    <row r="15" spans="1:32" s="20" customFormat="1" ht="10.5" customHeight="1" x14ac:dyDescent="0.2">
      <c r="A15" s="965"/>
      <c r="B15" s="966"/>
      <c r="C15" s="966"/>
      <c r="D15" s="966"/>
      <c r="E15" s="967"/>
      <c r="F15" s="1009"/>
      <c r="G15" s="1010"/>
      <c r="H15" s="1010"/>
      <c r="I15" s="1010"/>
      <c r="J15" s="1010"/>
      <c r="K15" s="1010"/>
      <c r="L15" s="1010"/>
      <c r="M15" s="1010"/>
      <c r="N15" s="1010"/>
      <c r="O15" s="1010"/>
      <c r="P15" s="1010"/>
      <c r="Q15" s="976"/>
      <c r="R15" s="977"/>
      <c r="S15" s="978"/>
      <c r="T15" s="976"/>
      <c r="U15" s="977"/>
      <c r="V15" s="977"/>
      <c r="W15" s="977"/>
      <c r="X15" s="977"/>
      <c r="Y15" s="977"/>
      <c r="Z15" s="977"/>
      <c r="AA15" s="977"/>
      <c r="AB15" s="977"/>
      <c r="AC15" s="1014"/>
    </row>
    <row r="16" spans="1:32" s="20" customFormat="1" ht="20.149999999999999" customHeight="1" x14ac:dyDescent="0.2">
      <c r="A16" s="982" t="s">
        <v>3995</v>
      </c>
      <c r="B16" s="983"/>
      <c r="C16" s="983"/>
      <c r="D16" s="983"/>
      <c r="E16" s="678"/>
      <c r="F16" s="984" t="s">
        <v>15</v>
      </c>
      <c r="G16" s="985"/>
      <c r="H16" s="985"/>
      <c r="I16" s="985"/>
      <c r="J16" s="985"/>
      <c r="K16" s="985"/>
      <c r="L16" s="985"/>
      <c r="M16" s="985"/>
      <c r="N16" s="985"/>
      <c r="O16" s="985"/>
      <c r="P16" s="956" t="s">
        <v>354</v>
      </c>
      <c r="Q16" s="956"/>
      <c r="R16" s="956"/>
      <c r="S16" s="956"/>
      <c r="T16" s="956"/>
      <c r="U16" s="986"/>
      <c r="V16" s="955" t="s">
        <v>9</v>
      </c>
      <c r="W16" s="956"/>
      <c r="X16" s="956"/>
      <c r="Y16" s="956"/>
      <c r="Z16" s="956"/>
      <c r="AA16" s="956"/>
      <c r="AB16" s="956"/>
      <c r="AC16" s="957"/>
    </row>
    <row r="17" spans="1:30" s="20" customFormat="1" ht="20.149999999999999" customHeight="1" x14ac:dyDescent="0.2">
      <c r="A17" s="1132"/>
      <c r="B17" s="1125"/>
      <c r="C17" s="1125"/>
      <c r="D17" s="1125"/>
      <c r="E17" s="677" t="s">
        <v>3994</v>
      </c>
      <c r="F17" s="1030" t="s">
        <v>16</v>
      </c>
      <c r="G17" s="1031"/>
      <c r="H17" s="1032"/>
      <c r="I17" s="1032"/>
      <c r="J17" s="1032"/>
      <c r="K17" s="1032"/>
      <c r="L17" s="1032"/>
      <c r="M17" s="1032"/>
      <c r="N17" s="1032"/>
      <c r="O17" s="1032"/>
      <c r="P17" s="1032"/>
      <c r="Q17" s="1032"/>
      <c r="R17" s="1032"/>
      <c r="S17" s="1032"/>
      <c r="T17" s="1032"/>
      <c r="U17" s="1033"/>
      <c r="V17" s="1034"/>
      <c r="W17" s="1035"/>
      <c r="X17" s="1035"/>
      <c r="Y17" s="1035"/>
      <c r="Z17" s="1035"/>
      <c r="AA17" s="1035"/>
      <c r="AB17" s="1035"/>
      <c r="AC17" s="1036"/>
    </row>
    <row r="18" spans="1:30" s="20" customFormat="1" ht="20.149999999999999" customHeight="1" x14ac:dyDescent="0.2">
      <c r="A18" s="1037" t="s">
        <v>17</v>
      </c>
      <c r="B18" s="1012"/>
      <c r="C18" s="1012"/>
      <c r="D18" s="1012"/>
      <c r="E18" s="1038"/>
      <c r="F18" s="1040" t="s">
        <v>18</v>
      </c>
      <c r="G18" s="1041"/>
      <c r="H18" s="1041"/>
      <c r="I18" s="1041"/>
      <c r="J18" s="37"/>
      <c r="K18" s="1042"/>
      <c r="L18" s="1042"/>
      <c r="M18" s="36" t="s">
        <v>10</v>
      </c>
      <c r="N18" s="38"/>
      <c r="O18" s="36" t="s">
        <v>11</v>
      </c>
      <c r="P18" s="38"/>
      <c r="Q18" s="36" t="s">
        <v>12</v>
      </c>
      <c r="R18" s="1043" t="s">
        <v>19</v>
      </c>
      <c r="S18" s="1042"/>
      <c r="T18" s="1042"/>
      <c r="U18" s="1042"/>
      <c r="V18" s="1042"/>
      <c r="W18" s="1042"/>
      <c r="X18" s="1042"/>
      <c r="Y18" s="36" t="s">
        <v>10</v>
      </c>
      <c r="Z18" s="38"/>
      <c r="AA18" s="36" t="s">
        <v>11</v>
      </c>
      <c r="AB18" s="38"/>
      <c r="AC18" s="39" t="s">
        <v>12</v>
      </c>
      <c r="AD18" s="40"/>
    </row>
    <row r="19" spans="1:30" s="20" customFormat="1" ht="20.149999999999999" customHeight="1" x14ac:dyDescent="0.2">
      <c r="A19" s="1003"/>
      <c r="B19" s="1039"/>
      <c r="C19" s="1039"/>
      <c r="D19" s="1039"/>
      <c r="E19" s="978"/>
      <c r="F19" s="334" t="s">
        <v>1165</v>
      </c>
      <c r="G19" s="335"/>
      <c r="H19" s="1035" t="s">
        <v>1166</v>
      </c>
      <c r="I19" s="1035"/>
      <c r="J19" s="1032"/>
      <c r="K19" s="1032"/>
      <c r="L19" s="1035" t="s">
        <v>1164</v>
      </c>
      <c r="M19" s="1035"/>
      <c r="N19" s="1032"/>
      <c r="O19" s="1032"/>
      <c r="P19" s="1044" t="s">
        <v>20</v>
      </c>
      <c r="Q19" s="1045"/>
      <c r="R19" s="336"/>
      <c r="S19" s="336"/>
      <c r="T19" s="336"/>
      <c r="U19" s="336"/>
      <c r="V19" s="336"/>
      <c r="W19" s="336"/>
      <c r="X19" s="349"/>
      <c r="Y19" s="336"/>
      <c r="Z19" s="336"/>
      <c r="AA19" s="336"/>
      <c r="AB19" s="336"/>
      <c r="AC19" s="337"/>
    </row>
    <row r="20" spans="1:30" s="20" customFormat="1" ht="19.149999999999999" customHeight="1" thickBot="1" x14ac:dyDescent="0.25">
      <c r="A20" s="992" t="s">
        <v>975</v>
      </c>
      <c r="B20" s="993"/>
      <c r="C20" s="993"/>
      <c r="D20" s="993"/>
      <c r="E20" s="1046"/>
      <c r="F20" s="1029"/>
      <c r="G20" s="993"/>
      <c r="H20" s="993"/>
      <c r="I20" s="43"/>
      <c r="J20" s="43"/>
      <c r="K20" s="43"/>
      <c r="L20" s="43"/>
      <c r="M20" s="43"/>
      <c r="N20" s="43"/>
      <c r="O20" s="43"/>
      <c r="P20" s="43"/>
      <c r="Q20" s="43"/>
      <c r="R20" s="43"/>
      <c r="S20" s="43"/>
      <c r="T20" s="43"/>
      <c r="U20" s="43"/>
      <c r="V20" s="43"/>
      <c r="W20" s="43"/>
      <c r="X20" s="43"/>
      <c r="Y20" s="43"/>
      <c r="Z20" s="43"/>
      <c r="AA20" s="43"/>
      <c r="AB20" s="43"/>
      <c r="AC20" s="44"/>
    </row>
    <row r="21" spans="1:30" s="20" customFormat="1" ht="14" customHeight="1" x14ac:dyDescent="0.2">
      <c r="A21" s="76" t="s">
        <v>983</v>
      </c>
      <c r="B21" s="30"/>
      <c r="C21" s="30"/>
      <c r="D21" s="30"/>
      <c r="E21" s="30"/>
      <c r="F21" s="30"/>
      <c r="G21" s="30"/>
      <c r="H21" s="30"/>
      <c r="I21" s="30"/>
      <c r="J21" s="30"/>
      <c r="K21" s="30"/>
      <c r="L21" s="30"/>
      <c r="M21" s="30"/>
      <c r="N21" s="30"/>
      <c r="O21" s="30"/>
      <c r="P21" s="30"/>
      <c r="Q21" s="30"/>
      <c r="R21" s="30"/>
      <c r="S21" s="30"/>
      <c r="T21" s="30"/>
      <c r="U21" s="30"/>
      <c r="V21" s="30"/>
      <c r="W21" s="30"/>
      <c r="X21" s="17"/>
      <c r="Y21" s="30"/>
      <c r="Z21" s="30"/>
      <c r="AA21" s="30"/>
      <c r="AB21" s="30"/>
      <c r="AC21" s="30"/>
    </row>
    <row r="22" spans="1:30" s="20" customFormat="1" ht="14" customHeight="1" x14ac:dyDescent="0.2">
      <c r="A22" s="76" t="s">
        <v>1134</v>
      </c>
      <c r="B22" s="30"/>
      <c r="C22" s="30"/>
      <c r="D22" s="30"/>
      <c r="E22" s="30"/>
      <c r="F22" s="30"/>
      <c r="G22" s="30"/>
      <c r="H22" s="30"/>
      <c r="I22" s="30"/>
      <c r="J22" s="30"/>
      <c r="K22" s="30"/>
      <c r="L22" s="30"/>
      <c r="M22" s="30"/>
      <c r="N22" s="30"/>
      <c r="O22" s="30"/>
      <c r="P22" s="30"/>
      <c r="Q22" s="30"/>
      <c r="R22" s="30"/>
      <c r="S22" s="30"/>
      <c r="T22" s="30"/>
      <c r="U22" s="30"/>
      <c r="V22" s="30"/>
      <c r="W22" s="30"/>
      <c r="X22" s="17"/>
      <c r="Y22" s="30"/>
      <c r="Z22" s="30"/>
      <c r="AA22" s="30"/>
      <c r="AB22" s="30"/>
      <c r="AC22" s="30"/>
    </row>
    <row r="23" spans="1:30" s="20" customFormat="1" ht="14" customHeight="1" x14ac:dyDescent="0.2">
      <c r="A23" s="76" t="s">
        <v>1135</v>
      </c>
      <c r="B23" s="30"/>
      <c r="C23" s="30"/>
      <c r="D23" s="30"/>
      <c r="E23" s="30"/>
      <c r="F23" s="30"/>
      <c r="G23" s="30"/>
      <c r="H23" s="30"/>
      <c r="I23" s="30"/>
      <c r="J23" s="30"/>
      <c r="K23" s="30"/>
      <c r="L23" s="30"/>
      <c r="M23" s="30"/>
      <c r="N23" s="30"/>
      <c r="O23" s="30"/>
      <c r="P23" s="30"/>
      <c r="Q23" s="30"/>
      <c r="R23" s="30"/>
      <c r="S23" s="30"/>
      <c r="T23" s="30"/>
      <c r="U23" s="30"/>
      <c r="V23" s="30"/>
      <c r="W23" s="30"/>
      <c r="X23" s="17"/>
      <c r="Y23" s="30"/>
      <c r="Z23" s="30"/>
      <c r="AA23" s="30"/>
      <c r="AB23" s="30"/>
      <c r="AC23" s="30"/>
    </row>
    <row r="24" spans="1:30" s="20" customFormat="1" ht="14" customHeight="1" thickBot="1" x14ac:dyDescent="0.25">
      <c r="A24" s="658" t="s">
        <v>3991</v>
      </c>
      <c r="B24" s="30"/>
      <c r="C24" s="30"/>
      <c r="D24" s="30"/>
      <c r="E24" s="30"/>
      <c r="F24" s="30"/>
      <c r="G24" s="30"/>
      <c r="H24" s="30"/>
      <c r="I24" s="30"/>
      <c r="J24" s="30"/>
      <c r="K24" s="30"/>
      <c r="L24" s="30"/>
      <c r="M24" s="30"/>
      <c r="N24" s="30"/>
      <c r="O24" s="30"/>
      <c r="P24" s="30"/>
      <c r="Q24" s="30"/>
      <c r="R24" s="30"/>
      <c r="S24" s="30"/>
      <c r="T24" s="30"/>
      <c r="U24" s="30"/>
      <c r="V24" s="30"/>
      <c r="W24" s="30"/>
      <c r="X24" s="653"/>
      <c r="Y24" s="30"/>
      <c r="Z24" s="30"/>
      <c r="AA24" s="30"/>
      <c r="AB24" s="30"/>
      <c r="AC24" s="30"/>
    </row>
    <row r="25" spans="1:30" s="20" customFormat="1" ht="20" customHeight="1" thickBot="1" x14ac:dyDescent="0.25">
      <c r="A25" s="76"/>
      <c r="B25" s="1129" t="s">
        <v>3978</v>
      </c>
      <c r="C25" s="1130"/>
      <c r="D25" s="1131"/>
      <c r="E25" s="1131"/>
      <c r="F25" s="1131"/>
      <c r="G25" s="1131"/>
      <c r="H25" s="1131"/>
      <c r="I25" s="1131"/>
      <c r="J25" s="657" t="s">
        <v>3979</v>
      </c>
      <c r="K25" s="657"/>
      <c r="L25" s="1131"/>
      <c r="M25" s="1131"/>
      <c r="N25" s="1131"/>
      <c r="O25" s="1131"/>
      <c r="P25" s="1131"/>
      <c r="Q25" s="1131"/>
      <c r="R25" s="1131"/>
      <c r="S25" s="657" t="s">
        <v>3980</v>
      </c>
      <c r="T25" s="657"/>
      <c r="U25" s="1131"/>
      <c r="V25" s="1131"/>
      <c r="W25" s="1131"/>
      <c r="X25" s="1131"/>
      <c r="Y25" s="1131"/>
      <c r="Z25" s="1131"/>
      <c r="AA25" s="1131"/>
      <c r="AB25" s="1133"/>
      <c r="AC25" s="30"/>
    </row>
    <row r="26" spans="1:30" s="20" customFormat="1" ht="5" customHeight="1" x14ac:dyDescent="0.2">
      <c r="A26" s="76"/>
      <c r="B26" s="30"/>
      <c r="C26" s="30"/>
      <c r="D26" s="30"/>
      <c r="E26" s="30"/>
      <c r="F26" s="30"/>
      <c r="G26" s="30"/>
      <c r="H26" s="30"/>
      <c r="I26" s="30"/>
      <c r="J26" s="30"/>
      <c r="K26" s="30"/>
      <c r="L26" s="30"/>
      <c r="M26" s="30"/>
      <c r="N26" s="30"/>
      <c r="O26" s="30"/>
      <c r="P26" s="30"/>
      <c r="Q26" s="30"/>
      <c r="R26" s="30"/>
      <c r="S26" s="30"/>
      <c r="T26" s="30"/>
      <c r="U26" s="30"/>
      <c r="V26" s="30"/>
      <c r="W26" s="30"/>
      <c r="X26" s="653"/>
      <c r="Y26" s="30"/>
      <c r="Z26" s="30"/>
      <c r="AA26" s="30"/>
      <c r="AB26" s="30"/>
      <c r="AC26" s="30"/>
    </row>
    <row r="27" spans="1:30" s="20" customFormat="1" ht="18" customHeight="1" thickBot="1" x14ac:dyDescent="0.25">
      <c r="A27" s="1106" t="s">
        <v>21</v>
      </c>
      <c r="B27" s="1106"/>
      <c r="C27" s="1106"/>
      <c r="D27" s="1106"/>
      <c r="E27" s="1106"/>
      <c r="F27" s="1106"/>
      <c r="G27" s="1106"/>
      <c r="H27" s="33"/>
      <c r="I27" s="33"/>
      <c r="J27" s="33"/>
      <c r="K27" s="33"/>
      <c r="L27" s="33"/>
      <c r="M27" s="33"/>
      <c r="N27" s="33"/>
      <c r="O27" s="33"/>
      <c r="P27" s="33"/>
      <c r="Q27" s="33"/>
      <c r="R27" s="33"/>
      <c r="S27" s="33"/>
      <c r="T27" s="33"/>
      <c r="U27" s="33"/>
      <c r="V27" s="33"/>
      <c r="W27" s="33"/>
      <c r="X27" s="43"/>
      <c r="Y27" s="43"/>
      <c r="Z27" s="33"/>
      <c r="AA27" s="33"/>
      <c r="AB27" s="33"/>
      <c r="AC27" s="33"/>
    </row>
    <row r="28" spans="1:30" s="20" customFormat="1" ht="18" customHeight="1" x14ac:dyDescent="0.2">
      <c r="A28" s="1120" t="s">
        <v>3984</v>
      </c>
      <c r="B28" s="971"/>
      <c r="C28" s="971"/>
      <c r="D28" s="971"/>
      <c r="E28" s="972"/>
      <c r="F28" s="970" t="s">
        <v>22</v>
      </c>
      <c r="G28" s="971"/>
      <c r="H28" s="971"/>
      <c r="I28" s="971"/>
      <c r="J28" s="972"/>
      <c r="K28" s="1121"/>
      <c r="L28" s="1121"/>
      <c r="M28" s="661"/>
      <c r="N28" s="28"/>
      <c r="O28" s="28"/>
      <c r="P28" s="28"/>
      <c r="Q28" s="28"/>
      <c r="R28" s="28"/>
      <c r="S28" s="28"/>
      <c r="T28" s="28"/>
      <c r="U28" s="28"/>
      <c r="V28" s="28"/>
      <c r="W28" s="28"/>
      <c r="X28" s="28"/>
      <c r="Y28" s="28"/>
      <c r="Z28" s="28"/>
      <c r="AA28" s="28"/>
      <c r="AB28" s="28"/>
      <c r="AC28" s="29"/>
    </row>
    <row r="29" spans="1:30" s="20" customFormat="1" ht="18" customHeight="1" x14ac:dyDescent="0.2">
      <c r="A29" s="1002"/>
      <c r="B29" s="974"/>
      <c r="C29" s="974"/>
      <c r="D29" s="974"/>
      <c r="E29" s="975"/>
      <c r="F29" s="976" t="s">
        <v>23</v>
      </c>
      <c r="G29" s="977"/>
      <c r="H29" s="977"/>
      <c r="I29" s="977"/>
      <c r="J29" s="978"/>
      <c r="K29" s="1122"/>
      <c r="L29" s="1122"/>
      <c r="M29" s="662"/>
      <c r="N29" s="659"/>
      <c r="O29" s="659"/>
      <c r="P29" s="659"/>
      <c r="Q29" s="659"/>
      <c r="R29" s="659"/>
      <c r="S29" s="659"/>
      <c r="T29" s="659"/>
      <c r="U29" s="659"/>
      <c r="V29" s="659"/>
      <c r="W29" s="659"/>
      <c r="X29" s="659"/>
      <c r="Y29" s="659"/>
      <c r="Z29" s="659"/>
      <c r="AA29" s="659"/>
      <c r="AB29" s="659"/>
      <c r="AC29" s="35"/>
    </row>
    <row r="30" spans="1:30" s="20" customFormat="1" ht="18" customHeight="1" x14ac:dyDescent="0.2">
      <c r="A30" s="1002"/>
      <c r="B30" s="974"/>
      <c r="C30" s="974"/>
      <c r="D30" s="974"/>
      <c r="E30" s="975"/>
      <c r="F30" s="1005" t="s">
        <v>24</v>
      </c>
      <c r="G30" s="1123"/>
      <c r="H30" s="1123"/>
      <c r="I30" s="1123"/>
      <c r="J30" s="1124"/>
      <c r="K30" s="1127"/>
      <c r="L30" s="1127"/>
      <c r="M30" s="663"/>
      <c r="N30" s="33"/>
      <c r="O30" s="33"/>
      <c r="P30" s="33"/>
      <c r="Q30" s="33"/>
      <c r="R30" s="33"/>
      <c r="S30" s="33"/>
      <c r="T30" s="33"/>
      <c r="U30" s="33"/>
      <c r="V30" s="33"/>
      <c r="W30" s="33"/>
      <c r="X30" s="648"/>
      <c r="Y30" s="648"/>
      <c r="Z30" s="33"/>
      <c r="AA30" s="33"/>
      <c r="AB30" s="33"/>
      <c r="AC30" s="34"/>
    </row>
    <row r="31" spans="1:30" s="20" customFormat="1" ht="18" customHeight="1" x14ac:dyDescent="0.2">
      <c r="A31" s="1003"/>
      <c r="B31" s="1004"/>
      <c r="C31" s="1004"/>
      <c r="D31" s="1004"/>
      <c r="E31" s="978"/>
      <c r="F31" s="1006"/>
      <c r="G31" s="1125"/>
      <c r="H31" s="1125"/>
      <c r="I31" s="1125"/>
      <c r="J31" s="1126"/>
      <c r="K31" s="1128"/>
      <c r="L31" s="1128"/>
      <c r="M31" s="662"/>
      <c r="N31" s="42"/>
      <c r="O31" s="42"/>
      <c r="P31" s="42"/>
      <c r="Q31" s="42"/>
      <c r="R31" s="42"/>
      <c r="S31" s="42"/>
      <c r="T31" s="42"/>
      <c r="U31" s="42"/>
      <c r="V31" s="42"/>
      <c r="W31" s="42"/>
      <c r="X31" s="45"/>
      <c r="Y31" s="42"/>
      <c r="Z31" s="42"/>
      <c r="AA31" s="42"/>
      <c r="AB31" s="42"/>
      <c r="AC31" s="35"/>
    </row>
    <row r="32" spans="1:30" s="20" customFormat="1" ht="18" customHeight="1" x14ac:dyDescent="0.2">
      <c r="A32" s="997" t="s">
        <v>25</v>
      </c>
      <c r="B32" s="998"/>
      <c r="C32" s="998"/>
      <c r="D32" s="998"/>
      <c r="E32" s="999"/>
      <c r="F32" s="46"/>
      <c r="G32" s="47"/>
      <c r="H32" s="47"/>
      <c r="I32" s="1000"/>
      <c r="J32" s="1000"/>
      <c r="K32" s="48"/>
      <c r="L32" s="1001" t="s">
        <v>1122</v>
      </c>
      <c r="M32" s="1001"/>
      <c r="N32" s="1001"/>
      <c r="O32" s="1001"/>
      <c r="P32" s="1001"/>
      <c r="Q32" s="1001"/>
      <c r="R32" s="47"/>
      <c r="S32" s="47"/>
      <c r="T32" s="47"/>
      <c r="U32" s="47"/>
      <c r="V32" s="47"/>
      <c r="W32" s="47"/>
      <c r="X32" s="47"/>
      <c r="Y32" s="47"/>
      <c r="Z32" s="47"/>
      <c r="AA32" s="47"/>
      <c r="AB32" s="47"/>
      <c r="AC32" s="49"/>
    </row>
    <row r="33" spans="1:29" s="20" customFormat="1" ht="18" customHeight="1" x14ac:dyDescent="0.2">
      <c r="A33" s="1002"/>
      <c r="B33" s="974"/>
      <c r="C33" s="974"/>
      <c r="D33" s="974"/>
      <c r="E33" s="975"/>
      <c r="F33" s="41" t="s">
        <v>645</v>
      </c>
      <c r="G33" s="33"/>
      <c r="H33" s="33"/>
      <c r="I33" s="33"/>
      <c r="J33" s="33"/>
      <c r="K33" s="33"/>
      <c r="L33" s="33"/>
      <c r="M33" s="33"/>
      <c r="N33" s="33"/>
      <c r="O33" s="33"/>
      <c r="P33" s="33"/>
      <c r="Q33" s="33"/>
      <c r="R33" s="33"/>
      <c r="S33" s="33"/>
      <c r="T33" s="33"/>
      <c r="U33" s="33"/>
      <c r="V33" s="33"/>
      <c r="W33" s="33"/>
      <c r="X33" s="33"/>
      <c r="Y33" s="33"/>
      <c r="Z33" s="33"/>
      <c r="AA33" s="33"/>
      <c r="AB33" s="33"/>
      <c r="AC33" s="34"/>
    </row>
    <row r="34" spans="1:29" s="20" customFormat="1" ht="18" customHeight="1" x14ac:dyDescent="0.2">
      <c r="A34" s="1002"/>
      <c r="B34" s="974"/>
      <c r="C34" s="974"/>
      <c r="D34" s="974"/>
      <c r="E34" s="975"/>
      <c r="F34" s="41" t="s">
        <v>26</v>
      </c>
      <c r="G34" s="33"/>
      <c r="H34" s="33"/>
      <c r="I34" s="33"/>
      <c r="J34" s="33"/>
      <c r="K34" s="33"/>
      <c r="L34" s="33"/>
      <c r="M34" s="33"/>
      <c r="N34" s="33"/>
      <c r="O34" s="33"/>
      <c r="P34" s="33"/>
      <c r="Q34" s="33"/>
      <c r="R34" s="33"/>
      <c r="S34" s="33"/>
      <c r="T34" s="33"/>
      <c r="U34" s="33"/>
      <c r="V34" s="33"/>
      <c r="W34" s="33"/>
      <c r="X34" s="33"/>
      <c r="Y34" s="33"/>
      <c r="Z34" s="33"/>
      <c r="AA34" s="33"/>
      <c r="AB34" s="33"/>
      <c r="AC34" s="34"/>
    </row>
    <row r="35" spans="1:29" s="20" customFormat="1" ht="18" customHeight="1" x14ac:dyDescent="0.2">
      <c r="A35" s="1002"/>
      <c r="B35" s="974"/>
      <c r="C35" s="974"/>
      <c r="D35" s="974"/>
      <c r="E35" s="975"/>
      <c r="F35" s="33"/>
      <c r="H35" s="33"/>
      <c r="I35" s="33"/>
      <c r="J35" s="33"/>
      <c r="K35" s="33"/>
      <c r="L35" s="33"/>
      <c r="M35" s="33"/>
      <c r="N35" s="33"/>
      <c r="O35" s="33"/>
      <c r="P35" s="33"/>
      <c r="Q35" s="33"/>
      <c r="R35" s="33"/>
      <c r="S35" s="33"/>
      <c r="T35" s="33"/>
      <c r="U35" s="33"/>
      <c r="V35" s="33"/>
      <c r="W35" s="33"/>
      <c r="X35" s="33"/>
      <c r="Y35" s="33"/>
      <c r="Z35" s="33"/>
      <c r="AA35" s="33"/>
      <c r="AB35" s="33"/>
      <c r="AC35" s="34"/>
    </row>
    <row r="36" spans="1:29" s="20" customFormat="1" ht="18" customHeight="1" x14ac:dyDescent="0.2">
      <c r="A36" s="1002"/>
      <c r="B36" s="974"/>
      <c r="C36" s="974"/>
      <c r="D36" s="974"/>
      <c r="E36" s="975"/>
      <c r="F36" s="33"/>
      <c r="G36" s="1104" t="s">
        <v>27</v>
      </c>
      <c r="H36" s="1104"/>
      <c r="I36" s="1104"/>
      <c r="J36" s="1004"/>
      <c r="K36" s="1004"/>
      <c r="L36" s="1004"/>
      <c r="M36" s="1004"/>
      <c r="N36" s="1004"/>
      <c r="O36" s="1004"/>
      <c r="P36" s="33"/>
      <c r="Q36" s="1105" t="s">
        <v>28</v>
      </c>
      <c r="R36" s="1105"/>
      <c r="S36" s="239"/>
      <c r="T36" s="42" t="s">
        <v>29</v>
      </c>
      <c r="U36" s="33"/>
      <c r="V36" s="996" t="s">
        <v>30</v>
      </c>
      <c r="W36" s="996"/>
      <c r="X36" s="996"/>
      <c r="Y36" s="996"/>
      <c r="Z36" s="996"/>
      <c r="AA36" s="239"/>
      <c r="AB36" s="42" t="s">
        <v>10</v>
      </c>
      <c r="AC36" s="34"/>
    </row>
    <row r="37" spans="1:29" s="20" customFormat="1" ht="6.75" customHeight="1" thickBot="1" x14ac:dyDescent="0.25">
      <c r="A37" s="992"/>
      <c r="B37" s="993"/>
      <c r="C37" s="993"/>
      <c r="D37" s="993"/>
      <c r="E37" s="1046"/>
      <c r="F37" s="43"/>
      <c r="G37" s="43"/>
      <c r="H37" s="43"/>
      <c r="I37" s="43"/>
      <c r="J37" s="43"/>
      <c r="K37" s="43"/>
      <c r="L37" s="43"/>
      <c r="M37" s="43"/>
      <c r="N37" s="43"/>
      <c r="O37" s="43"/>
      <c r="P37" s="43"/>
      <c r="Q37" s="43"/>
      <c r="R37" s="43"/>
      <c r="S37" s="43"/>
      <c r="T37" s="43"/>
      <c r="U37" s="43"/>
      <c r="V37" s="43"/>
      <c r="W37" s="43"/>
      <c r="X37" s="33"/>
      <c r="Y37" s="43"/>
      <c r="Z37" s="43"/>
      <c r="AA37" s="43"/>
      <c r="AB37" s="43"/>
      <c r="AC37" s="44"/>
    </row>
    <row r="38" spans="1:29" s="20" customFormat="1" ht="12" customHeight="1" thickBot="1" x14ac:dyDescent="0.25">
      <c r="A38" s="32"/>
      <c r="B38" s="32"/>
      <c r="C38" s="32"/>
      <c r="D38" s="32"/>
      <c r="E38" s="32"/>
      <c r="F38" s="33"/>
      <c r="G38" s="33"/>
      <c r="H38" s="33"/>
      <c r="I38" s="33"/>
      <c r="J38" s="33"/>
      <c r="K38" s="33"/>
      <c r="L38" s="33"/>
      <c r="M38" s="33"/>
      <c r="N38" s="33"/>
      <c r="O38" s="33"/>
      <c r="P38" s="33"/>
      <c r="Q38" s="33"/>
      <c r="R38" s="33"/>
      <c r="S38" s="33"/>
      <c r="T38" s="33"/>
      <c r="U38" s="33"/>
      <c r="V38" s="33"/>
      <c r="W38" s="33"/>
      <c r="X38" s="21"/>
      <c r="Y38" s="33"/>
      <c r="Z38" s="33"/>
      <c r="AA38" s="33"/>
      <c r="AB38" s="33"/>
      <c r="AC38" s="33"/>
    </row>
    <row r="39" spans="1:29" s="20" customFormat="1" ht="20.149999999999999" customHeight="1" x14ac:dyDescent="0.2">
      <c r="A39" s="990" t="s">
        <v>1216</v>
      </c>
      <c r="B39" s="969"/>
      <c r="C39" s="969"/>
      <c r="D39" s="969"/>
      <c r="E39" s="969"/>
      <c r="F39" s="969"/>
      <c r="G39" s="969"/>
      <c r="H39" s="969"/>
      <c r="I39" s="969"/>
      <c r="J39" s="969"/>
      <c r="K39" s="969"/>
      <c r="L39" s="969"/>
      <c r="M39" s="969"/>
      <c r="N39" s="969"/>
      <c r="O39" s="969"/>
      <c r="P39" s="969"/>
      <c r="Q39" s="969"/>
      <c r="R39" s="969"/>
      <c r="S39" s="969"/>
      <c r="T39" s="969"/>
      <c r="U39" s="969"/>
      <c r="V39" s="969"/>
      <c r="W39" s="969"/>
      <c r="X39" s="969"/>
      <c r="Y39" s="969"/>
      <c r="Z39" s="969"/>
      <c r="AA39" s="969"/>
      <c r="AB39" s="969"/>
      <c r="AC39" s="1107"/>
    </row>
    <row r="40" spans="1:29" s="20" customFormat="1" ht="6" customHeight="1" x14ac:dyDescent="0.2">
      <c r="A40" s="79"/>
      <c r="B40" s="648"/>
      <c r="C40" s="648"/>
      <c r="D40" s="648"/>
      <c r="E40" s="648"/>
      <c r="F40" s="648"/>
      <c r="G40" s="648"/>
      <c r="H40" s="648"/>
      <c r="I40" s="648"/>
      <c r="J40" s="648"/>
      <c r="K40" s="648"/>
      <c r="L40" s="648"/>
      <c r="M40" s="648"/>
      <c r="N40" s="648"/>
      <c r="O40" s="648"/>
      <c r="P40" s="648"/>
      <c r="Q40" s="648"/>
      <c r="R40" s="664"/>
      <c r="S40" s="668"/>
      <c r="T40" s="664"/>
      <c r="U40" s="668"/>
      <c r="V40" s="664"/>
      <c r="W40" s="648"/>
      <c r="X40" s="648"/>
      <c r="Y40" s="648"/>
      <c r="Z40" s="648"/>
      <c r="AA40" s="648"/>
      <c r="AB40" s="648"/>
      <c r="AC40" s="34"/>
    </row>
    <row r="41" spans="1:29" s="20" customFormat="1" ht="16.899999999999999" customHeight="1" x14ac:dyDescent="0.2">
      <c r="A41" s="79"/>
      <c r="B41" s="648" t="s">
        <v>343</v>
      </c>
      <c r="C41" s="648"/>
      <c r="D41" s="648"/>
      <c r="E41" s="648"/>
      <c r="F41" s="648"/>
      <c r="G41" s="648"/>
      <c r="H41" s="648"/>
      <c r="I41" s="648"/>
      <c r="J41" s="648"/>
      <c r="K41" s="648"/>
      <c r="L41" s="648"/>
      <c r="M41" s="648"/>
      <c r="N41" s="648"/>
      <c r="O41" s="648"/>
      <c r="P41" s="648"/>
      <c r="Q41" s="648"/>
      <c r="R41" s="664"/>
      <c r="S41" s="668"/>
      <c r="T41" s="664"/>
      <c r="U41" s="668"/>
      <c r="V41" s="664"/>
      <c r="W41" s="648"/>
      <c r="X41" s="648"/>
      <c r="Y41" s="648"/>
      <c r="Z41" s="648"/>
      <c r="AA41" s="648"/>
      <c r="AB41" s="648"/>
      <c r="AC41" s="34"/>
    </row>
    <row r="42" spans="1:29" s="20" customFormat="1" ht="6" customHeight="1" x14ac:dyDescent="0.2">
      <c r="A42" s="79"/>
      <c r="B42" s="648"/>
      <c r="C42" s="648"/>
      <c r="D42" s="648"/>
      <c r="E42" s="648"/>
      <c r="F42" s="648"/>
      <c r="G42" s="648"/>
      <c r="H42" s="648"/>
      <c r="I42" s="648"/>
      <c r="J42" s="648"/>
      <c r="K42" s="648"/>
      <c r="L42" s="648"/>
      <c r="M42" s="648"/>
      <c r="N42" s="648"/>
      <c r="O42" s="648"/>
      <c r="P42" s="648"/>
      <c r="Q42" s="648"/>
      <c r="R42" s="664"/>
      <c r="S42" s="668"/>
      <c r="T42" s="664"/>
      <c r="U42" s="668"/>
      <c r="V42" s="664"/>
      <c r="W42" s="648"/>
      <c r="X42" s="648"/>
      <c r="Y42" s="648"/>
      <c r="Z42" s="648"/>
      <c r="AA42" s="648"/>
      <c r="AB42" s="648"/>
      <c r="AC42" s="34"/>
    </row>
    <row r="43" spans="1:29" s="20" customFormat="1" ht="16.899999999999999" customHeight="1" x14ac:dyDescent="0.2">
      <c r="A43" s="79"/>
      <c r="B43" s="665"/>
      <c r="C43" s="665" t="s">
        <v>336</v>
      </c>
      <c r="D43" s="669"/>
      <c r="E43" s="648"/>
      <c r="F43" s="648"/>
      <c r="G43" s="648"/>
      <c r="H43" s="648"/>
      <c r="I43" s="648"/>
      <c r="J43" s="648"/>
      <c r="K43" s="648"/>
      <c r="L43" s="648"/>
      <c r="M43" s="648"/>
      <c r="N43" s="648"/>
      <c r="O43" s="648"/>
      <c r="P43" s="648"/>
      <c r="Q43" s="648"/>
      <c r="R43" s="664"/>
      <c r="S43" s="665" t="s">
        <v>1086</v>
      </c>
      <c r="T43" s="665"/>
      <c r="U43" s="665"/>
      <c r="V43" s="665"/>
      <c r="W43" s="665"/>
      <c r="X43" s="648"/>
      <c r="Y43" s="648"/>
      <c r="Z43" s="648"/>
      <c r="AA43" s="648"/>
      <c r="AB43" s="648"/>
      <c r="AC43" s="34"/>
    </row>
    <row r="44" spans="1:29" s="20" customFormat="1" ht="16.899999999999999" customHeight="1" x14ac:dyDescent="0.2">
      <c r="A44" s="79"/>
      <c r="B44" s="221"/>
      <c r="C44" s="221" t="s">
        <v>341</v>
      </c>
      <c r="D44" s="442"/>
      <c r="E44" s="81"/>
      <c r="F44" s="81"/>
      <c r="G44" s="81"/>
      <c r="H44" s="81"/>
      <c r="I44" s="81"/>
      <c r="J44" s="81"/>
      <c r="K44" s="81"/>
      <c r="L44" s="81"/>
      <c r="M44" s="81"/>
      <c r="N44" s="81"/>
      <c r="O44" s="81"/>
      <c r="P44" s="81"/>
      <c r="Q44" s="81"/>
      <c r="R44" s="664"/>
      <c r="S44" s="1119" t="s">
        <v>348</v>
      </c>
      <c r="T44" s="1119"/>
      <c r="U44" s="1119"/>
      <c r="V44" s="1119"/>
      <c r="W44" s="1119"/>
      <c r="X44" s="1119"/>
      <c r="Y44" s="1119"/>
      <c r="Z44" s="1119"/>
      <c r="AA44" s="1119"/>
      <c r="AB44" s="1119"/>
      <c r="AC44" s="1028"/>
    </row>
    <row r="45" spans="1:29" s="20" customFormat="1" ht="16.899999999999999" customHeight="1" x14ac:dyDescent="0.2">
      <c r="A45" s="79"/>
      <c r="B45" s="221"/>
      <c r="C45" s="221" t="s">
        <v>982</v>
      </c>
      <c r="D45" s="442"/>
      <c r="E45" s="81"/>
      <c r="F45" s="81"/>
      <c r="G45" s="81"/>
      <c r="H45" s="81"/>
      <c r="I45" s="81"/>
      <c r="J45" s="81"/>
      <c r="K45" s="81"/>
      <c r="L45" s="81"/>
      <c r="M45" s="81"/>
      <c r="N45" s="81"/>
      <c r="O45" s="81"/>
      <c r="P45" s="81"/>
      <c r="Q45" s="81"/>
      <c r="R45" s="664"/>
      <c r="S45" s="1119" t="s">
        <v>347</v>
      </c>
      <c r="T45" s="1119"/>
      <c r="U45" s="1119"/>
      <c r="V45" s="1119"/>
      <c r="W45" s="1119"/>
      <c r="X45" s="1119"/>
      <c r="Y45" s="1119"/>
      <c r="Z45" s="1119"/>
      <c r="AA45" s="1119"/>
      <c r="AB45" s="1119"/>
      <c r="AC45" s="1028"/>
    </row>
    <row r="46" spans="1:29" s="20" customFormat="1" ht="16.899999999999999" customHeight="1" x14ac:dyDescent="0.2">
      <c r="A46" s="79"/>
      <c r="B46" s="221"/>
      <c r="C46" s="221" t="s">
        <v>3956</v>
      </c>
      <c r="D46" s="442"/>
      <c r="E46" s="81"/>
      <c r="F46" s="81"/>
      <c r="G46" s="81"/>
      <c r="H46" s="81"/>
      <c r="I46" s="81"/>
      <c r="J46" s="81"/>
      <c r="K46" s="81"/>
      <c r="L46" s="81"/>
      <c r="M46" s="81"/>
      <c r="N46" s="81"/>
      <c r="O46" s="81"/>
      <c r="P46" s="81"/>
      <c r="Q46" s="81"/>
      <c r="R46" s="664"/>
      <c r="S46" s="1119" t="s">
        <v>349</v>
      </c>
      <c r="T46" s="1119"/>
      <c r="U46" s="1119"/>
      <c r="V46" s="1119"/>
      <c r="W46" s="1119"/>
      <c r="X46" s="1119"/>
      <c r="Y46" s="1119"/>
      <c r="Z46" s="1119"/>
      <c r="AA46" s="1119"/>
      <c r="AB46" s="1119"/>
      <c r="AC46" s="1028"/>
    </row>
    <row r="47" spans="1:29" s="20" customFormat="1" ht="16.899999999999999" customHeight="1" x14ac:dyDescent="0.2">
      <c r="A47" s="79"/>
      <c r="B47" s="221"/>
      <c r="C47" s="221" t="s">
        <v>339</v>
      </c>
      <c r="D47" s="442"/>
      <c r="E47" s="81"/>
      <c r="F47" s="81"/>
      <c r="G47" s="81"/>
      <c r="H47" s="81"/>
      <c r="I47" s="81"/>
      <c r="J47" s="81"/>
      <c r="K47" s="81"/>
      <c r="L47" s="81"/>
      <c r="M47" s="81"/>
      <c r="N47" s="81"/>
      <c r="O47" s="81"/>
      <c r="P47" s="81"/>
      <c r="Q47" s="81"/>
      <c r="R47" s="664"/>
      <c r="S47" s="1119" t="s">
        <v>351</v>
      </c>
      <c r="T47" s="1119"/>
      <c r="U47" s="1119"/>
      <c r="V47" s="1119"/>
      <c r="W47" s="1119"/>
      <c r="X47" s="1119"/>
      <c r="Y47" s="1119"/>
      <c r="Z47" s="1119"/>
      <c r="AA47" s="1119"/>
      <c r="AB47" s="1119"/>
      <c r="AC47" s="1028"/>
    </row>
    <row r="48" spans="1:29" s="20" customFormat="1" ht="16.899999999999999" customHeight="1" x14ac:dyDescent="0.2">
      <c r="A48" s="79"/>
      <c r="B48" s="221"/>
      <c r="C48" s="221" t="s">
        <v>353</v>
      </c>
      <c r="D48" s="442"/>
      <c r="E48" s="81"/>
      <c r="F48" s="81"/>
      <c r="G48" s="81"/>
      <c r="H48" s="81"/>
      <c r="I48" s="81"/>
      <c r="J48" s="81"/>
      <c r="K48" s="81"/>
      <c r="L48" s="81"/>
      <c r="M48" s="81"/>
      <c r="N48" s="81"/>
      <c r="O48" s="81"/>
      <c r="P48" s="81"/>
      <c r="Q48" s="81"/>
      <c r="R48" s="664"/>
      <c r="S48" s="1119" t="s">
        <v>350</v>
      </c>
      <c r="T48" s="1119"/>
      <c r="U48" s="1119"/>
      <c r="V48" s="1119"/>
      <c r="W48" s="1119"/>
      <c r="X48" s="1119"/>
      <c r="Y48" s="1119"/>
      <c r="Z48" s="1119"/>
      <c r="AA48" s="1119"/>
      <c r="AB48" s="1119"/>
      <c r="AC48" s="1028"/>
    </row>
    <row r="49" spans="1:29" s="20" customFormat="1" ht="16.899999999999999" customHeight="1" x14ac:dyDescent="0.2">
      <c r="A49" s="79"/>
      <c r="B49" s="221"/>
      <c r="C49" s="221" t="s">
        <v>337</v>
      </c>
      <c r="D49" s="442"/>
      <c r="E49" s="81"/>
      <c r="F49" s="81"/>
      <c r="G49" s="81"/>
      <c r="H49" s="81"/>
      <c r="I49" s="81"/>
      <c r="J49" s="81"/>
      <c r="K49" s="81"/>
      <c r="L49" s="81"/>
      <c r="M49" s="81"/>
      <c r="N49" s="81"/>
      <c r="O49" s="81"/>
      <c r="P49" s="81"/>
      <c r="Q49" s="81"/>
      <c r="R49" s="664"/>
      <c r="S49" s="1119" t="s">
        <v>352</v>
      </c>
      <c r="T49" s="1119"/>
      <c r="U49" s="1119"/>
      <c r="V49" s="1119"/>
      <c r="W49" s="1119"/>
      <c r="X49" s="1119"/>
      <c r="Y49" s="1119"/>
      <c r="Z49" s="1119"/>
      <c r="AA49" s="1119"/>
      <c r="AB49" s="1119"/>
      <c r="AC49" s="1028"/>
    </row>
    <row r="50" spans="1:29" s="20" customFormat="1" ht="16.899999999999999" customHeight="1" x14ac:dyDescent="0.2">
      <c r="A50" s="79"/>
      <c r="B50" s="221"/>
      <c r="C50" s="221" t="s">
        <v>338</v>
      </c>
      <c r="D50" s="442"/>
      <c r="E50" s="81"/>
      <c r="F50" s="81"/>
      <c r="G50" s="81"/>
      <c r="H50" s="81"/>
      <c r="I50" s="81"/>
      <c r="J50" s="81"/>
      <c r="K50" s="81"/>
      <c r="L50" s="81"/>
      <c r="M50" s="81"/>
      <c r="N50" s="81"/>
      <c r="O50" s="81"/>
      <c r="P50" s="81"/>
      <c r="Q50" s="81"/>
      <c r="R50" s="664"/>
      <c r="S50" s="670"/>
      <c r="T50" s="670"/>
      <c r="U50" s="670"/>
      <c r="V50" s="664"/>
      <c r="W50" s="671"/>
      <c r="X50" s="671"/>
      <c r="Y50" s="671"/>
      <c r="Z50" s="671"/>
      <c r="AA50" s="671"/>
      <c r="AB50" s="671"/>
      <c r="AC50" s="654"/>
    </row>
    <row r="51" spans="1:29" s="20" customFormat="1" ht="16.5" customHeight="1" x14ac:dyDescent="0.2">
      <c r="A51" s="79"/>
      <c r="B51" s="221"/>
      <c r="C51" s="221" t="s">
        <v>342</v>
      </c>
      <c r="D51" s="442"/>
      <c r="E51" s="81"/>
      <c r="F51" s="81"/>
      <c r="G51" s="81"/>
      <c r="H51" s="81"/>
      <c r="I51" s="81"/>
      <c r="J51" s="81"/>
      <c r="K51" s="81"/>
      <c r="L51" s="81"/>
      <c r="M51" s="81"/>
      <c r="N51" s="81"/>
      <c r="O51" s="81"/>
      <c r="P51" s="81"/>
      <c r="Q51" s="81"/>
      <c r="R51" s="664" t="s">
        <v>981</v>
      </c>
      <c r="S51" s="672" t="s">
        <v>3992</v>
      </c>
      <c r="T51" s="673"/>
      <c r="U51" s="673"/>
      <c r="V51" s="673"/>
      <c r="W51" s="673"/>
      <c r="X51" s="673"/>
      <c r="Y51" s="673"/>
      <c r="Z51" s="673"/>
      <c r="AA51" s="673"/>
      <c r="AB51" s="674"/>
      <c r="AC51" s="654"/>
    </row>
    <row r="52" spans="1:29" s="20" customFormat="1" ht="16.5" customHeight="1" x14ac:dyDescent="0.2">
      <c r="A52" s="79"/>
      <c r="B52" s="220"/>
      <c r="C52" s="655" t="s">
        <v>3976</v>
      </c>
      <c r="D52" s="441"/>
      <c r="E52" s="80"/>
      <c r="F52" s="80"/>
      <c r="G52" s="80"/>
      <c r="H52" s="80"/>
      <c r="I52" s="80"/>
      <c r="J52" s="80"/>
      <c r="K52" s="80"/>
      <c r="L52" s="80"/>
      <c r="M52" s="80"/>
      <c r="N52" s="80"/>
      <c r="O52" s="80"/>
      <c r="P52" s="80"/>
      <c r="Q52" s="80"/>
      <c r="R52" s="664"/>
      <c r="S52" s="669"/>
      <c r="T52" s="1108" t="s">
        <v>3985</v>
      </c>
      <c r="U52" s="1108"/>
      <c r="V52" s="1108"/>
      <c r="W52" s="1108" t="s">
        <v>3986</v>
      </c>
      <c r="X52" s="1108"/>
      <c r="Y52" s="1108"/>
      <c r="Z52" s="1108" t="s">
        <v>3987</v>
      </c>
      <c r="AA52" s="1108"/>
      <c r="AB52" s="1108"/>
      <c r="AC52" s="34"/>
    </row>
    <row r="53" spans="1:29" s="20" customFormat="1" ht="16.899999999999999" customHeight="1" x14ac:dyDescent="0.2">
      <c r="A53" s="675"/>
      <c r="B53" s="669"/>
      <c r="C53" s="669"/>
      <c r="D53" s="669"/>
      <c r="E53" s="669"/>
      <c r="F53" s="669"/>
      <c r="G53" s="669"/>
      <c r="H53" s="669"/>
      <c r="I53" s="669"/>
      <c r="J53" s="669"/>
      <c r="K53" s="669"/>
      <c r="L53" s="669"/>
      <c r="M53" s="669"/>
      <c r="N53" s="669"/>
      <c r="O53" s="669"/>
      <c r="P53" s="669"/>
      <c r="Q53" s="669"/>
      <c r="R53" s="669"/>
      <c r="S53" s="669"/>
      <c r="T53" s="1109" t="s">
        <v>3988</v>
      </c>
      <c r="U53" s="1109"/>
      <c r="V53" s="1109"/>
      <c r="W53" s="1109" t="s">
        <v>3989</v>
      </c>
      <c r="X53" s="1109"/>
      <c r="Y53" s="1109"/>
      <c r="Z53" s="1109" t="s">
        <v>3990</v>
      </c>
      <c r="AA53" s="1109"/>
      <c r="AB53" s="1109"/>
      <c r="AC53" s="443"/>
    </row>
    <row r="54" spans="1:29" s="20" customFormat="1" ht="16.899999999999999" customHeight="1" x14ac:dyDescent="0.2">
      <c r="A54" s="79"/>
      <c r="B54" s="648"/>
      <c r="C54" s="1134" t="s">
        <v>345</v>
      </c>
      <c r="D54" s="1135"/>
      <c r="E54" s="1135"/>
      <c r="F54" s="1135"/>
      <c r="G54" s="1135"/>
      <c r="H54" s="1136"/>
      <c r="I54" s="1113" t="s">
        <v>340</v>
      </c>
      <c r="J54" s="1114"/>
      <c r="K54" s="1114"/>
      <c r="L54" s="1115"/>
      <c r="M54" s="648"/>
      <c r="N54" s="648"/>
      <c r="O54" s="648"/>
      <c r="P54" s="648"/>
      <c r="Q54" s="669"/>
      <c r="R54" s="669"/>
      <c r="S54" s="669"/>
      <c r="T54" s="1109"/>
      <c r="U54" s="1109"/>
      <c r="V54" s="1109"/>
      <c r="W54" s="1109"/>
      <c r="X54" s="1109"/>
      <c r="Y54" s="1109"/>
      <c r="Z54" s="1109"/>
      <c r="AA54" s="1109"/>
      <c r="AB54" s="1109"/>
      <c r="AC54" s="443"/>
    </row>
    <row r="55" spans="1:29" s="20" customFormat="1" ht="20" customHeight="1" x14ac:dyDescent="0.2">
      <c r="A55" s="667"/>
      <c r="B55" s="660"/>
      <c r="C55" s="1110" t="s">
        <v>346</v>
      </c>
      <c r="D55" s="1111"/>
      <c r="E55" s="1111"/>
      <c r="F55" s="1111"/>
      <c r="G55" s="1111"/>
      <c r="H55" s="1112"/>
      <c r="I55" s="1116"/>
      <c r="J55" s="1117"/>
      <c r="K55" s="1117"/>
      <c r="L55" s="1118"/>
      <c r="M55" s="660"/>
      <c r="N55" s="660"/>
      <c r="O55" s="648"/>
      <c r="P55" s="648"/>
      <c r="Q55" s="648"/>
      <c r="R55" s="648"/>
      <c r="S55" s="648"/>
      <c r="T55" s="648"/>
      <c r="U55" s="648"/>
      <c r="V55" s="648"/>
      <c r="W55" s="648"/>
      <c r="X55" s="648"/>
      <c r="Y55" s="648"/>
      <c r="Z55" s="648"/>
      <c r="AA55" s="648"/>
      <c r="AB55" s="648"/>
      <c r="AC55" s="34"/>
    </row>
    <row r="56" spans="1:29" s="20" customFormat="1" ht="10.15" customHeight="1" thickBot="1" x14ac:dyDescent="0.25">
      <c r="A56" s="77"/>
      <c r="B56" s="78"/>
      <c r="C56" s="78"/>
      <c r="D56" s="78"/>
      <c r="E56" s="78"/>
      <c r="F56" s="78"/>
      <c r="G56" s="78"/>
      <c r="H56" s="78"/>
      <c r="I56" s="78"/>
      <c r="J56" s="78"/>
      <c r="K56" s="78"/>
      <c r="L56" s="78"/>
      <c r="M56" s="78"/>
      <c r="N56" s="78"/>
      <c r="O56" s="43"/>
      <c r="P56" s="43"/>
      <c r="Q56" s="43"/>
      <c r="R56" s="43"/>
      <c r="S56" s="676"/>
      <c r="T56" s="676"/>
      <c r="U56" s="676"/>
      <c r="V56" s="676"/>
      <c r="W56" s="676"/>
      <c r="X56" s="676"/>
      <c r="Y56" s="676"/>
      <c r="Z56" s="676"/>
      <c r="AA56" s="676"/>
      <c r="AB56" s="676"/>
      <c r="AC56" s="44"/>
    </row>
    <row r="57" spans="1:29" s="20" customFormat="1" ht="10.15" customHeight="1" x14ac:dyDescent="0.2">
      <c r="A57" s="660"/>
      <c r="B57" s="660"/>
      <c r="C57" s="660"/>
      <c r="D57" s="660"/>
      <c r="E57" s="660"/>
      <c r="F57" s="660"/>
      <c r="G57" s="660"/>
      <c r="H57" s="660"/>
      <c r="I57" s="660"/>
      <c r="J57" s="660"/>
      <c r="K57" s="660"/>
      <c r="L57" s="660"/>
      <c r="M57" s="660"/>
      <c r="N57" s="660"/>
      <c r="O57" s="648"/>
      <c r="P57" s="648"/>
      <c r="Q57" s="648"/>
      <c r="R57" s="648"/>
      <c r="S57" s="648"/>
      <c r="T57" s="648"/>
      <c r="U57" s="648"/>
      <c r="V57" s="648"/>
      <c r="W57" s="648"/>
      <c r="X57" s="648"/>
      <c r="Y57" s="648"/>
      <c r="Z57" s="648"/>
      <c r="AA57" s="648"/>
      <c r="AB57" s="648"/>
      <c r="AC57" s="648"/>
    </row>
    <row r="58" spans="1:29" s="20" customFormat="1" ht="16.899999999999999" customHeight="1" x14ac:dyDescent="0.2">
      <c r="A58" s="104" t="s">
        <v>1113</v>
      </c>
      <c r="B58" s="33"/>
      <c r="C58" s="33"/>
      <c r="D58" s="33"/>
      <c r="E58" s="33"/>
      <c r="F58" s="33"/>
      <c r="G58" s="33"/>
      <c r="H58" s="33"/>
      <c r="I58" s="33"/>
      <c r="J58" s="33"/>
      <c r="K58" s="33"/>
      <c r="L58" s="33"/>
      <c r="M58" s="33"/>
      <c r="N58" s="33"/>
      <c r="O58" s="33"/>
      <c r="P58" s="33"/>
      <c r="Q58" s="33"/>
      <c r="R58" s="31"/>
      <c r="S58" s="50"/>
      <c r="T58" s="31"/>
      <c r="U58" s="50"/>
      <c r="V58" s="954">
        <v>45017</v>
      </c>
      <c r="W58" s="954"/>
      <c r="X58" s="954"/>
      <c r="Y58" s="954"/>
      <c r="Z58" s="954"/>
      <c r="AA58" s="954"/>
      <c r="AB58" s="954"/>
      <c r="AC58" s="954"/>
    </row>
    <row r="59" spans="1:29" s="20" customFormat="1" ht="16.899999999999999" customHeight="1" x14ac:dyDescent="0.2">
      <c r="A59" s="33"/>
      <c r="B59" s="33"/>
      <c r="C59" s="33"/>
      <c r="D59" s="33"/>
      <c r="E59" s="33"/>
      <c r="F59" s="33"/>
      <c r="G59" s="33"/>
      <c r="H59" s="33"/>
      <c r="I59" s="33"/>
      <c r="J59" s="33"/>
      <c r="K59" s="33"/>
      <c r="L59" s="33"/>
      <c r="M59" s="33"/>
      <c r="N59" s="33"/>
      <c r="O59" s="33"/>
      <c r="P59" s="33"/>
      <c r="Q59" s="33"/>
      <c r="R59" s="31"/>
      <c r="S59" s="50"/>
      <c r="T59" s="31"/>
      <c r="U59" s="50"/>
      <c r="V59" s="31"/>
      <c r="W59" s="33"/>
      <c r="X59" s="33"/>
      <c r="Y59" s="33"/>
      <c r="Z59" s="33"/>
      <c r="AA59" s="33"/>
      <c r="AB59" s="33"/>
      <c r="AC59" s="33"/>
    </row>
    <row r="60" spans="1:29" s="20" customFormat="1" ht="16.899999999999999" customHeight="1" x14ac:dyDescent="0.2">
      <c r="A60" s="33"/>
      <c r="B60" s="33"/>
      <c r="C60" s="33"/>
      <c r="D60" s="33"/>
      <c r="E60" s="33"/>
      <c r="F60" s="33"/>
      <c r="G60" s="33"/>
      <c r="H60" s="33"/>
      <c r="I60" s="33"/>
      <c r="J60" s="33"/>
      <c r="K60" s="33"/>
      <c r="L60" s="33"/>
      <c r="M60" s="33"/>
      <c r="N60" s="33"/>
      <c r="O60" s="33"/>
      <c r="P60" s="33"/>
      <c r="Q60" s="33"/>
      <c r="R60" s="31"/>
      <c r="S60" s="50"/>
      <c r="T60" s="31"/>
      <c r="U60" s="50"/>
    </row>
    <row r="61" spans="1:29" s="20" customFormat="1" ht="16.899999999999999" customHeight="1" x14ac:dyDescent="0.2">
      <c r="A61" s="33"/>
      <c r="B61" s="33"/>
      <c r="C61" s="33"/>
      <c r="D61" s="33"/>
      <c r="E61" s="33"/>
      <c r="F61" s="33"/>
      <c r="G61" s="33"/>
      <c r="H61" s="33"/>
      <c r="I61" s="33"/>
      <c r="J61" s="33"/>
      <c r="K61" s="33"/>
      <c r="L61" s="33"/>
      <c r="M61" s="33"/>
      <c r="N61" s="33"/>
      <c r="O61" s="33"/>
      <c r="P61" s="33"/>
      <c r="Q61" s="33"/>
      <c r="R61" s="31"/>
      <c r="S61" s="50"/>
      <c r="T61" s="31"/>
      <c r="U61" s="50"/>
      <c r="V61" s="31"/>
      <c r="W61" s="33"/>
      <c r="X61" s="33"/>
      <c r="Y61" s="33"/>
      <c r="Z61" s="33"/>
      <c r="AA61" s="33"/>
      <c r="AB61" s="33"/>
      <c r="AC61" s="33"/>
    </row>
    <row r="62" spans="1:29" ht="22" customHeight="1" x14ac:dyDescent="0.55000000000000004">
      <c r="A62" s="1103" t="s">
        <v>984</v>
      </c>
      <c r="B62" s="1103"/>
      <c r="C62" s="1103"/>
      <c r="D62" s="1103"/>
      <c r="E62" s="1103"/>
      <c r="F62" s="1103"/>
      <c r="G62" s="1103"/>
      <c r="H62" s="1103"/>
      <c r="I62" s="1103"/>
      <c r="J62" s="1103"/>
      <c r="K62" s="1103"/>
      <c r="L62" s="1103"/>
      <c r="M62" s="1103"/>
      <c r="N62" s="1103"/>
      <c r="O62" s="1103"/>
      <c r="P62" s="1103"/>
      <c r="Q62" s="1103"/>
      <c r="R62" s="1103"/>
      <c r="S62" s="1103"/>
      <c r="T62" s="1103"/>
      <c r="U62" s="1103"/>
      <c r="V62" s="1103"/>
      <c r="W62" s="1103"/>
      <c r="X62" s="1103"/>
      <c r="Y62" s="1103"/>
      <c r="Z62" s="1103"/>
      <c r="AA62" s="1103"/>
      <c r="AB62" s="1103"/>
      <c r="AC62" s="1103"/>
    </row>
    <row r="63" spans="1:29" ht="22" customHeight="1" x14ac:dyDescent="0.55000000000000004">
      <c r="A63" s="1103"/>
      <c r="B63" s="1103"/>
      <c r="C63" s="1103"/>
      <c r="D63" s="1103"/>
      <c r="E63" s="1103"/>
      <c r="F63" s="1103"/>
      <c r="G63" s="1103"/>
      <c r="H63" s="1103"/>
      <c r="I63" s="1103"/>
      <c r="J63" s="1103"/>
      <c r="K63" s="1103"/>
      <c r="L63" s="1103"/>
      <c r="M63" s="1103"/>
      <c r="N63" s="1103"/>
      <c r="O63" s="1103"/>
      <c r="P63" s="1103"/>
      <c r="Q63" s="1103"/>
      <c r="R63" s="1103"/>
      <c r="S63" s="1103"/>
      <c r="T63" s="1103"/>
      <c r="U63" s="1103"/>
      <c r="V63" s="1103"/>
      <c r="W63" s="1103"/>
      <c r="X63" s="1103"/>
      <c r="Y63" s="1103"/>
      <c r="Z63" s="1103"/>
      <c r="AA63" s="1103"/>
      <c r="AB63" s="1103"/>
      <c r="AC63" s="1103"/>
    </row>
    <row r="66" spans="2:28" ht="22" customHeight="1" x14ac:dyDescent="0.55000000000000004">
      <c r="B66" s="1070" t="s">
        <v>985</v>
      </c>
      <c r="C66" s="1070"/>
      <c r="D66" s="1070"/>
      <c r="E66" s="1070"/>
      <c r="F66" s="1070"/>
      <c r="G66" s="1070"/>
      <c r="H66" s="1070"/>
      <c r="I66" s="1070"/>
      <c r="J66" s="1070"/>
      <c r="K66" s="1070"/>
      <c r="L66" s="1070"/>
      <c r="M66" s="1070"/>
      <c r="N66" s="1070"/>
      <c r="O66" s="1070"/>
      <c r="P66" s="1070"/>
      <c r="Q66" s="1070"/>
      <c r="R66" s="1070"/>
      <c r="S66" s="1070"/>
      <c r="T66" s="1070"/>
      <c r="U66" s="1070"/>
      <c r="V66" s="1070"/>
      <c r="W66" s="1070"/>
      <c r="X66" s="1101" t="s">
        <v>1127</v>
      </c>
      <c r="Y66" s="1101"/>
      <c r="Z66" s="1101"/>
      <c r="AA66" s="1101"/>
      <c r="AB66" s="1102"/>
    </row>
    <row r="67" spans="2:28" ht="22" customHeight="1" x14ac:dyDescent="0.55000000000000004">
      <c r="B67" s="222"/>
      <c r="X67" s="315"/>
      <c r="AB67" s="223"/>
    </row>
    <row r="68" spans="2:28" ht="22" customHeight="1" x14ac:dyDescent="0.55000000000000004">
      <c r="B68" s="222">
        <v>1</v>
      </c>
      <c r="C68" s="17" t="s">
        <v>987</v>
      </c>
      <c r="M68" s="17" t="s">
        <v>1013</v>
      </c>
      <c r="X68" s="222" t="s">
        <v>1124</v>
      </c>
      <c r="AB68" s="223"/>
    </row>
    <row r="69" spans="2:28" ht="22" customHeight="1" x14ac:dyDescent="0.55000000000000004">
      <c r="B69" s="222"/>
      <c r="X69" s="222"/>
      <c r="AB69" s="223"/>
    </row>
    <row r="70" spans="2:28" ht="22" customHeight="1" x14ac:dyDescent="0.55000000000000004">
      <c r="B70" s="222">
        <v>2</v>
      </c>
      <c r="C70" s="17" t="s">
        <v>986</v>
      </c>
      <c r="M70" s="17" t="s">
        <v>988</v>
      </c>
      <c r="X70" s="1066" t="s">
        <v>1125</v>
      </c>
      <c r="Y70" s="1067"/>
      <c r="Z70" s="1067"/>
      <c r="AA70" s="1067"/>
      <c r="AB70" s="1068"/>
    </row>
    <row r="71" spans="2:28" ht="22" customHeight="1" x14ac:dyDescent="0.55000000000000004">
      <c r="B71" s="222"/>
      <c r="M71" s="17" t="s">
        <v>989</v>
      </c>
      <c r="X71" s="1066"/>
      <c r="Y71" s="1067"/>
      <c r="Z71" s="1067"/>
      <c r="AA71" s="1067"/>
      <c r="AB71" s="1068"/>
    </row>
    <row r="72" spans="2:28" ht="22" customHeight="1" x14ac:dyDescent="0.55000000000000004">
      <c r="B72" s="222"/>
      <c r="M72" s="17" t="s">
        <v>990</v>
      </c>
      <c r="X72" s="1066"/>
      <c r="Y72" s="1067"/>
      <c r="Z72" s="1067"/>
      <c r="AA72" s="1067"/>
      <c r="AB72" s="1068"/>
    </row>
    <row r="73" spans="2:28" ht="22" customHeight="1" x14ac:dyDescent="0.55000000000000004">
      <c r="B73" s="222"/>
      <c r="M73" s="17" t="s">
        <v>991</v>
      </c>
      <c r="X73" s="1066"/>
      <c r="Y73" s="1067"/>
      <c r="Z73" s="1067"/>
      <c r="AA73" s="1067"/>
      <c r="AB73" s="1068"/>
    </row>
    <row r="74" spans="2:28" ht="22" customHeight="1" x14ac:dyDescent="0.55000000000000004">
      <c r="B74" s="222"/>
      <c r="M74" s="17" t="s">
        <v>992</v>
      </c>
      <c r="X74" s="1066"/>
      <c r="Y74" s="1067"/>
      <c r="Z74" s="1067"/>
      <c r="AA74" s="1067"/>
      <c r="AB74" s="1068"/>
    </row>
    <row r="75" spans="2:28" ht="22" customHeight="1" x14ac:dyDescent="0.55000000000000004">
      <c r="B75" s="222"/>
      <c r="M75" s="17" t="s">
        <v>993</v>
      </c>
      <c r="X75" s="1066"/>
      <c r="Y75" s="1067"/>
      <c r="Z75" s="1067"/>
      <c r="AA75" s="1067"/>
      <c r="AB75" s="1068"/>
    </row>
    <row r="76" spans="2:28" ht="22" customHeight="1" x14ac:dyDescent="0.55000000000000004">
      <c r="B76" s="222"/>
      <c r="X76" s="222"/>
      <c r="AB76" s="223"/>
    </row>
    <row r="77" spans="2:28" ht="22" customHeight="1" x14ac:dyDescent="0.55000000000000004">
      <c r="B77" s="222">
        <v>3</v>
      </c>
      <c r="C77" s="17" t="s">
        <v>994</v>
      </c>
      <c r="M77" s="17" t="s">
        <v>995</v>
      </c>
      <c r="X77" s="1077" t="s">
        <v>1129</v>
      </c>
      <c r="Y77" s="1078"/>
      <c r="Z77" s="1078"/>
      <c r="AA77" s="1078"/>
      <c r="AB77" s="1079"/>
    </row>
    <row r="78" spans="2:28" ht="22" customHeight="1" x14ac:dyDescent="0.55000000000000004">
      <c r="B78" s="222"/>
      <c r="M78" s="17" t="s">
        <v>996</v>
      </c>
      <c r="X78" s="1077"/>
      <c r="Y78" s="1078"/>
      <c r="Z78" s="1078"/>
      <c r="AA78" s="1078"/>
      <c r="AB78" s="1079"/>
    </row>
    <row r="79" spans="2:28" ht="22" customHeight="1" x14ac:dyDescent="0.55000000000000004">
      <c r="B79" s="222"/>
      <c r="M79" s="17" t="s">
        <v>997</v>
      </c>
      <c r="X79" s="1077"/>
      <c r="Y79" s="1078"/>
      <c r="Z79" s="1078"/>
      <c r="AA79" s="1078"/>
      <c r="AB79" s="1079"/>
    </row>
    <row r="80" spans="2:28" ht="22" customHeight="1" x14ac:dyDescent="0.55000000000000004">
      <c r="B80" s="222"/>
      <c r="X80" s="222"/>
      <c r="AB80" s="223"/>
    </row>
    <row r="81" spans="2:28" ht="22" customHeight="1" x14ac:dyDescent="0.55000000000000004">
      <c r="B81" s="222">
        <v>4</v>
      </c>
      <c r="C81" s="17" t="s">
        <v>998</v>
      </c>
      <c r="M81" s="17" t="s">
        <v>999</v>
      </c>
      <c r="X81" s="1066" t="s">
        <v>1126</v>
      </c>
      <c r="Y81" s="1067"/>
      <c r="Z81" s="1067"/>
      <c r="AA81" s="1067"/>
      <c r="AB81" s="1068"/>
    </row>
    <row r="82" spans="2:28" ht="22" customHeight="1" x14ac:dyDescent="0.55000000000000004">
      <c r="B82" s="222"/>
      <c r="M82" s="17" t="s">
        <v>1000</v>
      </c>
      <c r="X82" s="1066"/>
      <c r="Y82" s="1067"/>
      <c r="Z82" s="1067"/>
      <c r="AA82" s="1067"/>
      <c r="AB82" s="1068"/>
    </row>
    <row r="83" spans="2:28" ht="22" customHeight="1" x14ac:dyDescent="0.55000000000000004">
      <c r="B83" s="222"/>
      <c r="M83" s="17" t="s">
        <v>1001</v>
      </c>
      <c r="X83" s="1066"/>
      <c r="Y83" s="1067"/>
      <c r="Z83" s="1067"/>
      <c r="AA83" s="1067"/>
      <c r="AB83" s="1068"/>
    </row>
    <row r="84" spans="2:28" ht="22" customHeight="1" x14ac:dyDescent="0.55000000000000004">
      <c r="B84" s="222"/>
      <c r="X84" s="222"/>
      <c r="AB84" s="223"/>
    </row>
    <row r="85" spans="2:28" ht="22" customHeight="1" x14ac:dyDescent="0.55000000000000004">
      <c r="B85" s="222">
        <v>5</v>
      </c>
      <c r="C85" s="17" t="s">
        <v>1002</v>
      </c>
      <c r="M85" s="17" t="s">
        <v>1123</v>
      </c>
      <c r="X85" s="1083" t="s">
        <v>1130</v>
      </c>
      <c r="Y85" s="1084"/>
      <c r="Z85" s="1084"/>
      <c r="AA85" s="1084"/>
      <c r="AB85" s="1085"/>
    </row>
    <row r="86" spans="2:28" ht="22" customHeight="1" x14ac:dyDescent="0.55000000000000004">
      <c r="B86" s="222"/>
      <c r="X86" s="222"/>
      <c r="AB86" s="223"/>
    </row>
    <row r="87" spans="2:28" ht="22" customHeight="1" x14ac:dyDescent="0.55000000000000004">
      <c r="B87" s="222">
        <v>6</v>
      </c>
      <c r="C87" s="17" t="s">
        <v>1003</v>
      </c>
      <c r="M87" s="17" t="s">
        <v>1004</v>
      </c>
      <c r="X87" s="1077" t="s">
        <v>1128</v>
      </c>
      <c r="Y87" s="1078"/>
      <c r="Z87" s="1078"/>
      <c r="AA87" s="1078"/>
      <c r="AB87" s="1079"/>
    </row>
    <row r="88" spans="2:28" ht="22" customHeight="1" x14ac:dyDescent="0.55000000000000004">
      <c r="B88" s="222"/>
      <c r="M88" s="17" t="s">
        <v>1005</v>
      </c>
      <c r="X88" s="1077"/>
      <c r="Y88" s="1078"/>
      <c r="Z88" s="1078"/>
      <c r="AA88" s="1078"/>
      <c r="AB88" s="1079"/>
    </row>
    <row r="89" spans="2:28" ht="22" customHeight="1" x14ac:dyDescent="0.55000000000000004">
      <c r="B89" s="222"/>
      <c r="M89" s="17" t="s">
        <v>1006</v>
      </c>
      <c r="X89" s="1077"/>
      <c r="Y89" s="1078"/>
      <c r="Z89" s="1078"/>
      <c r="AA89" s="1078"/>
      <c r="AB89" s="1079"/>
    </row>
    <row r="90" spans="2:28" ht="22" customHeight="1" x14ac:dyDescent="0.55000000000000004">
      <c r="B90" s="222"/>
      <c r="M90" s="17" t="s">
        <v>1007</v>
      </c>
      <c r="X90" s="1077"/>
      <c r="Y90" s="1078"/>
      <c r="Z90" s="1078"/>
      <c r="AA90" s="1078"/>
      <c r="AB90" s="1079"/>
    </row>
    <row r="91" spans="2:28" ht="22" customHeight="1" x14ac:dyDescent="0.55000000000000004">
      <c r="B91" s="222"/>
      <c r="M91" s="17" t="s">
        <v>1008</v>
      </c>
      <c r="X91" s="1077"/>
      <c r="Y91" s="1078"/>
      <c r="Z91" s="1078"/>
      <c r="AA91" s="1078"/>
      <c r="AB91" s="1079"/>
    </row>
    <row r="92" spans="2:28" ht="22" customHeight="1" x14ac:dyDescent="0.55000000000000004">
      <c r="B92" s="222"/>
      <c r="M92" s="17" t="s">
        <v>1009</v>
      </c>
      <c r="X92" s="1077"/>
      <c r="Y92" s="1078"/>
      <c r="Z92" s="1078"/>
      <c r="AA92" s="1078"/>
      <c r="AB92" s="1079"/>
    </row>
    <row r="93" spans="2:28" ht="22" customHeight="1" x14ac:dyDescent="0.55000000000000004">
      <c r="B93" s="222"/>
      <c r="M93" s="17" t="s">
        <v>1010</v>
      </c>
      <c r="X93" s="1077"/>
      <c r="Y93" s="1078"/>
      <c r="Z93" s="1078"/>
      <c r="AA93" s="1078"/>
      <c r="AB93" s="1079"/>
    </row>
    <row r="94" spans="2:28" ht="22" customHeight="1" x14ac:dyDescent="0.55000000000000004">
      <c r="B94" s="222"/>
      <c r="M94" s="17" t="s">
        <v>1011</v>
      </c>
      <c r="X94" s="1077"/>
      <c r="Y94" s="1078"/>
      <c r="Z94" s="1078"/>
      <c r="AA94" s="1078"/>
      <c r="AB94" s="1079"/>
    </row>
    <row r="95" spans="2:28" ht="22" customHeight="1" x14ac:dyDescent="0.55000000000000004">
      <c r="B95" s="224"/>
      <c r="C95" s="225"/>
      <c r="D95" s="225"/>
      <c r="E95" s="225"/>
      <c r="F95" s="225"/>
      <c r="G95" s="225"/>
      <c r="H95" s="225"/>
      <c r="I95" s="225"/>
      <c r="J95" s="225"/>
      <c r="K95" s="225"/>
      <c r="L95" s="225"/>
      <c r="M95" s="225" t="s">
        <v>1012</v>
      </c>
      <c r="N95" s="225"/>
      <c r="O95" s="225"/>
      <c r="P95" s="225"/>
      <c r="Q95" s="225"/>
      <c r="R95" s="225"/>
      <c r="S95" s="225"/>
      <c r="T95" s="225"/>
      <c r="U95" s="225"/>
      <c r="V95" s="225"/>
      <c r="W95" s="225"/>
      <c r="X95" s="1080"/>
      <c r="Y95" s="1081"/>
      <c r="Z95" s="1081"/>
      <c r="AA95" s="1081"/>
      <c r="AB95" s="1082"/>
    </row>
    <row r="99" spans="2:29" ht="22" customHeight="1" x14ac:dyDescent="0.55000000000000004">
      <c r="B99" s="1069" t="s">
        <v>1133</v>
      </c>
      <c r="C99" s="1069"/>
      <c r="D99" s="1069"/>
      <c r="E99" s="1069"/>
      <c r="F99" s="1069"/>
      <c r="G99" s="1069"/>
      <c r="H99" s="1069"/>
      <c r="I99" s="1069"/>
      <c r="J99" s="1069"/>
      <c r="K99" s="1069"/>
      <c r="L99" s="1069"/>
      <c r="M99" s="1069"/>
      <c r="N99" s="1069"/>
      <c r="O99" s="1069"/>
      <c r="P99" s="1069"/>
      <c r="Q99" s="1069"/>
      <c r="R99" s="1069"/>
      <c r="S99" s="1069"/>
      <c r="T99" s="1069"/>
      <c r="U99" s="1069"/>
      <c r="V99" s="1069"/>
      <c r="W99" s="1069"/>
      <c r="X99" s="1069"/>
      <c r="Y99" s="1069"/>
      <c r="Z99" s="1069"/>
      <c r="AA99" s="1069"/>
      <c r="AB99" s="1069"/>
    </row>
    <row r="101" spans="2:29" ht="22" customHeight="1" x14ac:dyDescent="0.55000000000000004">
      <c r="B101" s="1050" t="s">
        <v>1014</v>
      </c>
      <c r="C101" s="1050"/>
      <c r="D101" s="1050" t="s">
        <v>1021</v>
      </c>
      <c r="E101" s="1050"/>
      <c r="F101" s="1050"/>
      <c r="G101" s="1050"/>
      <c r="H101" s="1050"/>
      <c r="I101" s="1050"/>
      <c r="J101" s="1050"/>
      <c r="K101" s="1050"/>
      <c r="L101" s="1050"/>
      <c r="M101" s="1050"/>
      <c r="N101" s="1050"/>
      <c r="O101" s="1050"/>
      <c r="P101" s="1050" t="s">
        <v>1022</v>
      </c>
      <c r="Q101" s="1050"/>
      <c r="R101" s="1070" t="s">
        <v>1062</v>
      </c>
      <c r="S101" s="1070"/>
      <c r="T101" s="1071" t="s">
        <v>1023</v>
      </c>
      <c r="U101" s="1072"/>
      <c r="V101" s="1075" t="s">
        <v>1024</v>
      </c>
      <c r="W101" s="1076"/>
      <c r="X101" s="1050" t="s">
        <v>1025</v>
      </c>
      <c r="Y101" s="1050"/>
      <c r="Z101" s="1050"/>
      <c r="AA101" s="1050"/>
      <c r="AB101" s="1050"/>
      <c r="AC101" s="1050"/>
    </row>
    <row r="102" spans="2:29" ht="22" customHeight="1" x14ac:dyDescent="0.55000000000000004">
      <c r="B102" s="1050"/>
      <c r="C102" s="1050"/>
      <c r="D102" s="1050"/>
      <c r="E102" s="1050"/>
      <c r="F102" s="1050"/>
      <c r="G102" s="1050"/>
      <c r="H102" s="1050"/>
      <c r="I102" s="1050"/>
      <c r="J102" s="1050"/>
      <c r="K102" s="1050"/>
      <c r="L102" s="1050"/>
      <c r="M102" s="1050"/>
      <c r="N102" s="1050"/>
      <c r="O102" s="1050"/>
      <c r="P102" s="1050"/>
      <c r="Q102" s="1050"/>
      <c r="R102" s="1070"/>
      <c r="S102" s="1070"/>
      <c r="T102" s="1073" t="s">
        <v>1026</v>
      </c>
      <c r="U102" s="1074"/>
      <c r="V102" s="1073" t="s">
        <v>1027</v>
      </c>
      <c r="W102" s="1074"/>
      <c r="X102" s="1050"/>
      <c r="Y102" s="1050"/>
      <c r="Z102" s="1050"/>
      <c r="AA102" s="1050"/>
      <c r="AB102" s="1050"/>
      <c r="AC102" s="1050"/>
    </row>
    <row r="103" spans="2:29" ht="22" customHeight="1" thickBot="1" x14ac:dyDescent="0.6">
      <c r="B103" s="1047" t="s">
        <v>1015</v>
      </c>
      <c r="C103" s="1047"/>
      <c r="P103" s="1065" t="s">
        <v>1063</v>
      </c>
      <c r="Q103" s="1065"/>
      <c r="R103" s="1065" t="s">
        <v>1063</v>
      </c>
      <c r="S103" s="1065"/>
      <c r="T103" s="1065" t="s">
        <v>1063</v>
      </c>
      <c r="U103" s="1065"/>
      <c r="V103" s="1065" t="s">
        <v>1063</v>
      </c>
      <c r="W103" s="1065"/>
      <c r="X103" s="228" t="s">
        <v>1028</v>
      </c>
      <c r="AC103" s="223"/>
    </row>
    <row r="104" spans="2:29" ht="22" customHeight="1" x14ac:dyDescent="0.55000000000000004">
      <c r="B104" s="1047"/>
      <c r="C104" s="1047"/>
      <c r="E104" s="1089" t="s">
        <v>1029</v>
      </c>
      <c r="F104" s="1090"/>
      <c r="G104" s="1090"/>
      <c r="H104" s="1091"/>
      <c r="I104" s="1054" t="s">
        <v>1030</v>
      </c>
      <c r="J104" s="1054"/>
      <c r="K104" s="1054"/>
      <c r="L104" s="1054"/>
      <c r="M104" s="1054"/>
      <c r="N104" s="1055"/>
      <c r="P104" s="1065"/>
      <c r="Q104" s="1065"/>
      <c r="R104" s="1065"/>
      <c r="S104" s="1065"/>
      <c r="T104" s="1065"/>
      <c r="U104" s="1065"/>
      <c r="V104" s="1065"/>
      <c r="W104" s="1065"/>
      <c r="X104" s="228" t="s">
        <v>1031</v>
      </c>
      <c r="AC104" s="223"/>
    </row>
    <row r="105" spans="2:29" ht="22" customHeight="1" x14ac:dyDescent="0.55000000000000004">
      <c r="B105" s="1047"/>
      <c r="C105" s="1047"/>
      <c r="E105" s="1092"/>
      <c r="F105" s="1093"/>
      <c r="G105" s="1093"/>
      <c r="H105" s="1094"/>
      <c r="I105" s="1056" t="s">
        <v>1032</v>
      </c>
      <c r="J105" s="1056"/>
      <c r="K105" s="1056"/>
      <c r="L105" s="1056" t="s">
        <v>1033</v>
      </c>
      <c r="M105" s="1056"/>
      <c r="N105" s="1057"/>
      <c r="P105" s="1065"/>
      <c r="Q105" s="1065"/>
      <c r="R105" s="1065"/>
      <c r="S105" s="1065"/>
      <c r="T105" s="1065"/>
      <c r="U105" s="1065"/>
      <c r="V105" s="1065"/>
      <c r="W105" s="1065"/>
      <c r="X105" s="228" t="s">
        <v>1034</v>
      </c>
      <c r="AC105" s="223"/>
    </row>
    <row r="106" spans="2:29" ht="22" customHeight="1" x14ac:dyDescent="0.55000000000000004">
      <c r="B106" s="1047"/>
      <c r="C106" s="1047"/>
      <c r="E106" s="1092"/>
      <c r="F106" s="1093"/>
      <c r="G106" s="1093"/>
      <c r="H106" s="1094"/>
      <c r="I106" s="1056"/>
      <c r="J106" s="1056"/>
      <c r="K106" s="1056"/>
      <c r="L106" s="1056"/>
      <c r="M106" s="1056"/>
      <c r="N106" s="1057"/>
      <c r="P106" s="1065"/>
      <c r="Q106" s="1065"/>
      <c r="R106" s="1065"/>
      <c r="S106" s="1065"/>
      <c r="T106" s="1065"/>
      <c r="U106" s="1065"/>
      <c r="V106" s="1065"/>
      <c r="W106" s="1065"/>
      <c r="X106" s="228" t="s">
        <v>1035</v>
      </c>
      <c r="AC106" s="223"/>
    </row>
    <row r="107" spans="2:29" ht="22" customHeight="1" x14ac:dyDescent="0.55000000000000004">
      <c r="B107" s="1047"/>
      <c r="C107" s="1047"/>
      <c r="E107" s="1095" t="s">
        <v>1036</v>
      </c>
      <c r="F107" s="1096"/>
      <c r="G107" s="1097"/>
      <c r="H107" s="229" t="s">
        <v>1037</v>
      </c>
      <c r="I107" s="1050" t="s">
        <v>1038</v>
      </c>
      <c r="J107" s="1050"/>
      <c r="K107" s="1050"/>
      <c r="L107" s="1050" t="s">
        <v>1039</v>
      </c>
      <c r="M107" s="1050"/>
      <c r="N107" s="1051"/>
      <c r="P107" s="1065"/>
      <c r="Q107" s="1065"/>
      <c r="R107" s="1065"/>
      <c r="S107" s="1065"/>
      <c r="T107" s="1065"/>
      <c r="U107" s="1065"/>
      <c r="V107" s="1065"/>
      <c r="W107" s="1065"/>
      <c r="X107" s="227"/>
      <c r="AC107" s="223"/>
    </row>
    <row r="108" spans="2:29" ht="22" customHeight="1" x14ac:dyDescent="0.55000000000000004">
      <c r="B108" s="1047"/>
      <c r="C108" s="1047"/>
      <c r="E108" s="1098"/>
      <c r="F108" s="1099"/>
      <c r="G108" s="1100"/>
      <c r="H108" s="229" t="s">
        <v>1040</v>
      </c>
      <c r="I108" s="1050" t="s">
        <v>1041</v>
      </c>
      <c r="J108" s="1050"/>
      <c r="K108" s="1050"/>
      <c r="L108" s="1050" t="s">
        <v>1042</v>
      </c>
      <c r="M108" s="1050"/>
      <c r="N108" s="1051"/>
      <c r="P108" s="1065"/>
      <c r="Q108" s="1065"/>
      <c r="R108" s="1065"/>
      <c r="S108" s="1065"/>
      <c r="T108" s="1065"/>
      <c r="U108" s="1065"/>
      <c r="V108" s="1065"/>
      <c r="W108" s="1065"/>
      <c r="X108" s="227" t="s">
        <v>1068</v>
      </c>
      <c r="AC108" s="223"/>
    </row>
    <row r="109" spans="2:29" ht="22" customHeight="1" x14ac:dyDescent="0.55000000000000004">
      <c r="B109" s="1047"/>
      <c r="C109" s="1047"/>
      <c r="E109" s="1058" t="s">
        <v>1043</v>
      </c>
      <c r="F109" s="1059"/>
      <c r="G109" s="1060"/>
      <c r="H109" s="229" t="s">
        <v>1037</v>
      </c>
      <c r="I109" s="1050" t="s">
        <v>1044</v>
      </c>
      <c r="J109" s="1050"/>
      <c r="K109" s="1050"/>
      <c r="L109" s="1050" t="s">
        <v>1041</v>
      </c>
      <c r="M109" s="1050"/>
      <c r="N109" s="1051"/>
      <c r="P109" s="1065"/>
      <c r="Q109" s="1065"/>
      <c r="R109" s="1065"/>
      <c r="S109" s="1065"/>
      <c r="T109" s="1065"/>
      <c r="U109" s="1065"/>
      <c r="V109" s="1065"/>
      <c r="W109" s="1065"/>
      <c r="X109" s="227"/>
      <c r="Y109" s="231" t="s">
        <v>1069</v>
      </c>
      <c r="AC109" s="223"/>
    </row>
    <row r="110" spans="2:29" ht="22" customHeight="1" x14ac:dyDescent="0.55000000000000004">
      <c r="B110" s="1047"/>
      <c r="C110" s="1047"/>
      <c r="E110" s="1058" t="s">
        <v>1045</v>
      </c>
      <c r="F110" s="1059"/>
      <c r="G110" s="1060"/>
      <c r="H110" s="229" t="s">
        <v>1040</v>
      </c>
      <c r="I110" s="1050" t="s">
        <v>1046</v>
      </c>
      <c r="J110" s="1050"/>
      <c r="K110" s="1050"/>
      <c r="L110" s="1050" t="s">
        <v>1047</v>
      </c>
      <c r="M110" s="1050"/>
      <c r="N110" s="1051"/>
      <c r="P110" s="1065"/>
      <c r="Q110" s="1065"/>
      <c r="R110" s="1065"/>
      <c r="S110" s="1065"/>
      <c r="T110" s="1065"/>
      <c r="U110" s="1065"/>
      <c r="V110" s="1065"/>
      <c r="W110" s="1065"/>
      <c r="X110" s="227"/>
      <c r="AC110" s="223"/>
    </row>
    <row r="111" spans="2:29" ht="22" customHeight="1" thickBot="1" x14ac:dyDescent="0.6">
      <c r="B111" s="1047"/>
      <c r="C111" s="1047"/>
      <c r="E111" s="1061" t="s">
        <v>1048</v>
      </c>
      <c r="F111" s="1062"/>
      <c r="G111" s="1063"/>
      <c r="H111" s="230" t="s">
        <v>1037</v>
      </c>
      <c r="I111" s="1052" t="s">
        <v>1046</v>
      </c>
      <c r="J111" s="1052"/>
      <c r="K111" s="1052"/>
      <c r="L111" s="1052" t="s">
        <v>1047</v>
      </c>
      <c r="M111" s="1052"/>
      <c r="N111" s="1053"/>
      <c r="P111" s="1065"/>
      <c r="Q111" s="1065"/>
      <c r="R111" s="1065"/>
      <c r="S111" s="1065"/>
      <c r="T111" s="1065"/>
      <c r="U111" s="1065"/>
      <c r="V111" s="1065"/>
      <c r="W111" s="1065"/>
      <c r="X111" s="222"/>
      <c r="AC111" s="223"/>
    </row>
    <row r="112" spans="2:29" ht="22" customHeight="1" x14ac:dyDescent="0.55000000000000004">
      <c r="B112" s="1047"/>
      <c r="C112" s="1047"/>
      <c r="P112" s="1065"/>
      <c r="Q112" s="1065"/>
      <c r="R112" s="1065"/>
      <c r="S112" s="1065"/>
      <c r="T112" s="1065"/>
      <c r="U112" s="1065"/>
      <c r="V112" s="1065"/>
      <c r="W112" s="1065"/>
      <c r="X112" s="1086" t="s">
        <v>1067</v>
      </c>
      <c r="Y112" s="1087"/>
      <c r="Z112" s="1087"/>
      <c r="AA112" s="1087"/>
      <c r="AB112" s="1087"/>
      <c r="AC112" s="1088"/>
    </row>
    <row r="113" spans="2:29" ht="22" customHeight="1" x14ac:dyDescent="0.55000000000000004">
      <c r="B113" s="1048" t="s">
        <v>1016</v>
      </c>
      <c r="C113" s="1048"/>
      <c r="D113" s="1064" t="s">
        <v>1049</v>
      </c>
      <c r="E113" s="1064"/>
      <c r="F113" s="1064"/>
      <c r="G113" s="1064"/>
      <c r="H113" s="1064"/>
      <c r="I113" s="1064"/>
      <c r="J113" s="1064"/>
      <c r="K113" s="1064"/>
      <c r="L113" s="1064"/>
      <c r="M113" s="1064"/>
      <c r="N113" s="1064"/>
      <c r="O113" s="1064"/>
      <c r="P113" s="1065" t="s">
        <v>1063</v>
      </c>
      <c r="Q113" s="1065"/>
      <c r="R113" s="1065" t="s">
        <v>1064</v>
      </c>
      <c r="S113" s="1065"/>
      <c r="T113" s="1065" t="s">
        <v>1065</v>
      </c>
      <c r="U113" s="1065"/>
      <c r="V113" s="1065" t="s">
        <v>1063</v>
      </c>
      <c r="W113" s="1065"/>
      <c r="X113" s="1086"/>
      <c r="Y113" s="1087"/>
      <c r="Z113" s="1087"/>
      <c r="AA113" s="1087"/>
      <c r="AB113" s="1087"/>
      <c r="AC113" s="1088"/>
    </row>
    <row r="114" spans="2:29" ht="22" customHeight="1" x14ac:dyDescent="0.55000000000000004">
      <c r="B114" s="1048"/>
      <c r="C114" s="1048"/>
      <c r="D114" s="1064"/>
      <c r="E114" s="1064"/>
      <c r="F114" s="1064"/>
      <c r="G114" s="1064"/>
      <c r="H114" s="1064"/>
      <c r="I114" s="1064"/>
      <c r="J114" s="1064"/>
      <c r="K114" s="1064"/>
      <c r="L114" s="1064"/>
      <c r="M114" s="1064"/>
      <c r="N114" s="1064"/>
      <c r="O114" s="1064"/>
      <c r="P114" s="1065"/>
      <c r="Q114" s="1065"/>
      <c r="R114" s="1065"/>
      <c r="S114" s="1065"/>
      <c r="T114" s="1065"/>
      <c r="U114" s="1065"/>
      <c r="V114" s="1065"/>
      <c r="W114" s="1065"/>
      <c r="X114" s="1086"/>
      <c r="Y114" s="1087"/>
      <c r="Z114" s="1087"/>
      <c r="AA114" s="1087"/>
      <c r="AB114" s="1087"/>
      <c r="AC114" s="1088"/>
    </row>
    <row r="115" spans="2:29" ht="22" customHeight="1" x14ac:dyDescent="0.55000000000000004">
      <c r="B115" s="1048"/>
      <c r="C115" s="1048"/>
      <c r="D115" s="1049" t="s">
        <v>1050</v>
      </c>
      <c r="E115" s="1049"/>
      <c r="F115" s="1049"/>
      <c r="G115" s="1049"/>
      <c r="H115" s="1049"/>
      <c r="I115" s="1049"/>
      <c r="J115" s="1049"/>
      <c r="K115" s="1049"/>
      <c r="L115" s="1049"/>
      <c r="M115" s="1049"/>
      <c r="N115" s="1049"/>
      <c r="O115" s="1049"/>
      <c r="P115" s="1065" t="s">
        <v>1063</v>
      </c>
      <c r="Q115" s="1065"/>
      <c r="R115" s="1065" t="s">
        <v>1065</v>
      </c>
      <c r="S115" s="1065"/>
      <c r="T115" s="1065" t="s">
        <v>1065</v>
      </c>
      <c r="U115" s="1065"/>
      <c r="V115" s="1065" t="s">
        <v>1063</v>
      </c>
      <c r="W115" s="1065"/>
      <c r="X115" s="1086"/>
      <c r="Y115" s="1087"/>
      <c r="Z115" s="1087"/>
      <c r="AA115" s="1087"/>
      <c r="AB115" s="1087"/>
      <c r="AC115" s="1088"/>
    </row>
    <row r="116" spans="2:29" ht="22" customHeight="1" x14ac:dyDescent="0.55000000000000004">
      <c r="B116" s="1048"/>
      <c r="C116" s="1048"/>
      <c r="D116" s="1049"/>
      <c r="E116" s="1049"/>
      <c r="F116" s="1049"/>
      <c r="G116" s="1049"/>
      <c r="H116" s="1049"/>
      <c r="I116" s="1049"/>
      <c r="J116" s="1049"/>
      <c r="K116" s="1049"/>
      <c r="L116" s="1049"/>
      <c r="M116" s="1049"/>
      <c r="N116" s="1049"/>
      <c r="O116" s="1049"/>
      <c r="P116" s="1065"/>
      <c r="Q116" s="1065"/>
      <c r="R116" s="1065"/>
      <c r="S116" s="1065"/>
      <c r="T116" s="1065"/>
      <c r="U116" s="1065"/>
      <c r="V116" s="1065"/>
      <c r="W116" s="1065"/>
      <c r="X116" s="1086"/>
      <c r="Y116" s="1087"/>
      <c r="Z116" s="1087"/>
      <c r="AA116" s="1087"/>
      <c r="AB116" s="1087"/>
      <c r="AC116" s="1088"/>
    </row>
    <row r="117" spans="2:29" ht="22" customHeight="1" x14ac:dyDescent="0.55000000000000004">
      <c r="B117" s="1048" t="s">
        <v>1017</v>
      </c>
      <c r="C117" s="1048"/>
      <c r="D117" s="1064" t="s">
        <v>1051</v>
      </c>
      <c r="E117" s="1064"/>
      <c r="F117" s="1064"/>
      <c r="G117" s="1064"/>
      <c r="H117" s="1064"/>
      <c r="I117" s="1064"/>
      <c r="J117" s="1064"/>
      <c r="K117" s="1064"/>
      <c r="L117" s="1064"/>
      <c r="M117" s="1064"/>
      <c r="N117" s="1064"/>
      <c r="O117" s="1064"/>
      <c r="P117" s="1065" t="s">
        <v>1063</v>
      </c>
      <c r="Q117" s="1065"/>
      <c r="R117" s="1065" t="s">
        <v>1064</v>
      </c>
      <c r="S117" s="1065"/>
      <c r="T117" s="1065" t="s">
        <v>1065</v>
      </c>
      <c r="U117" s="1065"/>
      <c r="V117" s="1065" t="s">
        <v>1063</v>
      </c>
      <c r="W117" s="1065"/>
      <c r="X117" s="1086"/>
      <c r="Y117" s="1087"/>
      <c r="Z117" s="1087"/>
      <c r="AA117" s="1087"/>
      <c r="AB117" s="1087"/>
      <c r="AC117" s="1088"/>
    </row>
    <row r="118" spans="2:29" ht="22" customHeight="1" x14ac:dyDescent="0.55000000000000004">
      <c r="B118" s="1048"/>
      <c r="C118" s="1048"/>
      <c r="D118" s="1064"/>
      <c r="E118" s="1064"/>
      <c r="F118" s="1064"/>
      <c r="G118" s="1064"/>
      <c r="H118" s="1064"/>
      <c r="I118" s="1064"/>
      <c r="J118" s="1064"/>
      <c r="K118" s="1064"/>
      <c r="L118" s="1064"/>
      <c r="M118" s="1064"/>
      <c r="N118" s="1064"/>
      <c r="O118" s="1064"/>
      <c r="P118" s="1065"/>
      <c r="Q118" s="1065"/>
      <c r="R118" s="1065"/>
      <c r="S118" s="1065"/>
      <c r="T118" s="1065"/>
      <c r="U118" s="1065"/>
      <c r="V118" s="1065"/>
      <c r="W118" s="1065"/>
      <c r="X118" s="1086"/>
      <c r="Y118" s="1087"/>
      <c r="Z118" s="1087"/>
      <c r="AA118" s="1087"/>
      <c r="AB118" s="1087"/>
      <c r="AC118" s="1088"/>
    </row>
    <row r="119" spans="2:29" ht="22" customHeight="1" x14ac:dyDescent="0.55000000000000004">
      <c r="B119" s="1048"/>
      <c r="C119" s="1048"/>
      <c r="D119" s="1049" t="s">
        <v>1052</v>
      </c>
      <c r="E119" s="1049"/>
      <c r="F119" s="1049"/>
      <c r="G119" s="1049"/>
      <c r="H119" s="1049"/>
      <c r="I119" s="1049"/>
      <c r="J119" s="1049"/>
      <c r="K119" s="1049"/>
      <c r="L119" s="1049"/>
      <c r="M119" s="1049"/>
      <c r="N119" s="1049"/>
      <c r="O119" s="1049"/>
      <c r="P119" s="1065" t="s">
        <v>1066</v>
      </c>
      <c r="Q119" s="1065"/>
      <c r="R119" s="1065" t="s">
        <v>1066</v>
      </c>
      <c r="S119" s="1065"/>
      <c r="T119" s="1065" t="s">
        <v>1066</v>
      </c>
      <c r="U119" s="1065"/>
      <c r="V119" s="1065" t="s">
        <v>1063</v>
      </c>
      <c r="W119" s="1065"/>
      <c r="X119" s="1086"/>
      <c r="Y119" s="1087"/>
      <c r="Z119" s="1087"/>
      <c r="AA119" s="1087"/>
      <c r="AB119" s="1087"/>
      <c r="AC119" s="1088"/>
    </row>
    <row r="120" spans="2:29" ht="22" customHeight="1" x14ac:dyDescent="0.55000000000000004">
      <c r="B120" s="1048"/>
      <c r="C120" s="1048"/>
      <c r="D120" s="1049"/>
      <c r="E120" s="1049"/>
      <c r="F120" s="1049"/>
      <c r="G120" s="1049"/>
      <c r="H120" s="1049"/>
      <c r="I120" s="1049"/>
      <c r="J120" s="1049"/>
      <c r="K120" s="1049"/>
      <c r="L120" s="1049"/>
      <c r="M120" s="1049"/>
      <c r="N120" s="1049"/>
      <c r="O120" s="1049"/>
      <c r="P120" s="1065"/>
      <c r="Q120" s="1065"/>
      <c r="R120" s="1065"/>
      <c r="S120" s="1065"/>
      <c r="T120" s="1065"/>
      <c r="U120" s="1065"/>
      <c r="V120" s="1065"/>
      <c r="W120" s="1065"/>
      <c r="X120" s="1086"/>
      <c r="Y120" s="1087"/>
      <c r="Z120" s="1087"/>
      <c r="AA120" s="1087"/>
      <c r="AB120" s="1087"/>
      <c r="AC120" s="1088"/>
    </row>
    <row r="121" spans="2:29" ht="22" customHeight="1" x14ac:dyDescent="0.55000000000000004">
      <c r="B121" s="1048"/>
      <c r="C121" s="1048"/>
      <c r="D121" s="1064" t="s">
        <v>1053</v>
      </c>
      <c r="E121" s="1064"/>
      <c r="F121" s="1064"/>
      <c r="G121" s="1064"/>
      <c r="H121" s="1064"/>
      <c r="I121" s="1064"/>
      <c r="J121" s="1064"/>
      <c r="K121" s="1064"/>
      <c r="L121" s="1064"/>
      <c r="M121" s="1064"/>
      <c r="N121" s="1064"/>
      <c r="O121" s="1064"/>
      <c r="P121" s="1065" t="s">
        <v>1063</v>
      </c>
      <c r="Q121" s="1065"/>
      <c r="R121" s="1065" t="s">
        <v>1064</v>
      </c>
      <c r="S121" s="1065"/>
      <c r="T121" s="1065" t="s">
        <v>1065</v>
      </c>
      <c r="U121" s="1065"/>
      <c r="V121" s="1065" t="s">
        <v>1063</v>
      </c>
      <c r="W121" s="1065"/>
      <c r="X121" s="1086"/>
      <c r="Y121" s="1087"/>
      <c r="Z121" s="1087"/>
      <c r="AA121" s="1087"/>
      <c r="AB121" s="1087"/>
      <c r="AC121" s="1088"/>
    </row>
    <row r="122" spans="2:29" ht="22" customHeight="1" x14ac:dyDescent="0.55000000000000004">
      <c r="B122" s="1048"/>
      <c r="C122" s="1048"/>
      <c r="D122" s="1064"/>
      <c r="E122" s="1064"/>
      <c r="F122" s="1064"/>
      <c r="G122" s="1064"/>
      <c r="H122" s="1064"/>
      <c r="I122" s="1064"/>
      <c r="J122" s="1064"/>
      <c r="K122" s="1064"/>
      <c r="L122" s="1064"/>
      <c r="M122" s="1064"/>
      <c r="N122" s="1064"/>
      <c r="O122" s="1064"/>
      <c r="P122" s="1065"/>
      <c r="Q122" s="1065"/>
      <c r="R122" s="1065"/>
      <c r="S122" s="1065"/>
      <c r="T122" s="1065"/>
      <c r="U122" s="1065"/>
      <c r="V122" s="1065"/>
      <c r="W122" s="1065"/>
      <c r="X122" s="1086"/>
      <c r="Y122" s="1087"/>
      <c r="Z122" s="1087"/>
      <c r="AA122" s="1087"/>
      <c r="AB122" s="1087"/>
      <c r="AC122" s="1088"/>
    </row>
    <row r="123" spans="2:29" ht="22" customHeight="1" x14ac:dyDescent="0.55000000000000004">
      <c r="B123" s="1048"/>
      <c r="C123" s="1048"/>
      <c r="D123" s="1049" t="s">
        <v>1054</v>
      </c>
      <c r="E123" s="1049"/>
      <c r="F123" s="1049"/>
      <c r="G123" s="1049"/>
      <c r="H123" s="1049"/>
      <c r="I123" s="1049"/>
      <c r="J123" s="1049"/>
      <c r="K123" s="1049"/>
      <c r="L123" s="1049"/>
      <c r="M123" s="1049"/>
      <c r="N123" s="1049"/>
      <c r="O123" s="1049"/>
      <c r="P123" s="1065" t="s">
        <v>1063</v>
      </c>
      <c r="Q123" s="1065"/>
      <c r="R123" s="1065" t="s">
        <v>1064</v>
      </c>
      <c r="S123" s="1065"/>
      <c r="T123" s="1065" t="s">
        <v>1065</v>
      </c>
      <c r="U123" s="1065"/>
      <c r="V123" s="1065" t="s">
        <v>1063</v>
      </c>
      <c r="W123" s="1065"/>
      <c r="X123" s="1086"/>
      <c r="Y123" s="1087"/>
      <c r="Z123" s="1087"/>
      <c r="AA123" s="1087"/>
      <c r="AB123" s="1087"/>
      <c r="AC123" s="1088"/>
    </row>
    <row r="124" spans="2:29" ht="22" customHeight="1" x14ac:dyDescent="0.55000000000000004">
      <c r="B124" s="1048"/>
      <c r="C124" s="1048"/>
      <c r="D124" s="1049"/>
      <c r="E124" s="1049"/>
      <c r="F124" s="1049"/>
      <c r="G124" s="1049"/>
      <c r="H124" s="1049"/>
      <c r="I124" s="1049"/>
      <c r="J124" s="1049"/>
      <c r="K124" s="1049"/>
      <c r="L124" s="1049"/>
      <c r="M124" s="1049"/>
      <c r="N124" s="1049"/>
      <c r="O124" s="1049"/>
      <c r="P124" s="1065"/>
      <c r="Q124" s="1065"/>
      <c r="R124" s="1065"/>
      <c r="S124" s="1065"/>
      <c r="T124" s="1065"/>
      <c r="U124" s="1065"/>
      <c r="V124" s="1065"/>
      <c r="W124" s="1065"/>
      <c r="X124" s="1086"/>
      <c r="Y124" s="1087"/>
      <c r="Z124" s="1087"/>
      <c r="AA124" s="1087"/>
      <c r="AB124" s="1087"/>
      <c r="AC124" s="1088"/>
    </row>
    <row r="125" spans="2:29" ht="22" customHeight="1" x14ac:dyDescent="0.55000000000000004">
      <c r="B125" s="1048"/>
      <c r="C125" s="1048"/>
      <c r="D125" s="1049" t="s">
        <v>1055</v>
      </c>
      <c r="E125" s="1049"/>
      <c r="F125" s="1049"/>
      <c r="G125" s="1049"/>
      <c r="H125" s="1049"/>
      <c r="I125" s="1049"/>
      <c r="J125" s="1049"/>
      <c r="K125" s="1049"/>
      <c r="L125" s="1049"/>
      <c r="M125" s="1049"/>
      <c r="N125" s="1049"/>
      <c r="O125" s="1049"/>
      <c r="P125" s="1065" t="s">
        <v>1066</v>
      </c>
      <c r="Q125" s="1065"/>
      <c r="R125" s="1065" t="s">
        <v>1066</v>
      </c>
      <c r="S125" s="1065"/>
      <c r="T125" s="1065" t="s">
        <v>1066</v>
      </c>
      <c r="U125" s="1065"/>
      <c r="V125" s="1065" t="s">
        <v>1063</v>
      </c>
      <c r="W125" s="1065"/>
      <c r="X125" s="1086"/>
      <c r="Y125" s="1087"/>
      <c r="Z125" s="1087"/>
      <c r="AA125" s="1087"/>
      <c r="AB125" s="1087"/>
      <c r="AC125" s="1088"/>
    </row>
    <row r="126" spans="2:29" ht="22" customHeight="1" x14ac:dyDescent="0.55000000000000004">
      <c r="B126" s="1048"/>
      <c r="C126" s="1048"/>
      <c r="D126" s="1049"/>
      <c r="E126" s="1049"/>
      <c r="F126" s="1049"/>
      <c r="G126" s="1049"/>
      <c r="H126" s="1049"/>
      <c r="I126" s="1049"/>
      <c r="J126" s="1049"/>
      <c r="K126" s="1049"/>
      <c r="L126" s="1049"/>
      <c r="M126" s="1049"/>
      <c r="N126" s="1049"/>
      <c r="O126" s="1049"/>
      <c r="P126" s="1065"/>
      <c r="Q126" s="1065"/>
      <c r="R126" s="1065"/>
      <c r="S126" s="1065"/>
      <c r="T126" s="1065"/>
      <c r="U126" s="1065"/>
      <c r="V126" s="1065"/>
      <c r="W126" s="1065"/>
      <c r="X126" s="222"/>
      <c r="AC126" s="223"/>
    </row>
    <row r="127" spans="2:29" ht="22" customHeight="1" x14ac:dyDescent="0.55000000000000004">
      <c r="B127" s="1047" t="s">
        <v>1018</v>
      </c>
      <c r="C127" s="1047"/>
      <c r="D127" s="1064" t="s">
        <v>1056</v>
      </c>
      <c r="E127" s="1064"/>
      <c r="F127" s="1064"/>
      <c r="G127" s="1064"/>
      <c r="H127" s="1064"/>
      <c r="I127" s="1064"/>
      <c r="J127" s="1064"/>
      <c r="K127" s="1064"/>
      <c r="L127" s="1064"/>
      <c r="M127" s="1064"/>
      <c r="N127" s="1064"/>
      <c r="O127" s="1064"/>
      <c r="P127" s="1065" t="s">
        <v>1066</v>
      </c>
      <c r="Q127" s="1065"/>
      <c r="R127" s="1065" t="s">
        <v>1066</v>
      </c>
      <c r="S127" s="1065"/>
      <c r="T127" s="1065" t="s">
        <v>1066</v>
      </c>
      <c r="U127" s="1065"/>
      <c r="V127" s="1065" t="s">
        <v>1063</v>
      </c>
      <c r="W127" s="1065"/>
      <c r="X127" s="222"/>
      <c r="AC127" s="223"/>
    </row>
    <row r="128" spans="2:29" ht="22" customHeight="1" x14ac:dyDescent="0.55000000000000004">
      <c r="B128" s="1047"/>
      <c r="C128" s="1047"/>
      <c r="D128" s="1064"/>
      <c r="E128" s="1064"/>
      <c r="F128" s="1064"/>
      <c r="G128" s="1064"/>
      <c r="H128" s="1064"/>
      <c r="I128" s="1064"/>
      <c r="J128" s="1064"/>
      <c r="K128" s="1064"/>
      <c r="L128" s="1064"/>
      <c r="M128" s="1064"/>
      <c r="N128" s="1064"/>
      <c r="O128" s="1064"/>
      <c r="P128" s="1065"/>
      <c r="Q128" s="1065"/>
      <c r="R128" s="1065"/>
      <c r="S128" s="1065"/>
      <c r="T128" s="1065"/>
      <c r="U128" s="1065"/>
      <c r="V128" s="1065"/>
      <c r="W128" s="1065"/>
      <c r="X128" s="222"/>
      <c r="AC128" s="223"/>
    </row>
    <row r="129" spans="2:29" ht="22" customHeight="1" x14ac:dyDescent="0.55000000000000004">
      <c r="B129" s="1047" t="s">
        <v>1019</v>
      </c>
      <c r="C129" s="1047"/>
      <c r="D129" s="1064" t="s">
        <v>1057</v>
      </c>
      <c r="E129" s="1064"/>
      <c r="F129" s="1064"/>
      <c r="G129" s="1064"/>
      <c r="H129" s="1064"/>
      <c r="I129" s="1064"/>
      <c r="J129" s="1064"/>
      <c r="K129" s="1064"/>
      <c r="L129" s="1064"/>
      <c r="M129" s="1064"/>
      <c r="N129" s="1064"/>
      <c r="O129" s="1064"/>
      <c r="P129" s="1065" t="s">
        <v>1063</v>
      </c>
      <c r="Q129" s="1065"/>
      <c r="R129" s="1065" t="s">
        <v>1065</v>
      </c>
      <c r="S129" s="1065"/>
      <c r="T129" s="1065" t="s">
        <v>1065</v>
      </c>
      <c r="U129" s="1065"/>
      <c r="V129" s="1065" t="s">
        <v>1063</v>
      </c>
      <c r="W129" s="1065"/>
      <c r="X129" s="222"/>
      <c r="AC129" s="223"/>
    </row>
    <row r="130" spans="2:29" ht="22" customHeight="1" x14ac:dyDescent="0.55000000000000004">
      <c r="B130" s="1047"/>
      <c r="C130" s="1047"/>
      <c r="D130" s="1064"/>
      <c r="E130" s="1064"/>
      <c r="F130" s="1064"/>
      <c r="G130" s="1064"/>
      <c r="H130" s="1064"/>
      <c r="I130" s="1064"/>
      <c r="J130" s="1064"/>
      <c r="K130" s="1064"/>
      <c r="L130" s="1064"/>
      <c r="M130" s="1064"/>
      <c r="N130" s="1064"/>
      <c r="O130" s="1064"/>
      <c r="P130" s="1065"/>
      <c r="Q130" s="1065"/>
      <c r="R130" s="1065"/>
      <c r="S130" s="1065"/>
      <c r="T130" s="1065"/>
      <c r="U130" s="1065"/>
      <c r="V130" s="1065"/>
      <c r="W130" s="1065"/>
      <c r="X130" s="222"/>
      <c r="AC130" s="223"/>
    </row>
    <row r="131" spans="2:29" ht="22" customHeight="1" x14ac:dyDescent="0.55000000000000004">
      <c r="B131" s="1048" t="s">
        <v>1020</v>
      </c>
      <c r="C131" s="1048"/>
      <c r="D131" s="1064" t="s">
        <v>1058</v>
      </c>
      <c r="E131" s="1064"/>
      <c r="F131" s="1064"/>
      <c r="G131" s="1064"/>
      <c r="H131" s="1064"/>
      <c r="I131" s="1064"/>
      <c r="J131" s="1064"/>
      <c r="K131" s="1064"/>
      <c r="L131" s="1064"/>
      <c r="M131" s="1064"/>
      <c r="N131" s="1064"/>
      <c r="O131" s="1064"/>
      <c r="P131" s="1065" t="s">
        <v>1063</v>
      </c>
      <c r="Q131" s="1065"/>
      <c r="R131" s="1065" t="s">
        <v>1064</v>
      </c>
      <c r="S131" s="1065"/>
      <c r="T131" s="1065" t="s">
        <v>1065</v>
      </c>
      <c r="U131" s="1065"/>
      <c r="V131" s="1065" t="s">
        <v>1063</v>
      </c>
      <c r="W131" s="1065"/>
      <c r="X131" s="222"/>
      <c r="AC131" s="223"/>
    </row>
    <row r="132" spans="2:29" ht="22" customHeight="1" x14ac:dyDescent="0.55000000000000004">
      <c r="B132" s="1048"/>
      <c r="C132" s="1048"/>
      <c r="D132" s="1064"/>
      <c r="E132" s="1064"/>
      <c r="F132" s="1064"/>
      <c r="G132" s="1064"/>
      <c r="H132" s="1064"/>
      <c r="I132" s="1064"/>
      <c r="J132" s="1064"/>
      <c r="K132" s="1064"/>
      <c r="L132" s="1064"/>
      <c r="M132" s="1064"/>
      <c r="N132" s="1064"/>
      <c r="O132" s="1064"/>
      <c r="P132" s="1065"/>
      <c r="Q132" s="1065"/>
      <c r="R132" s="1065"/>
      <c r="S132" s="1065"/>
      <c r="T132" s="1065"/>
      <c r="U132" s="1065"/>
      <c r="V132" s="1065"/>
      <c r="W132" s="1065"/>
      <c r="X132" s="222"/>
      <c r="AC132" s="223"/>
    </row>
    <row r="133" spans="2:29" ht="22" customHeight="1" x14ac:dyDescent="0.55000000000000004">
      <c r="B133" s="1048" t="s">
        <v>684</v>
      </c>
      <c r="C133" s="1048"/>
      <c r="D133" s="1049" t="s">
        <v>1059</v>
      </c>
      <c r="E133" s="1049"/>
      <c r="F133" s="1049"/>
      <c r="G133" s="1049"/>
      <c r="H133" s="1049"/>
      <c r="I133" s="1049"/>
      <c r="J133" s="1049"/>
      <c r="K133" s="1049"/>
      <c r="L133" s="1049"/>
      <c r="M133" s="1049"/>
      <c r="N133" s="1049"/>
      <c r="O133" s="1049"/>
      <c r="P133" s="1065" t="s">
        <v>1063</v>
      </c>
      <c r="Q133" s="1065"/>
      <c r="R133" s="1065" t="s">
        <v>1064</v>
      </c>
      <c r="S133" s="1065"/>
      <c r="T133" s="1065" t="s">
        <v>1065</v>
      </c>
      <c r="U133" s="1065"/>
      <c r="V133" s="1065" t="s">
        <v>1063</v>
      </c>
      <c r="W133" s="1065"/>
      <c r="X133" s="222"/>
      <c r="AC133" s="223"/>
    </row>
    <row r="134" spans="2:29" ht="22" customHeight="1" x14ac:dyDescent="0.55000000000000004">
      <c r="B134" s="1048"/>
      <c r="C134" s="1048"/>
      <c r="D134" s="1049"/>
      <c r="E134" s="1049"/>
      <c r="F134" s="1049"/>
      <c r="G134" s="1049"/>
      <c r="H134" s="1049"/>
      <c r="I134" s="1049"/>
      <c r="J134" s="1049"/>
      <c r="K134" s="1049"/>
      <c r="L134" s="1049"/>
      <c r="M134" s="1049"/>
      <c r="N134" s="1049"/>
      <c r="O134" s="1049"/>
      <c r="P134" s="1065"/>
      <c r="Q134" s="1065"/>
      <c r="R134" s="1065"/>
      <c r="S134" s="1065"/>
      <c r="T134" s="1065"/>
      <c r="U134" s="1065"/>
      <c r="V134" s="1065"/>
      <c r="W134" s="1065"/>
      <c r="X134" s="222"/>
      <c r="AC134" s="223"/>
    </row>
    <row r="135" spans="2:29" ht="22" customHeight="1" x14ac:dyDescent="0.55000000000000004">
      <c r="B135" s="1048"/>
      <c r="C135" s="1048"/>
      <c r="D135" s="1049" t="s">
        <v>1060</v>
      </c>
      <c r="E135" s="1049"/>
      <c r="F135" s="1049"/>
      <c r="G135" s="1049"/>
      <c r="H135" s="1049"/>
      <c r="I135" s="1049"/>
      <c r="J135" s="1049"/>
      <c r="K135" s="1049"/>
      <c r="L135" s="1049"/>
      <c r="M135" s="1049"/>
      <c r="N135" s="1049"/>
      <c r="O135" s="1049"/>
      <c r="P135" s="1065" t="s">
        <v>1066</v>
      </c>
      <c r="Q135" s="1065"/>
      <c r="R135" s="1065" t="s">
        <v>1066</v>
      </c>
      <c r="S135" s="1065"/>
      <c r="T135" s="1065" t="s">
        <v>1066</v>
      </c>
      <c r="U135" s="1065"/>
      <c r="V135" s="1065" t="s">
        <v>1063</v>
      </c>
      <c r="W135" s="1065"/>
      <c r="X135" s="222"/>
      <c r="AC135" s="223"/>
    </row>
    <row r="136" spans="2:29" ht="22" customHeight="1" x14ac:dyDescent="0.55000000000000004">
      <c r="B136" s="1048"/>
      <c r="C136" s="1048"/>
      <c r="D136" s="1049"/>
      <c r="E136" s="1049"/>
      <c r="F136" s="1049"/>
      <c r="G136" s="1049"/>
      <c r="H136" s="1049"/>
      <c r="I136" s="1049"/>
      <c r="J136" s="1049"/>
      <c r="K136" s="1049"/>
      <c r="L136" s="1049"/>
      <c r="M136" s="1049"/>
      <c r="N136" s="1049"/>
      <c r="O136" s="1049"/>
      <c r="P136" s="1065"/>
      <c r="Q136" s="1065"/>
      <c r="R136" s="1065"/>
      <c r="S136" s="1065"/>
      <c r="T136" s="1065"/>
      <c r="U136" s="1065"/>
      <c r="V136" s="1065"/>
      <c r="W136" s="1065"/>
      <c r="X136" s="222"/>
      <c r="AC136" s="223"/>
    </row>
    <row r="137" spans="2:29" ht="22" customHeight="1" x14ac:dyDescent="0.55000000000000004">
      <c r="B137" s="1048"/>
      <c r="C137" s="1048"/>
      <c r="D137" s="1049" t="s">
        <v>1061</v>
      </c>
      <c r="E137" s="1049"/>
      <c r="F137" s="1049"/>
      <c r="G137" s="1049"/>
      <c r="H137" s="1049"/>
      <c r="I137" s="1049"/>
      <c r="J137" s="1049"/>
      <c r="K137" s="1049"/>
      <c r="L137" s="1049"/>
      <c r="M137" s="1049"/>
      <c r="N137" s="1049"/>
      <c r="O137" s="1049"/>
      <c r="P137" s="1065" t="s">
        <v>1066</v>
      </c>
      <c r="Q137" s="1065"/>
      <c r="R137" s="1065" t="s">
        <v>1066</v>
      </c>
      <c r="S137" s="1065"/>
      <c r="T137" s="1065" t="s">
        <v>1066</v>
      </c>
      <c r="U137" s="1065"/>
      <c r="V137" s="1065" t="s">
        <v>1063</v>
      </c>
      <c r="W137" s="1065"/>
      <c r="X137" s="222"/>
      <c r="AC137" s="223"/>
    </row>
    <row r="138" spans="2:29" ht="22" customHeight="1" x14ac:dyDescent="0.55000000000000004">
      <c r="B138" s="1048"/>
      <c r="C138" s="1048"/>
      <c r="D138" s="1049"/>
      <c r="E138" s="1049"/>
      <c r="F138" s="1049"/>
      <c r="G138" s="1049"/>
      <c r="H138" s="1049"/>
      <c r="I138" s="1049"/>
      <c r="J138" s="1049"/>
      <c r="K138" s="1049"/>
      <c r="L138" s="1049"/>
      <c r="M138" s="1049"/>
      <c r="N138" s="1049"/>
      <c r="O138" s="1049"/>
      <c r="P138" s="1065"/>
      <c r="Q138" s="1065"/>
      <c r="R138" s="1065"/>
      <c r="S138" s="1065"/>
      <c r="T138" s="1065"/>
      <c r="U138" s="1065"/>
      <c r="V138" s="1065"/>
      <c r="W138" s="1065"/>
      <c r="X138" s="224"/>
      <c r="Y138" s="225"/>
      <c r="Z138" s="225"/>
      <c r="AA138" s="225"/>
      <c r="AB138" s="225"/>
      <c r="AC138" s="226"/>
    </row>
  </sheetData>
  <mergeCells count="197">
    <mergeCell ref="A11:D11"/>
    <mergeCell ref="E11:L11"/>
    <mergeCell ref="Q11:T11"/>
    <mergeCell ref="W11:X11"/>
    <mergeCell ref="A12:AC12"/>
    <mergeCell ref="A13:E13"/>
    <mergeCell ref="F13:P13"/>
    <mergeCell ref="Q13:S15"/>
    <mergeCell ref="T13:U13"/>
    <mergeCell ref="V1:AC1"/>
    <mergeCell ref="V3:AC3"/>
    <mergeCell ref="B4:U4"/>
    <mergeCell ref="A5:AC5"/>
    <mergeCell ref="V6:AC6"/>
    <mergeCell ref="V7:AC7"/>
    <mergeCell ref="V2:AC2"/>
    <mergeCell ref="V8:AC8"/>
    <mergeCell ref="A10:D10"/>
    <mergeCell ref="E10:P10"/>
    <mergeCell ref="Q10:T10"/>
    <mergeCell ref="U10:AC10"/>
    <mergeCell ref="V13:AC13"/>
    <mergeCell ref="A14:E15"/>
    <mergeCell ref="F14:P15"/>
    <mergeCell ref="T14:AC15"/>
    <mergeCell ref="V17:AC17"/>
    <mergeCell ref="A18:E19"/>
    <mergeCell ref="F18:I18"/>
    <mergeCell ref="K18:L18"/>
    <mergeCell ref="R18:V18"/>
    <mergeCell ref="W18:X18"/>
    <mergeCell ref="H19:I19"/>
    <mergeCell ref="F16:G16"/>
    <mergeCell ref="H16:O16"/>
    <mergeCell ref="P16:Q16"/>
    <mergeCell ref="R16:U16"/>
    <mergeCell ref="V16:AC16"/>
    <mergeCell ref="J19:K19"/>
    <mergeCell ref="L19:M19"/>
    <mergeCell ref="N19:O19"/>
    <mergeCell ref="P19:Q19"/>
    <mergeCell ref="A16:D17"/>
    <mergeCell ref="A20:E20"/>
    <mergeCell ref="F20:H20"/>
    <mergeCell ref="F17:G17"/>
    <mergeCell ref="H17:U17"/>
    <mergeCell ref="A32:E32"/>
    <mergeCell ref="I32:J32"/>
    <mergeCell ref="L32:Q32"/>
    <mergeCell ref="A33:E37"/>
    <mergeCell ref="G36:I36"/>
    <mergeCell ref="J36:O36"/>
    <mergeCell ref="Q36:R36"/>
    <mergeCell ref="A27:G27"/>
    <mergeCell ref="A28:E31"/>
    <mergeCell ref="F28:J28"/>
    <mergeCell ref="K28:L28"/>
    <mergeCell ref="F29:J29"/>
    <mergeCell ref="K29:L29"/>
    <mergeCell ref="F30:J31"/>
    <mergeCell ref="K30:L30"/>
    <mergeCell ref="K31:L31"/>
    <mergeCell ref="B25:C25"/>
    <mergeCell ref="D25:I25"/>
    <mergeCell ref="L25:R25"/>
    <mergeCell ref="U25:AB25"/>
    <mergeCell ref="V58:AC58"/>
    <mergeCell ref="A62:AC63"/>
    <mergeCell ref="B66:W66"/>
    <mergeCell ref="X66:AB66"/>
    <mergeCell ref="X70:AB75"/>
    <mergeCell ref="X77:AB79"/>
    <mergeCell ref="S48:AC48"/>
    <mergeCell ref="S49:AC49"/>
    <mergeCell ref="V36:Z36"/>
    <mergeCell ref="A39:AC39"/>
    <mergeCell ref="S44:AC44"/>
    <mergeCell ref="S45:AC45"/>
    <mergeCell ref="S46:AC46"/>
    <mergeCell ref="S47:AC47"/>
    <mergeCell ref="C54:H54"/>
    <mergeCell ref="I107:K107"/>
    <mergeCell ref="L107:N107"/>
    <mergeCell ref="I108:K108"/>
    <mergeCell ref="L108:N108"/>
    <mergeCell ref="E111:G111"/>
    <mergeCell ref="I111:K111"/>
    <mergeCell ref="L111:N111"/>
    <mergeCell ref="X81:AB83"/>
    <mergeCell ref="X85:AB85"/>
    <mergeCell ref="X87:AB95"/>
    <mergeCell ref="B99:AB99"/>
    <mergeCell ref="B101:C102"/>
    <mergeCell ref="D101:O102"/>
    <mergeCell ref="P101:Q102"/>
    <mergeCell ref="R101:S102"/>
    <mergeCell ref="T101:U101"/>
    <mergeCell ref="V101:W101"/>
    <mergeCell ref="X101:AC102"/>
    <mergeCell ref="T102:U102"/>
    <mergeCell ref="V102:W102"/>
    <mergeCell ref="T115:U116"/>
    <mergeCell ref="V115:W116"/>
    <mergeCell ref="D117:O118"/>
    <mergeCell ref="P117:Q118"/>
    <mergeCell ref="R117:S118"/>
    <mergeCell ref="T117:U118"/>
    <mergeCell ref="D121:O122"/>
    <mergeCell ref="P121:Q122"/>
    <mergeCell ref="B103:C112"/>
    <mergeCell ref="P103:Q112"/>
    <mergeCell ref="R103:S112"/>
    <mergeCell ref="T103:U112"/>
    <mergeCell ref="V103:W112"/>
    <mergeCell ref="E104:H106"/>
    <mergeCell ref="E109:G109"/>
    <mergeCell ref="I109:K109"/>
    <mergeCell ref="L109:N109"/>
    <mergeCell ref="E110:G110"/>
    <mergeCell ref="I110:K110"/>
    <mergeCell ref="L110:N110"/>
    <mergeCell ref="I104:N104"/>
    <mergeCell ref="I105:K106"/>
    <mergeCell ref="L105:N106"/>
    <mergeCell ref="E107:G108"/>
    <mergeCell ref="R125:S126"/>
    <mergeCell ref="T125:U126"/>
    <mergeCell ref="V125:W126"/>
    <mergeCell ref="V131:W132"/>
    <mergeCell ref="V127:W128"/>
    <mergeCell ref="B129:C130"/>
    <mergeCell ref="D129:O130"/>
    <mergeCell ref="P129:Q130"/>
    <mergeCell ref="X112:AC125"/>
    <mergeCell ref="B113:C116"/>
    <mergeCell ref="D113:O114"/>
    <mergeCell ref="P113:Q114"/>
    <mergeCell ref="R113:S114"/>
    <mergeCell ref="T113:U114"/>
    <mergeCell ref="V113:W114"/>
    <mergeCell ref="V117:W118"/>
    <mergeCell ref="D119:O120"/>
    <mergeCell ref="P119:Q120"/>
    <mergeCell ref="R119:S120"/>
    <mergeCell ref="T119:U120"/>
    <mergeCell ref="V119:W120"/>
    <mergeCell ref="D115:O116"/>
    <mergeCell ref="P115:Q116"/>
    <mergeCell ref="R115:S116"/>
    <mergeCell ref="T129:U130"/>
    <mergeCell ref="V129:W130"/>
    <mergeCell ref="V135:W136"/>
    <mergeCell ref="B127:C128"/>
    <mergeCell ref="D127:O128"/>
    <mergeCell ref="P127:Q128"/>
    <mergeCell ref="R127:S128"/>
    <mergeCell ref="T127:U128"/>
    <mergeCell ref="B117:C126"/>
    <mergeCell ref="B131:C132"/>
    <mergeCell ref="D131:O132"/>
    <mergeCell ref="P131:Q132"/>
    <mergeCell ref="R131:S132"/>
    <mergeCell ref="T131:U132"/>
    <mergeCell ref="R121:S122"/>
    <mergeCell ref="T121:U122"/>
    <mergeCell ref="V121:W122"/>
    <mergeCell ref="D123:O124"/>
    <mergeCell ref="P123:Q124"/>
    <mergeCell ref="R123:S124"/>
    <mergeCell ref="T123:U124"/>
    <mergeCell ref="V123:W124"/>
    <mergeCell ref="D125:O126"/>
    <mergeCell ref="P125:Q126"/>
    <mergeCell ref="T52:V52"/>
    <mergeCell ref="W52:Y52"/>
    <mergeCell ref="Z52:AB52"/>
    <mergeCell ref="T53:V54"/>
    <mergeCell ref="W53:Y54"/>
    <mergeCell ref="Z53:AB54"/>
    <mergeCell ref="C55:H55"/>
    <mergeCell ref="I54:L55"/>
    <mergeCell ref="D137:O138"/>
    <mergeCell ref="P137:Q138"/>
    <mergeCell ref="R137:S138"/>
    <mergeCell ref="T137:U138"/>
    <mergeCell ref="V137:W138"/>
    <mergeCell ref="B133:C138"/>
    <mergeCell ref="D133:O134"/>
    <mergeCell ref="P133:Q134"/>
    <mergeCell ref="R133:S134"/>
    <mergeCell ref="T133:U134"/>
    <mergeCell ref="V133:W134"/>
    <mergeCell ref="D135:O136"/>
    <mergeCell ref="P135:Q136"/>
    <mergeCell ref="R135:S136"/>
    <mergeCell ref="T135:U136"/>
    <mergeCell ref="R129:S130"/>
  </mergeCells>
  <phoneticPr fontId="7"/>
  <pageMargins left="0.51181102362204722" right="0" top="0.15748031496062992" bottom="0.15748031496062992" header="0.31496062992125984" footer="0.31496062992125984"/>
  <pageSetup paperSize="9" scale="89" orientation="portrait" r:id="rId1"/>
  <rowBreaks count="1" manualBreakCount="1">
    <brk id="56" max="28" man="1"/>
  </rowBreaks>
  <drawing r:id="rId2"/>
  <legacyDrawing r:id="rId3"/>
  <mc:AlternateContent xmlns:mc="http://schemas.openxmlformats.org/markup-compatibility/2006">
    <mc:Choice Requires="x14">
      <controls>
        <mc:AlternateContent xmlns:mc="http://schemas.openxmlformats.org/markup-compatibility/2006">
          <mc:Choice Requires="x14">
            <control shapeId="39937" r:id="rId4" name="Check Box 7">
              <controlPr defaultSize="0" autoFill="0" autoLine="0" autoPict="0">
                <anchor moveWithCells="1">
                  <from>
                    <xdr:col>5</xdr:col>
                    <xdr:colOff>57150</xdr:colOff>
                    <xdr:row>19</xdr:row>
                    <xdr:rowOff>31750</xdr:rowOff>
                  </from>
                  <to>
                    <xdr:col>13</xdr:col>
                    <xdr:colOff>247650</xdr:colOff>
                    <xdr:row>19</xdr:row>
                    <xdr:rowOff>209550</xdr:rowOff>
                  </to>
                </anchor>
              </controlPr>
            </control>
          </mc:Choice>
        </mc:AlternateContent>
        <mc:AlternateContent xmlns:mc="http://schemas.openxmlformats.org/markup-compatibility/2006">
          <mc:Choice Requires="x14">
            <control shapeId="39938" r:id="rId5" name="Check Box 14">
              <controlPr defaultSize="0" autoFill="0" autoLine="0" autoPict="0">
                <anchor moveWithCells="1">
                  <from>
                    <xdr:col>16</xdr:col>
                    <xdr:colOff>12700</xdr:colOff>
                    <xdr:row>19</xdr:row>
                    <xdr:rowOff>19050</xdr:rowOff>
                  </from>
                  <to>
                    <xdr:col>20</xdr:col>
                    <xdr:colOff>57150</xdr:colOff>
                    <xdr:row>19</xdr:row>
                    <xdr:rowOff>228600</xdr:rowOff>
                  </to>
                </anchor>
              </controlPr>
            </control>
          </mc:Choice>
        </mc:AlternateContent>
        <mc:AlternateContent xmlns:mc="http://schemas.openxmlformats.org/markup-compatibility/2006">
          <mc:Choice Requires="x14">
            <control shapeId="39939" r:id="rId6" name="Check Box 35">
              <controlPr defaultSize="0" autoFill="0" autoLine="0" autoPict="0">
                <anchor moveWithCells="1">
                  <from>
                    <xdr:col>10</xdr:col>
                    <xdr:colOff>12700</xdr:colOff>
                    <xdr:row>27</xdr:row>
                    <xdr:rowOff>31750</xdr:rowOff>
                  </from>
                  <to>
                    <xdr:col>12</xdr:col>
                    <xdr:colOff>38100</xdr:colOff>
                    <xdr:row>28</xdr:row>
                    <xdr:rowOff>12700</xdr:rowOff>
                  </to>
                </anchor>
              </controlPr>
            </control>
          </mc:Choice>
        </mc:AlternateContent>
        <mc:AlternateContent xmlns:mc="http://schemas.openxmlformats.org/markup-compatibility/2006">
          <mc:Choice Requires="x14">
            <control shapeId="39940" r:id="rId7" name="Check Box 36">
              <controlPr defaultSize="0" autoFill="0" autoLine="0" autoPict="0">
                <anchor moveWithCells="1">
                  <from>
                    <xdr:col>10</xdr:col>
                    <xdr:colOff>12700</xdr:colOff>
                    <xdr:row>28</xdr:row>
                    <xdr:rowOff>12700</xdr:rowOff>
                  </from>
                  <to>
                    <xdr:col>12</xdr:col>
                    <xdr:colOff>38100</xdr:colOff>
                    <xdr:row>28</xdr:row>
                    <xdr:rowOff>222250</xdr:rowOff>
                  </to>
                </anchor>
              </controlPr>
            </control>
          </mc:Choice>
        </mc:AlternateContent>
        <mc:AlternateContent xmlns:mc="http://schemas.openxmlformats.org/markup-compatibility/2006">
          <mc:Choice Requires="x14">
            <control shapeId="39941" r:id="rId8" name="Check Box 37">
              <controlPr defaultSize="0" autoFill="0" autoLine="0" autoPict="0">
                <anchor moveWithCells="1">
                  <from>
                    <xdr:col>10</xdr:col>
                    <xdr:colOff>12700</xdr:colOff>
                    <xdr:row>29</xdr:row>
                    <xdr:rowOff>12700</xdr:rowOff>
                  </from>
                  <to>
                    <xdr:col>12</xdr:col>
                    <xdr:colOff>38100</xdr:colOff>
                    <xdr:row>29</xdr:row>
                    <xdr:rowOff>222250</xdr:rowOff>
                  </to>
                </anchor>
              </controlPr>
            </control>
          </mc:Choice>
        </mc:AlternateContent>
        <mc:AlternateContent xmlns:mc="http://schemas.openxmlformats.org/markup-compatibility/2006">
          <mc:Choice Requires="x14">
            <control shapeId="39942" r:id="rId9" name="Check Box 38">
              <controlPr defaultSize="0" autoFill="0" autoLine="0" autoPict="0">
                <anchor moveWithCells="1">
                  <from>
                    <xdr:col>10</xdr:col>
                    <xdr:colOff>12700</xdr:colOff>
                    <xdr:row>30</xdr:row>
                    <xdr:rowOff>12700</xdr:rowOff>
                  </from>
                  <to>
                    <xdr:col>12</xdr:col>
                    <xdr:colOff>38100</xdr:colOff>
                    <xdr:row>30</xdr:row>
                    <xdr:rowOff>222250</xdr:rowOff>
                  </to>
                </anchor>
              </controlPr>
            </control>
          </mc:Choice>
        </mc:AlternateContent>
        <mc:AlternateContent xmlns:mc="http://schemas.openxmlformats.org/markup-compatibility/2006">
          <mc:Choice Requires="x14">
            <control shapeId="39943" r:id="rId10" name="Check Box 39">
              <controlPr defaultSize="0" autoFill="0" autoLine="0" autoPict="0">
                <anchor moveWithCells="1">
                  <from>
                    <xdr:col>13</xdr:col>
                    <xdr:colOff>12700</xdr:colOff>
                    <xdr:row>27</xdr:row>
                    <xdr:rowOff>31750</xdr:rowOff>
                  </from>
                  <to>
                    <xdr:col>15</xdr:col>
                    <xdr:colOff>38100</xdr:colOff>
                    <xdr:row>28</xdr:row>
                    <xdr:rowOff>12700</xdr:rowOff>
                  </to>
                </anchor>
              </controlPr>
            </control>
          </mc:Choice>
        </mc:AlternateContent>
        <mc:AlternateContent xmlns:mc="http://schemas.openxmlformats.org/markup-compatibility/2006">
          <mc:Choice Requires="x14">
            <control shapeId="39944" r:id="rId11" name="Check Box 40">
              <controlPr defaultSize="0" autoFill="0" autoLine="0" autoPict="0">
                <anchor moveWithCells="1">
                  <from>
                    <xdr:col>13</xdr:col>
                    <xdr:colOff>12700</xdr:colOff>
                    <xdr:row>28</xdr:row>
                    <xdr:rowOff>31750</xdr:rowOff>
                  </from>
                  <to>
                    <xdr:col>15</xdr:col>
                    <xdr:colOff>38100</xdr:colOff>
                    <xdr:row>29</xdr:row>
                    <xdr:rowOff>12700</xdr:rowOff>
                  </to>
                </anchor>
              </controlPr>
            </control>
          </mc:Choice>
        </mc:AlternateContent>
        <mc:AlternateContent xmlns:mc="http://schemas.openxmlformats.org/markup-compatibility/2006">
          <mc:Choice Requires="x14">
            <control shapeId="39945" r:id="rId12" name="Check Box 41">
              <controlPr defaultSize="0" autoFill="0" autoLine="0" autoPict="0">
                <anchor moveWithCells="1">
                  <from>
                    <xdr:col>13</xdr:col>
                    <xdr:colOff>12700</xdr:colOff>
                    <xdr:row>29</xdr:row>
                    <xdr:rowOff>31750</xdr:rowOff>
                  </from>
                  <to>
                    <xdr:col>15</xdr:col>
                    <xdr:colOff>222250</xdr:colOff>
                    <xdr:row>30</xdr:row>
                    <xdr:rowOff>12700</xdr:rowOff>
                  </to>
                </anchor>
              </controlPr>
            </control>
          </mc:Choice>
        </mc:AlternateContent>
        <mc:AlternateContent xmlns:mc="http://schemas.openxmlformats.org/markup-compatibility/2006">
          <mc:Choice Requires="x14">
            <control shapeId="39946" r:id="rId13" name="Check Box 42">
              <controlPr defaultSize="0" autoFill="0" autoLine="0" autoPict="0">
                <anchor moveWithCells="1">
                  <from>
                    <xdr:col>13</xdr:col>
                    <xdr:colOff>12700</xdr:colOff>
                    <xdr:row>30</xdr:row>
                    <xdr:rowOff>31750</xdr:rowOff>
                  </from>
                  <to>
                    <xdr:col>16</xdr:col>
                    <xdr:colOff>133350</xdr:colOff>
                    <xdr:row>31</xdr:row>
                    <xdr:rowOff>12700</xdr:rowOff>
                  </to>
                </anchor>
              </controlPr>
            </control>
          </mc:Choice>
        </mc:AlternateContent>
        <mc:AlternateContent xmlns:mc="http://schemas.openxmlformats.org/markup-compatibility/2006">
          <mc:Choice Requires="x14">
            <control shapeId="39947" r:id="rId14" name="Check Box 43">
              <controlPr defaultSize="0" autoFill="0" autoLine="0" autoPict="0">
                <anchor moveWithCells="1">
                  <from>
                    <xdr:col>18</xdr:col>
                    <xdr:colOff>12700</xdr:colOff>
                    <xdr:row>29</xdr:row>
                    <xdr:rowOff>31750</xdr:rowOff>
                  </from>
                  <to>
                    <xdr:col>21</xdr:col>
                    <xdr:colOff>69850</xdr:colOff>
                    <xdr:row>30</xdr:row>
                    <xdr:rowOff>12700</xdr:rowOff>
                  </to>
                </anchor>
              </controlPr>
            </control>
          </mc:Choice>
        </mc:AlternateContent>
        <mc:AlternateContent xmlns:mc="http://schemas.openxmlformats.org/markup-compatibility/2006">
          <mc:Choice Requires="x14">
            <control shapeId="39948" r:id="rId15" name="Check Box 44">
              <controlPr defaultSize="0" autoFill="0" autoLine="0" autoPict="0">
                <anchor moveWithCells="1">
                  <from>
                    <xdr:col>18</xdr:col>
                    <xdr:colOff>12700</xdr:colOff>
                    <xdr:row>30</xdr:row>
                    <xdr:rowOff>31750</xdr:rowOff>
                  </from>
                  <to>
                    <xdr:col>21</xdr:col>
                    <xdr:colOff>133350</xdr:colOff>
                    <xdr:row>31</xdr:row>
                    <xdr:rowOff>12700</xdr:rowOff>
                  </to>
                </anchor>
              </controlPr>
            </control>
          </mc:Choice>
        </mc:AlternateContent>
        <mc:AlternateContent xmlns:mc="http://schemas.openxmlformats.org/markup-compatibility/2006">
          <mc:Choice Requires="x14">
            <control shapeId="39949" r:id="rId16" name="Check Box 45">
              <controlPr defaultSize="0" autoFill="0" autoLine="0" autoPict="0">
                <anchor moveWithCells="1">
                  <from>
                    <xdr:col>16</xdr:col>
                    <xdr:colOff>12700</xdr:colOff>
                    <xdr:row>27</xdr:row>
                    <xdr:rowOff>31750</xdr:rowOff>
                  </from>
                  <to>
                    <xdr:col>18</xdr:col>
                    <xdr:colOff>38100</xdr:colOff>
                    <xdr:row>28</xdr:row>
                    <xdr:rowOff>12700</xdr:rowOff>
                  </to>
                </anchor>
              </controlPr>
            </control>
          </mc:Choice>
        </mc:AlternateContent>
        <mc:AlternateContent xmlns:mc="http://schemas.openxmlformats.org/markup-compatibility/2006">
          <mc:Choice Requires="x14">
            <control shapeId="39950" r:id="rId17" name="Check Box 46">
              <controlPr defaultSize="0" autoFill="0" autoLine="0" autoPict="0">
                <anchor moveWithCells="1">
                  <from>
                    <xdr:col>16</xdr:col>
                    <xdr:colOff>12700</xdr:colOff>
                    <xdr:row>28</xdr:row>
                    <xdr:rowOff>31750</xdr:rowOff>
                  </from>
                  <to>
                    <xdr:col>18</xdr:col>
                    <xdr:colOff>38100</xdr:colOff>
                    <xdr:row>29</xdr:row>
                    <xdr:rowOff>12700</xdr:rowOff>
                  </to>
                </anchor>
              </controlPr>
            </control>
          </mc:Choice>
        </mc:AlternateContent>
        <mc:AlternateContent xmlns:mc="http://schemas.openxmlformats.org/markup-compatibility/2006">
          <mc:Choice Requires="x14">
            <control shapeId="39951" r:id="rId18" name="Check Box 47">
              <controlPr defaultSize="0" autoFill="0" autoLine="0" autoPict="0">
                <anchor moveWithCells="1">
                  <from>
                    <xdr:col>19</xdr:col>
                    <xdr:colOff>12700</xdr:colOff>
                    <xdr:row>27</xdr:row>
                    <xdr:rowOff>31750</xdr:rowOff>
                  </from>
                  <to>
                    <xdr:col>21</xdr:col>
                    <xdr:colOff>38100</xdr:colOff>
                    <xdr:row>28</xdr:row>
                    <xdr:rowOff>12700</xdr:rowOff>
                  </to>
                </anchor>
              </controlPr>
            </control>
          </mc:Choice>
        </mc:AlternateContent>
        <mc:AlternateContent xmlns:mc="http://schemas.openxmlformats.org/markup-compatibility/2006">
          <mc:Choice Requires="x14">
            <control shapeId="39952" r:id="rId19" name="Check Box 48">
              <controlPr defaultSize="0" autoFill="0" autoLine="0" autoPict="0">
                <anchor moveWithCells="1">
                  <from>
                    <xdr:col>22</xdr:col>
                    <xdr:colOff>12700</xdr:colOff>
                    <xdr:row>27</xdr:row>
                    <xdr:rowOff>31750</xdr:rowOff>
                  </from>
                  <to>
                    <xdr:col>24</xdr:col>
                    <xdr:colOff>38100</xdr:colOff>
                    <xdr:row>28</xdr:row>
                    <xdr:rowOff>12700</xdr:rowOff>
                  </to>
                </anchor>
              </controlPr>
            </control>
          </mc:Choice>
        </mc:AlternateContent>
        <mc:AlternateContent xmlns:mc="http://schemas.openxmlformats.org/markup-compatibility/2006">
          <mc:Choice Requires="x14">
            <control shapeId="39953" r:id="rId20" name="Check Box 49">
              <controlPr defaultSize="0" autoFill="0" autoLine="0" autoPict="0">
                <anchor moveWithCells="1">
                  <from>
                    <xdr:col>25</xdr:col>
                    <xdr:colOff>12700</xdr:colOff>
                    <xdr:row>27</xdr:row>
                    <xdr:rowOff>31750</xdr:rowOff>
                  </from>
                  <to>
                    <xdr:col>27</xdr:col>
                    <xdr:colOff>38100</xdr:colOff>
                    <xdr:row>28</xdr:row>
                    <xdr:rowOff>12700</xdr:rowOff>
                  </to>
                </anchor>
              </controlPr>
            </control>
          </mc:Choice>
        </mc:AlternateContent>
        <mc:AlternateContent xmlns:mc="http://schemas.openxmlformats.org/markup-compatibility/2006">
          <mc:Choice Requires="x14">
            <control shapeId="39954" r:id="rId21" name="Check Box 50">
              <controlPr defaultSize="0" autoFill="0" autoLine="0" autoPict="0">
                <anchor moveWithCells="1">
                  <from>
                    <xdr:col>19</xdr:col>
                    <xdr:colOff>12700</xdr:colOff>
                    <xdr:row>28</xdr:row>
                    <xdr:rowOff>31750</xdr:rowOff>
                  </from>
                  <to>
                    <xdr:col>21</xdr:col>
                    <xdr:colOff>38100</xdr:colOff>
                    <xdr:row>29</xdr:row>
                    <xdr:rowOff>12700</xdr:rowOff>
                  </to>
                </anchor>
              </controlPr>
            </control>
          </mc:Choice>
        </mc:AlternateContent>
        <mc:AlternateContent xmlns:mc="http://schemas.openxmlformats.org/markup-compatibility/2006">
          <mc:Choice Requires="x14">
            <control shapeId="39955" r:id="rId22" name="Check Box 51">
              <controlPr defaultSize="0" autoFill="0" autoLine="0" autoPict="0">
                <anchor moveWithCells="1">
                  <from>
                    <xdr:col>22</xdr:col>
                    <xdr:colOff>12700</xdr:colOff>
                    <xdr:row>28</xdr:row>
                    <xdr:rowOff>31750</xdr:rowOff>
                  </from>
                  <to>
                    <xdr:col>27</xdr:col>
                    <xdr:colOff>165100</xdr:colOff>
                    <xdr:row>29</xdr:row>
                    <xdr:rowOff>12700</xdr:rowOff>
                  </to>
                </anchor>
              </controlPr>
            </control>
          </mc:Choice>
        </mc:AlternateContent>
        <mc:AlternateContent xmlns:mc="http://schemas.openxmlformats.org/markup-compatibility/2006">
          <mc:Choice Requires="x14">
            <control shapeId="39956" r:id="rId23" name="Check Box 52">
              <controlPr defaultSize="0" autoFill="0" autoLine="0" autoPict="0">
                <anchor moveWithCells="1">
                  <from>
                    <xdr:col>22</xdr:col>
                    <xdr:colOff>12700</xdr:colOff>
                    <xdr:row>29</xdr:row>
                    <xdr:rowOff>31750</xdr:rowOff>
                  </from>
                  <to>
                    <xdr:col>25</xdr:col>
                    <xdr:colOff>133350</xdr:colOff>
                    <xdr:row>30</xdr:row>
                    <xdr:rowOff>12700</xdr:rowOff>
                  </to>
                </anchor>
              </controlPr>
            </control>
          </mc:Choice>
        </mc:AlternateContent>
        <mc:AlternateContent xmlns:mc="http://schemas.openxmlformats.org/markup-compatibility/2006">
          <mc:Choice Requires="x14">
            <control shapeId="39957" r:id="rId24" name="Check Box 53">
              <controlPr defaultSize="0" autoFill="0" autoLine="0" autoPict="0">
                <anchor moveWithCells="1">
                  <from>
                    <xdr:col>22</xdr:col>
                    <xdr:colOff>12700</xdr:colOff>
                    <xdr:row>30</xdr:row>
                    <xdr:rowOff>31750</xdr:rowOff>
                  </from>
                  <to>
                    <xdr:col>30</xdr:col>
                    <xdr:colOff>31750</xdr:colOff>
                    <xdr:row>31</xdr:row>
                    <xdr:rowOff>12700</xdr:rowOff>
                  </to>
                </anchor>
              </controlPr>
            </control>
          </mc:Choice>
        </mc:AlternateContent>
        <mc:AlternateContent xmlns:mc="http://schemas.openxmlformats.org/markup-compatibility/2006">
          <mc:Choice Requires="x14">
            <control shapeId="39958" r:id="rId25" name="Check Box 54">
              <controlPr defaultSize="0" autoFill="0" autoLine="0" autoPict="0">
                <anchor moveWithCells="1">
                  <from>
                    <xdr:col>5</xdr:col>
                    <xdr:colOff>19050</xdr:colOff>
                    <xdr:row>31</xdr:row>
                    <xdr:rowOff>50800</xdr:rowOff>
                  </from>
                  <to>
                    <xdr:col>10</xdr:col>
                    <xdr:colOff>203200</xdr:colOff>
                    <xdr:row>31</xdr:row>
                    <xdr:rowOff>203200</xdr:rowOff>
                  </to>
                </anchor>
              </controlPr>
            </control>
          </mc:Choice>
        </mc:AlternateContent>
        <mc:AlternateContent xmlns:mc="http://schemas.openxmlformats.org/markup-compatibility/2006">
          <mc:Choice Requires="x14">
            <control shapeId="39959" r:id="rId26" name="Check Box 55">
              <controlPr defaultSize="0" autoFill="0" autoLine="0" autoPict="0">
                <anchor moveWithCells="1">
                  <from>
                    <xdr:col>18</xdr:col>
                    <xdr:colOff>12700</xdr:colOff>
                    <xdr:row>31</xdr:row>
                    <xdr:rowOff>31750</xdr:rowOff>
                  </from>
                  <to>
                    <xdr:col>23</xdr:col>
                    <xdr:colOff>12700</xdr:colOff>
                    <xdr:row>32</xdr:row>
                    <xdr:rowOff>0</xdr:rowOff>
                  </to>
                </anchor>
              </controlPr>
            </control>
          </mc:Choice>
        </mc:AlternateContent>
        <mc:AlternateContent xmlns:mc="http://schemas.openxmlformats.org/markup-compatibility/2006">
          <mc:Choice Requires="x14">
            <control shapeId="39960" r:id="rId27" name="Check Box 24">
              <controlPr defaultSize="0" autoFill="0" autoLine="0" autoPict="0">
                <anchor moveWithCells="1">
                  <from>
                    <xdr:col>22</xdr:col>
                    <xdr:colOff>19050</xdr:colOff>
                    <xdr:row>19</xdr:row>
                    <xdr:rowOff>19050</xdr:rowOff>
                  </from>
                  <to>
                    <xdr:col>28</xdr:col>
                    <xdr:colOff>247650</xdr:colOff>
                    <xdr:row>19</xdr:row>
                    <xdr:rowOff>203200</xdr:rowOff>
                  </to>
                </anchor>
              </controlPr>
            </control>
          </mc:Choice>
        </mc:AlternateContent>
        <mc:AlternateContent xmlns:mc="http://schemas.openxmlformats.org/markup-compatibility/2006">
          <mc:Choice Requires="x14">
            <control shapeId="39961" r:id="rId28" name="Check Box 25">
              <controlPr defaultSize="0" autoFill="0" autoLine="0" autoPict="0">
                <anchor moveWithCells="1">
                  <from>
                    <xdr:col>1</xdr:col>
                    <xdr:colOff>69850</xdr:colOff>
                    <xdr:row>42</xdr:row>
                    <xdr:rowOff>0</xdr:rowOff>
                  </from>
                  <to>
                    <xdr:col>2</xdr:col>
                    <xdr:colOff>38100</xdr:colOff>
                    <xdr:row>43</xdr:row>
                    <xdr:rowOff>12700</xdr:rowOff>
                  </to>
                </anchor>
              </controlPr>
            </control>
          </mc:Choice>
        </mc:AlternateContent>
        <mc:AlternateContent xmlns:mc="http://schemas.openxmlformats.org/markup-compatibility/2006">
          <mc:Choice Requires="x14">
            <control shapeId="39962" r:id="rId29" name="Check Box 26">
              <controlPr defaultSize="0" autoFill="0" autoLine="0" autoPict="0">
                <anchor moveWithCells="1">
                  <from>
                    <xdr:col>1</xdr:col>
                    <xdr:colOff>69850</xdr:colOff>
                    <xdr:row>43</xdr:row>
                    <xdr:rowOff>0</xdr:rowOff>
                  </from>
                  <to>
                    <xdr:col>2</xdr:col>
                    <xdr:colOff>38100</xdr:colOff>
                    <xdr:row>44</xdr:row>
                    <xdr:rowOff>12700</xdr:rowOff>
                  </to>
                </anchor>
              </controlPr>
            </control>
          </mc:Choice>
        </mc:AlternateContent>
        <mc:AlternateContent xmlns:mc="http://schemas.openxmlformats.org/markup-compatibility/2006">
          <mc:Choice Requires="x14">
            <control shapeId="39963" r:id="rId30" name="Check Box 27">
              <controlPr defaultSize="0" autoFill="0" autoLine="0" autoPict="0">
                <anchor moveWithCells="1">
                  <from>
                    <xdr:col>1</xdr:col>
                    <xdr:colOff>69850</xdr:colOff>
                    <xdr:row>44</xdr:row>
                    <xdr:rowOff>0</xdr:rowOff>
                  </from>
                  <to>
                    <xdr:col>2</xdr:col>
                    <xdr:colOff>38100</xdr:colOff>
                    <xdr:row>45</xdr:row>
                    <xdr:rowOff>12700</xdr:rowOff>
                  </to>
                </anchor>
              </controlPr>
            </control>
          </mc:Choice>
        </mc:AlternateContent>
        <mc:AlternateContent xmlns:mc="http://schemas.openxmlformats.org/markup-compatibility/2006">
          <mc:Choice Requires="x14">
            <control shapeId="39964" r:id="rId31" name="Check Box 28">
              <controlPr defaultSize="0" autoFill="0" autoLine="0" autoPict="0">
                <anchor moveWithCells="1">
                  <from>
                    <xdr:col>1</xdr:col>
                    <xdr:colOff>69850</xdr:colOff>
                    <xdr:row>45</xdr:row>
                    <xdr:rowOff>0</xdr:rowOff>
                  </from>
                  <to>
                    <xdr:col>2</xdr:col>
                    <xdr:colOff>38100</xdr:colOff>
                    <xdr:row>46</xdr:row>
                    <xdr:rowOff>12700</xdr:rowOff>
                  </to>
                </anchor>
              </controlPr>
            </control>
          </mc:Choice>
        </mc:AlternateContent>
        <mc:AlternateContent xmlns:mc="http://schemas.openxmlformats.org/markup-compatibility/2006">
          <mc:Choice Requires="x14">
            <control shapeId="39965" r:id="rId32" name="Check Box 29">
              <controlPr defaultSize="0" autoFill="0" autoLine="0" autoPict="0">
                <anchor moveWithCells="1">
                  <from>
                    <xdr:col>1</xdr:col>
                    <xdr:colOff>69850</xdr:colOff>
                    <xdr:row>46</xdr:row>
                    <xdr:rowOff>0</xdr:rowOff>
                  </from>
                  <to>
                    <xdr:col>2</xdr:col>
                    <xdr:colOff>38100</xdr:colOff>
                    <xdr:row>47</xdr:row>
                    <xdr:rowOff>12700</xdr:rowOff>
                  </to>
                </anchor>
              </controlPr>
            </control>
          </mc:Choice>
        </mc:AlternateContent>
        <mc:AlternateContent xmlns:mc="http://schemas.openxmlformats.org/markup-compatibility/2006">
          <mc:Choice Requires="x14">
            <control shapeId="39966" r:id="rId33" name="Check Box 30">
              <controlPr defaultSize="0" autoFill="0" autoLine="0" autoPict="0">
                <anchor moveWithCells="1">
                  <from>
                    <xdr:col>1</xdr:col>
                    <xdr:colOff>69850</xdr:colOff>
                    <xdr:row>47</xdr:row>
                    <xdr:rowOff>0</xdr:rowOff>
                  </from>
                  <to>
                    <xdr:col>2</xdr:col>
                    <xdr:colOff>38100</xdr:colOff>
                    <xdr:row>48</xdr:row>
                    <xdr:rowOff>12700</xdr:rowOff>
                  </to>
                </anchor>
              </controlPr>
            </control>
          </mc:Choice>
        </mc:AlternateContent>
        <mc:AlternateContent xmlns:mc="http://schemas.openxmlformats.org/markup-compatibility/2006">
          <mc:Choice Requires="x14">
            <control shapeId="39967" r:id="rId34" name="Check Box 31">
              <controlPr defaultSize="0" autoFill="0" autoLine="0" autoPict="0">
                <anchor moveWithCells="1">
                  <from>
                    <xdr:col>1</xdr:col>
                    <xdr:colOff>69850</xdr:colOff>
                    <xdr:row>48</xdr:row>
                    <xdr:rowOff>0</xdr:rowOff>
                  </from>
                  <to>
                    <xdr:col>2</xdr:col>
                    <xdr:colOff>38100</xdr:colOff>
                    <xdr:row>49</xdr:row>
                    <xdr:rowOff>12700</xdr:rowOff>
                  </to>
                </anchor>
              </controlPr>
            </control>
          </mc:Choice>
        </mc:AlternateContent>
        <mc:AlternateContent xmlns:mc="http://schemas.openxmlformats.org/markup-compatibility/2006">
          <mc:Choice Requires="x14">
            <control shapeId="39968" r:id="rId35" name="Check Box 32">
              <controlPr defaultSize="0" autoFill="0" autoLine="0" autoPict="0">
                <anchor moveWithCells="1">
                  <from>
                    <xdr:col>1</xdr:col>
                    <xdr:colOff>69850</xdr:colOff>
                    <xdr:row>51</xdr:row>
                    <xdr:rowOff>0</xdr:rowOff>
                  </from>
                  <to>
                    <xdr:col>2</xdr:col>
                    <xdr:colOff>38100</xdr:colOff>
                    <xdr:row>52</xdr:row>
                    <xdr:rowOff>12700</xdr:rowOff>
                  </to>
                </anchor>
              </controlPr>
            </control>
          </mc:Choice>
        </mc:AlternateContent>
        <mc:AlternateContent xmlns:mc="http://schemas.openxmlformats.org/markup-compatibility/2006">
          <mc:Choice Requires="x14">
            <control shapeId="39971" r:id="rId36" name="Check Box 35">
              <controlPr defaultSize="0" autoFill="0" autoLine="0" autoPict="0">
                <anchor moveWithCells="1">
                  <from>
                    <xdr:col>18</xdr:col>
                    <xdr:colOff>107950</xdr:colOff>
                    <xdr:row>18</xdr:row>
                    <xdr:rowOff>0</xdr:rowOff>
                  </from>
                  <to>
                    <xdr:col>20</xdr:col>
                    <xdr:colOff>12700</xdr:colOff>
                    <xdr:row>19</xdr:row>
                    <xdr:rowOff>0</xdr:rowOff>
                  </to>
                </anchor>
              </controlPr>
            </control>
          </mc:Choice>
        </mc:AlternateContent>
        <mc:AlternateContent xmlns:mc="http://schemas.openxmlformats.org/markup-compatibility/2006">
          <mc:Choice Requires="x14">
            <control shapeId="39972" r:id="rId37" name="Check Box 36">
              <controlPr defaultSize="0" autoFill="0" autoLine="0" autoPict="0">
                <anchor moveWithCells="1">
                  <from>
                    <xdr:col>19</xdr:col>
                    <xdr:colOff>203200</xdr:colOff>
                    <xdr:row>18</xdr:row>
                    <xdr:rowOff>0</xdr:rowOff>
                  </from>
                  <to>
                    <xdr:col>21</xdr:col>
                    <xdr:colOff>165100</xdr:colOff>
                    <xdr:row>19</xdr:row>
                    <xdr:rowOff>0</xdr:rowOff>
                  </to>
                </anchor>
              </controlPr>
            </control>
          </mc:Choice>
        </mc:AlternateContent>
        <mc:AlternateContent xmlns:mc="http://schemas.openxmlformats.org/markup-compatibility/2006">
          <mc:Choice Requires="x14">
            <control shapeId="39973" r:id="rId38" name="Check Box 37">
              <controlPr defaultSize="0" autoFill="0" autoLine="0" autoPict="0">
                <anchor moveWithCells="1">
                  <from>
                    <xdr:col>21</xdr:col>
                    <xdr:colOff>107950</xdr:colOff>
                    <xdr:row>18</xdr:row>
                    <xdr:rowOff>0</xdr:rowOff>
                  </from>
                  <to>
                    <xdr:col>22</xdr:col>
                    <xdr:colOff>152400</xdr:colOff>
                    <xdr:row>19</xdr:row>
                    <xdr:rowOff>0</xdr:rowOff>
                  </to>
                </anchor>
              </controlPr>
            </control>
          </mc:Choice>
        </mc:AlternateContent>
        <mc:AlternateContent xmlns:mc="http://schemas.openxmlformats.org/markup-compatibility/2006">
          <mc:Choice Requires="x14">
            <control shapeId="39974" r:id="rId39" name="Check Box 38">
              <controlPr defaultSize="0" autoFill="0" autoLine="0" autoPict="0">
                <anchor moveWithCells="1">
                  <from>
                    <xdr:col>17</xdr:col>
                    <xdr:colOff>12700</xdr:colOff>
                    <xdr:row>18</xdr:row>
                    <xdr:rowOff>0</xdr:rowOff>
                  </from>
                  <to>
                    <xdr:col>18</xdr:col>
                    <xdr:colOff>152400</xdr:colOff>
                    <xdr:row>19</xdr:row>
                    <xdr:rowOff>0</xdr:rowOff>
                  </to>
                </anchor>
              </controlPr>
            </control>
          </mc:Choice>
        </mc:AlternateContent>
        <mc:AlternateContent xmlns:mc="http://schemas.openxmlformats.org/markup-compatibility/2006">
          <mc:Choice Requires="x14">
            <control shapeId="39975" r:id="rId40" name="Check Box 39">
              <controlPr defaultSize="0" autoFill="0" autoLine="0" autoPict="0">
                <anchor moveWithCells="1">
                  <from>
                    <xdr:col>23</xdr:col>
                    <xdr:colOff>50800</xdr:colOff>
                    <xdr:row>18</xdr:row>
                    <xdr:rowOff>0</xdr:rowOff>
                  </from>
                  <to>
                    <xdr:col>24</xdr:col>
                    <xdr:colOff>241300</xdr:colOff>
                    <xdr:row>19</xdr:row>
                    <xdr:rowOff>0</xdr:rowOff>
                  </to>
                </anchor>
              </controlPr>
            </control>
          </mc:Choice>
        </mc:AlternateContent>
        <mc:AlternateContent xmlns:mc="http://schemas.openxmlformats.org/markup-compatibility/2006">
          <mc:Choice Requires="x14">
            <control shapeId="39976" r:id="rId41" name="Check Box 40">
              <controlPr defaultSize="0" autoFill="0" autoLine="0" autoPict="0">
                <anchor moveWithCells="1">
                  <from>
                    <xdr:col>25</xdr:col>
                    <xdr:colOff>50800</xdr:colOff>
                    <xdr:row>18</xdr:row>
                    <xdr:rowOff>0</xdr:rowOff>
                  </from>
                  <to>
                    <xdr:col>26</xdr:col>
                    <xdr:colOff>241300</xdr:colOff>
                    <xdr:row>19</xdr:row>
                    <xdr:rowOff>0</xdr:rowOff>
                  </to>
                </anchor>
              </controlPr>
            </control>
          </mc:Choice>
        </mc:AlternateContent>
        <mc:AlternateContent xmlns:mc="http://schemas.openxmlformats.org/markup-compatibility/2006">
          <mc:Choice Requires="x14">
            <control shapeId="39977" r:id="rId42" name="Check Box 41">
              <controlPr defaultSize="0" autoFill="0" autoLine="0" autoPict="0">
                <anchor moveWithCells="1">
                  <from>
                    <xdr:col>27</xdr:col>
                    <xdr:colOff>38100</xdr:colOff>
                    <xdr:row>18</xdr:row>
                    <xdr:rowOff>0</xdr:rowOff>
                  </from>
                  <to>
                    <xdr:col>28</xdr:col>
                    <xdr:colOff>228600</xdr:colOff>
                    <xdr:row>19</xdr:row>
                    <xdr:rowOff>0</xdr:rowOff>
                  </to>
                </anchor>
              </controlPr>
            </control>
          </mc:Choice>
        </mc:AlternateContent>
        <mc:AlternateContent xmlns:mc="http://schemas.openxmlformats.org/markup-compatibility/2006">
          <mc:Choice Requires="x14">
            <control shapeId="39978" r:id="rId43" name="Check Box 42">
              <controlPr defaultSize="0" autoFill="0" autoLine="0" autoPict="0">
                <anchor moveWithCells="1">
                  <from>
                    <xdr:col>1</xdr:col>
                    <xdr:colOff>69850</xdr:colOff>
                    <xdr:row>48</xdr:row>
                    <xdr:rowOff>0</xdr:rowOff>
                  </from>
                  <to>
                    <xdr:col>2</xdr:col>
                    <xdr:colOff>38100</xdr:colOff>
                    <xdr:row>49</xdr:row>
                    <xdr:rowOff>12700</xdr:rowOff>
                  </to>
                </anchor>
              </controlPr>
            </control>
          </mc:Choice>
        </mc:AlternateContent>
        <mc:AlternateContent xmlns:mc="http://schemas.openxmlformats.org/markup-compatibility/2006">
          <mc:Choice Requires="x14">
            <control shapeId="39979" r:id="rId44" name="Check Box 43">
              <controlPr defaultSize="0" autoFill="0" autoLine="0" autoPict="0">
                <anchor moveWithCells="1">
                  <from>
                    <xdr:col>1</xdr:col>
                    <xdr:colOff>69850</xdr:colOff>
                    <xdr:row>49</xdr:row>
                    <xdr:rowOff>0</xdr:rowOff>
                  </from>
                  <to>
                    <xdr:col>2</xdr:col>
                    <xdr:colOff>38100</xdr:colOff>
                    <xdr:row>50</xdr:row>
                    <xdr:rowOff>12700</xdr:rowOff>
                  </to>
                </anchor>
              </controlPr>
            </control>
          </mc:Choice>
        </mc:AlternateContent>
        <mc:AlternateContent xmlns:mc="http://schemas.openxmlformats.org/markup-compatibility/2006">
          <mc:Choice Requires="x14">
            <control shapeId="39980" r:id="rId45" name="Check Box 44">
              <controlPr defaultSize="0" autoFill="0" autoLine="0" autoPict="0">
                <anchor moveWithCells="1">
                  <from>
                    <xdr:col>1</xdr:col>
                    <xdr:colOff>69850</xdr:colOff>
                    <xdr:row>49</xdr:row>
                    <xdr:rowOff>0</xdr:rowOff>
                  </from>
                  <to>
                    <xdr:col>2</xdr:col>
                    <xdr:colOff>38100</xdr:colOff>
                    <xdr:row>50</xdr:row>
                    <xdr:rowOff>12700</xdr:rowOff>
                  </to>
                </anchor>
              </controlPr>
            </control>
          </mc:Choice>
        </mc:AlternateContent>
        <mc:AlternateContent xmlns:mc="http://schemas.openxmlformats.org/markup-compatibility/2006">
          <mc:Choice Requires="x14">
            <control shapeId="39981" r:id="rId46" name="Check Box 45">
              <controlPr defaultSize="0" autoFill="0" autoLine="0" autoPict="0">
                <anchor moveWithCells="1">
                  <from>
                    <xdr:col>1</xdr:col>
                    <xdr:colOff>69850</xdr:colOff>
                    <xdr:row>50</xdr:row>
                    <xdr:rowOff>0</xdr:rowOff>
                  </from>
                  <to>
                    <xdr:col>2</xdr:col>
                    <xdr:colOff>38100</xdr:colOff>
                    <xdr:row>51</xdr:row>
                    <xdr:rowOff>12700</xdr:rowOff>
                  </to>
                </anchor>
              </controlPr>
            </control>
          </mc:Choice>
        </mc:AlternateContent>
        <mc:AlternateContent xmlns:mc="http://schemas.openxmlformats.org/markup-compatibility/2006">
          <mc:Choice Requires="x14">
            <control shapeId="39982" r:id="rId47" name="Check Box 46">
              <controlPr defaultSize="0" autoFill="0" autoLine="0" autoPict="0">
                <anchor moveWithCells="1">
                  <from>
                    <xdr:col>1</xdr:col>
                    <xdr:colOff>69850</xdr:colOff>
                    <xdr:row>50</xdr:row>
                    <xdr:rowOff>0</xdr:rowOff>
                  </from>
                  <to>
                    <xdr:col>2</xdr:col>
                    <xdr:colOff>38100</xdr:colOff>
                    <xdr:row>51</xdr:row>
                    <xdr:rowOff>12700</xdr:rowOff>
                  </to>
                </anchor>
              </controlPr>
            </control>
          </mc:Choice>
        </mc:AlternateContent>
        <mc:AlternateContent xmlns:mc="http://schemas.openxmlformats.org/markup-compatibility/2006">
          <mc:Choice Requires="x14">
            <control shapeId="39983" r:id="rId48" name="Check Box 47">
              <controlPr defaultSize="0" autoFill="0" autoLine="0" autoPict="0">
                <anchor moveWithCells="1">
                  <from>
                    <xdr:col>1</xdr:col>
                    <xdr:colOff>69850</xdr:colOff>
                    <xdr:row>50</xdr:row>
                    <xdr:rowOff>0</xdr:rowOff>
                  </from>
                  <to>
                    <xdr:col>2</xdr:col>
                    <xdr:colOff>38100</xdr:colOff>
                    <xdr:row>51</xdr:row>
                    <xdr:rowOff>12700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44ACF-A10A-48B2-A476-4E7D3B2587A5}">
  <dimension ref="A1:BU104"/>
  <sheetViews>
    <sheetView view="pageBreakPreview" topLeftCell="A8" zoomScaleNormal="100" workbookViewId="0">
      <selection activeCell="F7" sqref="F7"/>
    </sheetView>
  </sheetViews>
  <sheetFormatPr defaultColWidth="9" defaultRowHeight="13" x14ac:dyDescent="0.2"/>
  <cols>
    <col min="1" max="1" width="2" style="83" customWidth="1"/>
    <col min="2" max="2" width="2.25" style="83" customWidth="1"/>
    <col min="3" max="7" width="2.58203125" style="83" customWidth="1"/>
    <col min="8" max="8" width="2.25" style="83" customWidth="1"/>
    <col min="9" max="9" width="2.58203125" style="83" customWidth="1"/>
    <col min="10" max="10" width="4.58203125" style="83" customWidth="1"/>
    <col min="11" max="12" width="2.58203125" style="83" customWidth="1"/>
    <col min="13" max="14" width="1.58203125" style="83" customWidth="1"/>
    <col min="15" max="23" width="2.58203125" style="83" customWidth="1"/>
    <col min="24" max="25" width="1.58203125" style="83" customWidth="1"/>
    <col min="26" max="34" width="2.58203125" style="83" customWidth="1"/>
    <col min="35" max="35" width="2.83203125" style="83" customWidth="1"/>
    <col min="36" max="80" width="2.58203125" style="83" customWidth="1"/>
    <col min="81" max="16384" width="9" style="83"/>
  </cols>
  <sheetData>
    <row r="1" spans="1:37" x14ac:dyDescent="0.2">
      <c r="A1" s="104" t="s">
        <v>1113</v>
      </c>
      <c r="B1" s="7"/>
      <c r="C1" s="7"/>
      <c r="D1" s="7"/>
      <c r="E1" s="7"/>
      <c r="F1" s="7"/>
      <c r="G1" s="7"/>
      <c r="H1" s="7"/>
      <c r="I1" s="7"/>
      <c r="J1" s="7"/>
      <c r="K1" s="7"/>
      <c r="L1" s="7"/>
      <c r="M1" s="7"/>
      <c r="N1" s="7"/>
      <c r="O1" s="7"/>
      <c r="P1" s="7"/>
      <c r="Q1" s="7"/>
      <c r="R1" s="7"/>
      <c r="S1" s="7"/>
      <c r="T1" s="7"/>
      <c r="U1" s="7"/>
      <c r="V1" s="7"/>
      <c r="W1" s="7"/>
      <c r="X1" s="7"/>
      <c r="Y1" s="7"/>
      <c r="Z1" s="8"/>
      <c r="AA1" s="8"/>
      <c r="AB1" s="8"/>
      <c r="AC1" s="692">
        <v>45017</v>
      </c>
      <c r="AD1" s="692"/>
      <c r="AE1" s="692"/>
      <c r="AF1" s="692"/>
      <c r="AG1" s="692"/>
      <c r="AH1" s="692"/>
      <c r="AI1" s="692"/>
      <c r="AJ1" s="692"/>
      <c r="AK1" s="7"/>
    </row>
    <row r="2" spans="1:37" x14ac:dyDescent="0.2">
      <c r="A2" s="7"/>
      <c r="B2" s="7"/>
      <c r="C2" s="7"/>
      <c r="D2" s="7"/>
      <c r="E2" s="7"/>
      <c r="F2" s="7"/>
      <c r="G2" s="7"/>
      <c r="H2" s="7"/>
      <c r="I2" s="7"/>
      <c r="J2" s="7"/>
      <c r="K2" s="7"/>
      <c r="L2" s="7"/>
      <c r="M2" s="7"/>
      <c r="N2" s="7"/>
      <c r="O2" s="7"/>
      <c r="P2" s="7"/>
      <c r="Q2" s="7"/>
      <c r="R2" s="7"/>
      <c r="S2" s="7"/>
      <c r="T2" s="7"/>
      <c r="U2" s="7"/>
      <c r="V2" s="7"/>
      <c r="W2" s="7"/>
      <c r="X2" s="7"/>
      <c r="Y2" s="7"/>
      <c r="Z2" s="148"/>
      <c r="AA2" s="148"/>
      <c r="AB2" s="148"/>
      <c r="AC2" s="148"/>
      <c r="AD2" s="148"/>
      <c r="AE2" s="148"/>
      <c r="AF2" s="148"/>
      <c r="AG2" s="148"/>
      <c r="AH2" s="148"/>
      <c r="AI2" s="148"/>
      <c r="AJ2" s="148"/>
      <c r="AK2" s="65"/>
    </row>
    <row r="3" spans="1:37" x14ac:dyDescent="0.2">
      <c r="A3" s="7"/>
      <c r="B3" s="7"/>
      <c r="C3" s="7"/>
      <c r="D3" s="7"/>
      <c r="E3" s="7"/>
      <c r="F3" s="7"/>
      <c r="G3" s="7"/>
      <c r="H3" s="7"/>
      <c r="I3" s="7"/>
      <c r="J3" s="7"/>
      <c r="K3" s="7"/>
      <c r="L3" s="7"/>
      <c r="M3" s="7"/>
      <c r="N3" s="7"/>
      <c r="O3" s="7"/>
      <c r="P3" s="7"/>
      <c r="Q3" s="7"/>
      <c r="R3" s="7"/>
      <c r="S3" s="7"/>
      <c r="T3" s="7"/>
      <c r="U3" s="7"/>
      <c r="V3" s="7"/>
      <c r="W3" s="7"/>
      <c r="X3" s="7"/>
      <c r="Y3" s="7"/>
      <c r="Z3" s="148"/>
      <c r="AA3" s="148"/>
      <c r="AB3" s="148"/>
      <c r="AC3" s="148"/>
      <c r="AD3" s="148"/>
      <c r="AE3" s="148"/>
      <c r="AF3" s="148"/>
      <c r="AG3" s="148"/>
      <c r="AH3" s="148"/>
      <c r="AI3" s="148"/>
      <c r="AJ3" s="148"/>
      <c r="AK3" s="65"/>
    </row>
    <row r="4" spans="1:37" x14ac:dyDescent="0.2">
      <c r="A4" s="7"/>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row>
    <row r="5" spans="1:37" ht="7.5" customHeight="1" x14ac:dyDescent="0.2">
      <c r="A5" s="7"/>
      <c r="B5" s="7"/>
      <c r="C5" s="7"/>
      <c r="D5" s="7"/>
      <c r="E5" s="7"/>
      <c r="F5" s="7"/>
      <c r="G5" s="7"/>
      <c r="H5" s="7"/>
      <c r="I5" s="7"/>
      <c r="J5" s="7"/>
      <c r="K5" s="7"/>
      <c r="L5" s="7"/>
      <c r="M5" s="7"/>
      <c r="N5" s="7"/>
      <c r="O5" s="7"/>
      <c r="P5" s="7"/>
      <c r="Q5" s="7"/>
      <c r="R5" s="7"/>
      <c r="S5" s="7"/>
      <c r="T5" s="7"/>
      <c r="U5" s="7"/>
      <c r="V5" s="7"/>
      <c r="W5" s="7"/>
      <c r="X5" s="7"/>
      <c r="Y5" s="7"/>
      <c r="Z5" s="1152" t="s">
        <v>1298</v>
      </c>
      <c r="AA5" s="1153"/>
      <c r="AB5" s="1154"/>
      <c r="AC5" s="1152"/>
      <c r="AD5" s="1153"/>
      <c r="AE5" s="1153"/>
      <c r="AF5" s="1153"/>
      <c r="AG5" s="1153"/>
      <c r="AH5" s="1153"/>
      <c r="AI5" s="1153"/>
      <c r="AJ5" s="1154"/>
    </row>
    <row r="6" spans="1:37" ht="7.5" customHeight="1" x14ac:dyDescent="0.2">
      <c r="A6" s="7"/>
      <c r="B6" s="7"/>
      <c r="C6" s="7"/>
      <c r="D6" s="7"/>
      <c r="E6" s="7"/>
      <c r="F6" s="7"/>
      <c r="G6" s="7"/>
      <c r="H6" s="7"/>
      <c r="I6" s="7"/>
      <c r="J6" s="7"/>
      <c r="K6" s="7"/>
      <c r="L6" s="84"/>
      <c r="M6" s="84"/>
      <c r="N6" s="85"/>
      <c r="O6" s="7"/>
      <c r="P6" s="85"/>
      <c r="Q6" s="85"/>
      <c r="R6" s="85"/>
      <c r="S6" s="85"/>
      <c r="T6" s="7"/>
      <c r="U6" s="85"/>
      <c r="V6" s="85"/>
      <c r="W6" s="85"/>
      <c r="X6" s="85"/>
      <c r="Y6" s="7"/>
      <c r="Z6" s="1155"/>
      <c r="AA6" s="1156"/>
      <c r="AB6" s="1157"/>
      <c r="AC6" s="1155"/>
      <c r="AD6" s="1156"/>
      <c r="AE6" s="1156"/>
      <c r="AF6" s="1156"/>
      <c r="AG6" s="1156"/>
      <c r="AH6" s="1156"/>
      <c r="AI6" s="1156"/>
      <c r="AJ6" s="1157"/>
    </row>
    <row r="7" spans="1:37" ht="7.5" customHeight="1" x14ac:dyDescent="0.2">
      <c r="A7" s="7"/>
      <c r="B7" s="7"/>
      <c r="C7" s="7"/>
      <c r="D7" s="7"/>
      <c r="E7" s="7"/>
      <c r="F7" s="7"/>
      <c r="G7" s="7"/>
      <c r="H7" s="7"/>
      <c r="I7" s="7"/>
      <c r="J7" s="7"/>
      <c r="K7" s="7"/>
      <c r="L7" s="84"/>
      <c r="M7" s="84"/>
      <c r="N7" s="85"/>
      <c r="O7" s="7"/>
      <c r="P7" s="85"/>
      <c r="Q7" s="85"/>
      <c r="R7" s="85"/>
      <c r="S7" s="85"/>
      <c r="T7" s="7"/>
      <c r="U7" s="85"/>
      <c r="V7" s="85"/>
      <c r="W7" s="85"/>
      <c r="X7" s="85"/>
      <c r="Y7" s="7"/>
      <c r="Z7" s="1155"/>
      <c r="AA7" s="1156"/>
      <c r="AB7" s="1157"/>
      <c r="AC7" s="1155"/>
      <c r="AD7" s="1156"/>
      <c r="AE7" s="1156"/>
      <c r="AF7" s="1156"/>
      <c r="AG7" s="1156"/>
      <c r="AH7" s="1156"/>
      <c r="AI7" s="1156"/>
      <c r="AJ7" s="1157"/>
    </row>
    <row r="8" spans="1:37" ht="7.5" customHeight="1" x14ac:dyDescent="0.2">
      <c r="A8" s="7"/>
      <c r="B8" s="7"/>
      <c r="C8" s="7"/>
      <c r="D8" s="7"/>
      <c r="E8" s="7"/>
      <c r="F8" s="7"/>
      <c r="G8" s="7"/>
      <c r="H8" s="7"/>
      <c r="I8" s="7"/>
      <c r="J8" s="7"/>
      <c r="K8" s="7"/>
      <c r="L8" s="7"/>
      <c r="M8" s="7"/>
      <c r="N8" s="7"/>
      <c r="O8" s="7"/>
      <c r="P8" s="7"/>
      <c r="Q8" s="7"/>
      <c r="R8" s="7"/>
      <c r="S8" s="7"/>
      <c r="T8" s="7"/>
      <c r="U8" s="7"/>
      <c r="V8" s="7"/>
      <c r="W8" s="7"/>
      <c r="X8" s="7"/>
      <c r="Y8" s="7"/>
      <c r="Z8" s="1158"/>
      <c r="AA8" s="1159"/>
      <c r="AB8" s="1160"/>
      <c r="AC8" s="1158"/>
      <c r="AD8" s="1159"/>
      <c r="AE8" s="1159"/>
      <c r="AF8" s="1159"/>
      <c r="AG8" s="1159"/>
      <c r="AH8" s="1159"/>
      <c r="AI8" s="1159"/>
      <c r="AJ8" s="1160"/>
    </row>
    <row r="9" spans="1:37" ht="7.5" customHeight="1" x14ac:dyDescent="0.2">
      <c r="A9" s="7"/>
      <c r="B9" s="7"/>
      <c r="C9" s="7"/>
      <c r="D9" s="7"/>
      <c r="E9" s="7"/>
      <c r="F9" s="7"/>
      <c r="G9" s="7"/>
      <c r="H9" s="7"/>
      <c r="I9" s="7"/>
      <c r="J9" s="7"/>
      <c r="K9" s="7"/>
      <c r="L9" s="7"/>
      <c r="M9" s="7"/>
      <c r="N9" s="7"/>
      <c r="O9" s="7"/>
      <c r="P9" s="7"/>
      <c r="Q9" s="7"/>
      <c r="R9" s="7"/>
      <c r="S9" s="7"/>
      <c r="T9" s="7"/>
      <c r="U9" s="7"/>
      <c r="V9" s="7"/>
      <c r="W9" s="7"/>
      <c r="X9" s="7"/>
      <c r="Y9" s="7"/>
      <c r="Z9" s="7"/>
      <c r="AA9" s="7"/>
      <c r="AB9" s="7"/>
      <c r="AC9" s="7"/>
      <c r="AD9" s="86"/>
      <c r="AE9" s="86"/>
      <c r="AF9" s="86"/>
      <c r="AG9" s="86"/>
      <c r="AH9" s="86"/>
      <c r="AI9" s="86"/>
      <c r="AJ9" s="86"/>
    </row>
    <row r="10" spans="1:37" ht="7.5" customHeight="1" x14ac:dyDescent="0.2">
      <c r="A10" s="7"/>
      <c r="B10" s="7"/>
      <c r="C10" s="7"/>
      <c r="D10" s="7"/>
      <c r="E10" s="7"/>
      <c r="F10" s="7"/>
      <c r="G10" s="7"/>
      <c r="H10" s="7"/>
      <c r="I10" s="7"/>
      <c r="J10" s="7"/>
      <c r="K10" s="7"/>
      <c r="L10" s="84"/>
      <c r="M10" s="84"/>
      <c r="N10" s="85"/>
      <c r="O10" s="7"/>
      <c r="P10" s="85"/>
      <c r="Q10" s="85"/>
      <c r="R10" s="85"/>
      <c r="S10" s="85"/>
      <c r="T10" s="7"/>
      <c r="U10" s="85"/>
      <c r="V10" s="85"/>
      <c r="W10" s="85"/>
      <c r="X10" s="85"/>
      <c r="Y10" s="7"/>
      <c r="Z10" s="7"/>
      <c r="AA10" s="84"/>
      <c r="AB10" s="7"/>
      <c r="AC10" s="7"/>
      <c r="AD10" s="7"/>
      <c r="AE10" s="7"/>
      <c r="AF10" s="7"/>
      <c r="AG10" s="7"/>
      <c r="AH10" s="7"/>
      <c r="AI10" s="7"/>
      <c r="AJ10" s="7"/>
    </row>
    <row r="11" spans="1:37" ht="7.5" customHeight="1" x14ac:dyDescent="0.2">
      <c r="A11" s="7"/>
      <c r="B11" s="7"/>
      <c r="C11" s="7"/>
      <c r="D11" s="7"/>
      <c r="E11" s="7"/>
      <c r="F11" s="7"/>
      <c r="G11" s="7"/>
      <c r="H11" s="7"/>
      <c r="I11" s="7"/>
      <c r="J11" s="7"/>
      <c r="K11" s="7"/>
      <c r="L11" s="7"/>
      <c r="M11" s="7"/>
      <c r="N11" s="7"/>
      <c r="O11" s="7"/>
      <c r="P11" s="7"/>
      <c r="Q11" s="7"/>
      <c r="R11" s="7"/>
      <c r="S11" s="7"/>
      <c r="T11" s="7"/>
      <c r="U11" s="7"/>
      <c r="V11" s="7"/>
      <c r="W11" s="7"/>
      <c r="X11" s="7"/>
      <c r="Y11" s="7"/>
      <c r="Z11" s="7"/>
      <c r="AA11" s="7"/>
      <c r="AB11" s="1169"/>
      <c r="AC11" s="1169"/>
      <c r="AD11" s="1169"/>
      <c r="AE11" s="1169"/>
      <c r="AF11" s="1161"/>
      <c r="AG11" s="1162"/>
      <c r="AH11" s="1161"/>
      <c r="AI11" s="1162"/>
      <c r="AJ11" s="1161"/>
    </row>
    <row r="12" spans="1:37" ht="7.5" customHeight="1" x14ac:dyDescent="0.2">
      <c r="A12" s="7"/>
      <c r="B12" s="7"/>
      <c r="C12" s="7"/>
      <c r="D12" s="7"/>
      <c r="E12" s="7"/>
      <c r="F12" s="7"/>
      <c r="G12" s="7"/>
      <c r="H12" s="7"/>
      <c r="I12" s="7"/>
      <c r="J12" s="7"/>
      <c r="K12" s="7"/>
      <c r="L12" s="7"/>
      <c r="M12" s="7"/>
      <c r="N12" s="7"/>
      <c r="O12" s="7"/>
      <c r="P12" s="7"/>
      <c r="Q12" s="7"/>
      <c r="R12" s="7"/>
      <c r="S12" s="7"/>
      <c r="T12" s="7"/>
      <c r="U12" s="7"/>
      <c r="V12" s="7"/>
      <c r="W12" s="7"/>
      <c r="X12" s="7"/>
      <c r="Y12" s="7"/>
      <c r="Z12" s="7"/>
      <c r="AA12" s="7"/>
      <c r="AB12" s="1169"/>
      <c r="AC12" s="1169"/>
      <c r="AD12" s="1169"/>
      <c r="AE12" s="1169"/>
      <c r="AF12" s="1161"/>
      <c r="AG12" s="1162"/>
      <c r="AH12" s="1161"/>
      <c r="AI12" s="1162"/>
      <c r="AJ12" s="1161"/>
    </row>
    <row r="13" spans="1:37" ht="7.5" customHeight="1" x14ac:dyDescent="0.2">
      <c r="A13" s="7"/>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86"/>
      <c r="AE13" s="86"/>
      <c r="AF13" s="86"/>
      <c r="AG13" s="86"/>
      <c r="AH13" s="86"/>
      <c r="AI13" s="86"/>
      <c r="AJ13" s="86"/>
    </row>
    <row r="14" spans="1:37" ht="7.5" customHeight="1" x14ac:dyDescent="0.2">
      <c r="A14" s="7"/>
      <c r="B14" s="7"/>
      <c r="C14" s="7"/>
      <c r="D14" s="7"/>
      <c r="E14" s="7"/>
      <c r="F14" s="7"/>
      <c r="G14" s="7"/>
      <c r="H14" s="7"/>
      <c r="I14" s="7"/>
      <c r="J14" s="7"/>
      <c r="K14" s="7"/>
      <c r="L14" s="84"/>
      <c r="M14" s="84"/>
      <c r="N14" s="85"/>
      <c r="O14" s="7"/>
      <c r="P14" s="85"/>
      <c r="Q14" s="85"/>
      <c r="R14" s="85"/>
      <c r="S14" s="85"/>
      <c r="T14" s="7"/>
      <c r="U14" s="85"/>
      <c r="V14" s="85"/>
      <c r="W14" s="85"/>
      <c r="X14" s="85"/>
      <c r="Y14" s="7"/>
      <c r="Z14" s="7"/>
      <c r="AA14" s="84"/>
      <c r="AB14" s="7"/>
      <c r="AC14" s="7"/>
      <c r="AD14" s="7"/>
      <c r="AE14" s="7"/>
      <c r="AF14" s="7"/>
      <c r="AG14" s="7"/>
      <c r="AH14" s="7"/>
      <c r="AI14" s="7"/>
      <c r="AJ14" s="7"/>
    </row>
    <row r="15" spans="1:37" ht="12" customHeight="1" x14ac:dyDescent="0.2">
      <c r="A15" s="695" t="s">
        <v>309</v>
      </c>
      <c r="B15" s="695"/>
      <c r="C15" s="695"/>
      <c r="D15" s="695"/>
      <c r="E15" s="695"/>
      <c r="F15" s="695"/>
      <c r="G15" s="695"/>
      <c r="H15" s="695"/>
      <c r="I15" s="695"/>
      <c r="J15" s="695"/>
      <c r="K15" s="695"/>
      <c r="L15" s="695"/>
      <c r="M15" s="695"/>
      <c r="N15" s="695"/>
      <c r="O15" s="695"/>
      <c r="P15" s="695"/>
      <c r="Q15" s="695"/>
      <c r="R15" s="695"/>
      <c r="S15" s="695"/>
      <c r="T15" s="695"/>
      <c r="U15" s="695"/>
      <c r="V15" s="695"/>
      <c r="W15" s="695"/>
      <c r="X15" s="695"/>
      <c r="Y15" s="695"/>
      <c r="Z15" s="695"/>
      <c r="AA15" s="695"/>
      <c r="AB15" s="695"/>
      <c r="AC15" s="695"/>
      <c r="AD15" s="695"/>
      <c r="AE15" s="695"/>
      <c r="AF15" s="695"/>
      <c r="AG15" s="695"/>
      <c r="AH15" s="695"/>
      <c r="AI15" s="695"/>
      <c r="AJ15" s="695"/>
    </row>
    <row r="16" spans="1:37" ht="15.75" customHeight="1" x14ac:dyDescent="0.2">
      <c r="A16" s="695"/>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row>
    <row r="17" spans="1:49" ht="7.5" customHeight="1" x14ac:dyDescent="0.2">
      <c r="A17" s="7"/>
      <c r="B17" s="7"/>
      <c r="C17" s="7"/>
      <c r="D17" s="7"/>
      <c r="E17" s="7"/>
      <c r="F17" s="7"/>
      <c r="G17" s="7"/>
      <c r="H17" s="7"/>
      <c r="I17" s="7"/>
      <c r="J17" s="7"/>
      <c r="K17" s="7"/>
      <c r="L17" s="84"/>
      <c r="M17" s="84"/>
      <c r="N17" s="87"/>
      <c r="O17" s="88"/>
      <c r="P17" s="88"/>
      <c r="Q17" s="88"/>
      <c r="R17" s="88"/>
      <c r="S17" s="88"/>
      <c r="T17" s="88"/>
      <c r="U17" s="88"/>
      <c r="V17" s="88"/>
      <c r="W17" s="87"/>
      <c r="X17" s="87"/>
      <c r="Y17" s="7"/>
      <c r="Z17" s="7"/>
      <c r="AA17" s="84"/>
      <c r="AB17" s="7"/>
      <c r="AC17" s="7"/>
      <c r="AD17" s="7"/>
      <c r="AE17" s="7"/>
      <c r="AF17" s="7"/>
      <c r="AG17" s="7"/>
      <c r="AH17" s="7"/>
      <c r="AI17" s="7"/>
      <c r="AJ17" s="7"/>
    </row>
    <row r="18" spans="1:49" ht="7.5" customHeight="1" x14ac:dyDescent="0.2">
      <c r="A18" s="7"/>
      <c r="B18" s="7"/>
      <c r="C18" s="7"/>
      <c r="D18" s="7"/>
      <c r="E18" s="7"/>
      <c r="F18" s="7"/>
      <c r="G18" s="7"/>
      <c r="H18" s="7"/>
      <c r="I18" s="7"/>
      <c r="J18" s="7"/>
      <c r="K18" s="7"/>
      <c r="L18" s="84"/>
      <c r="M18" s="84"/>
      <c r="N18" s="87"/>
      <c r="O18" s="88"/>
      <c r="P18" s="88"/>
      <c r="Q18" s="88"/>
      <c r="R18" s="88"/>
      <c r="S18" s="88"/>
      <c r="T18" s="88"/>
      <c r="U18" s="88"/>
      <c r="V18" s="88"/>
      <c r="W18" s="87"/>
      <c r="X18" s="87"/>
      <c r="Y18" s="7"/>
      <c r="Z18" s="7"/>
      <c r="AA18" s="84"/>
      <c r="AB18" s="7"/>
      <c r="AC18" s="7"/>
      <c r="AD18" s="7"/>
      <c r="AE18" s="7"/>
      <c r="AF18" s="7"/>
      <c r="AG18" s="7"/>
      <c r="AH18" s="7"/>
      <c r="AI18" s="7"/>
      <c r="AJ18" s="7"/>
    </row>
    <row r="19" spans="1:49" ht="7.5" customHeight="1" x14ac:dyDescent="0.2">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row>
    <row r="20" spans="1:49" ht="7.5" customHeight="1" x14ac:dyDescent="0.2">
      <c r="A20" s="90"/>
      <c r="B20" s="90"/>
      <c r="C20" s="90"/>
      <c r="D20" s="90"/>
      <c r="E20" s="90"/>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row>
    <row r="21" spans="1:49" ht="7.5" customHeight="1" x14ac:dyDescent="0.2">
      <c r="A21" s="90"/>
      <c r="B21" s="90"/>
      <c r="C21" s="1167" t="s">
        <v>364</v>
      </c>
      <c r="D21" s="1167"/>
      <c r="E21" s="1167"/>
      <c r="F21" s="1167"/>
      <c r="G21" s="1167"/>
      <c r="H21" s="1167"/>
      <c r="I21" s="1167"/>
      <c r="J21" s="1167"/>
      <c r="K21" s="1163" t="s">
        <v>317</v>
      </c>
      <c r="L21" s="7"/>
      <c r="M21" s="7"/>
      <c r="N21" s="7"/>
      <c r="O21" s="7"/>
      <c r="P21" s="7"/>
      <c r="Q21" s="7"/>
      <c r="R21" s="7"/>
      <c r="S21" s="7"/>
      <c r="T21" s="7"/>
      <c r="U21" s="7"/>
      <c r="V21" s="7"/>
      <c r="W21" s="7"/>
      <c r="X21" s="7"/>
      <c r="Y21" s="7"/>
      <c r="Z21" s="7"/>
      <c r="AA21" s="7"/>
      <c r="AB21" s="7"/>
      <c r="AC21" s="7"/>
      <c r="AD21" s="7"/>
      <c r="AE21" s="7"/>
      <c r="AF21" s="7"/>
      <c r="AG21" s="7"/>
      <c r="AH21" s="7"/>
      <c r="AI21" s="7"/>
      <c r="AJ21" s="7"/>
    </row>
    <row r="22" spans="1:49" ht="7.5" customHeight="1" x14ac:dyDescent="0.2">
      <c r="A22" s="7"/>
      <c r="B22" s="7"/>
      <c r="C22" s="1167"/>
      <c r="D22" s="1167"/>
      <c r="E22" s="1167"/>
      <c r="F22" s="1167"/>
      <c r="G22" s="1167"/>
      <c r="H22" s="1167"/>
      <c r="I22" s="1167"/>
      <c r="J22" s="1167"/>
      <c r="K22" s="1163"/>
      <c r="L22" s="7"/>
      <c r="M22" s="7"/>
      <c r="N22" s="7"/>
      <c r="O22" s="7"/>
      <c r="P22" s="7"/>
      <c r="Q22" s="7"/>
      <c r="R22" s="7"/>
      <c r="S22" s="7"/>
      <c r="T22" s="7"/>
      <c r="U22" s="7"/>
      <c r="V22" s="7"/>
      <c r="W22" s="7"/>
      <c r="X22" s="7"/>
      <c r="Y22" s="7"/>
      <c r="Z22" s="7"/>
      <c r="AA22" s="7"/>
      <c r="AB22" s="7"/>
      <c r="AC22" s="7"/>
      <c r="AD22" s="7"/>
      <c r="AE22" s="7"/>
      <c r="AF22" s="7"/>
      <c r="AG22" s="7"/>
      <c r="AH22" s="7"/>
      <c r="AI22" s="7"/>
      <c r="AJ22" s="7"/>
    </row>
    <row r="23" spans="1:49" ht="7.5" customHeight="1" x14ac:dyDescent="0.2">
      <c r="A23" s="7"/>
      <c r="B23" s="7"/>
      <c r="C23" s="7"/>
      <c r="D23" s="7"/>
      <c r="E23" s="7"/>
      <c r="F23" s="7"/>
      <c r="G23" s="7"/>
      <c r="H23" s="7"/>
      <c r="I23" s="7"/>
      <c r="J23" s="7"/>
      <c r="K23" s="7"/>
      <c r="L23" s="7"/>
      <c r="M23" s="7"/>
      <c r="N23" s="7"/>
      <c r="O23" s="7"/>
      <c r="P23" s="7"/>
      <c r="Q23" s="7"/>
      <c r="R23" s="7"/>
      <c r="S23" s="7"/>
      <c r="T23" s="7"/>
      <c r="U23" s="7"/>
      <c r="V23" s="7"/>
      <c r="W23" s="1163"/>
      <c r="X23" s="1163"/>
      <c r="Y23" s="1163"/>
      <c r="Z23" s="1163"/>
      <c r="AA23" s="1163"/>
      <c r="AB23" s="1163"/>
      <c r="AC23" s="1163"/>
      <c r="AD23" s="1163"/>
      <c r="AE23" s="1163"/>
      <c r="AF23" s="1163"/>
      <c r="AG23" s="1163"/>
      <c r="AH23" s="1163"/>
      <c r="AI23" s="1163"/>
      <c r="AJ23" s="7"/>
      <c r="AP23" s="89"/>
      <c r="AQ23" s="89"/>
      <c r="AR23" s="89"/>
      <c r="AS23" s="89"/>
      <c r="AT23" s="89"/>
      <c r="AU23" s="89"/>
      <c r="AV23" s="89"/>
      <c r="AW23" s="89"/>
    </row>
    <row r="24" spans="1:49" ht="7.5" customHeight="1" x14ac:dyDescent="0.2">
      <c r="A24" s="90"/>
      <c r="B24" s="90"/>
      <c r="C24" s="90"/>
      <c r="D24" s="90"/>
      <c r="E24" s="90"/>
      <c r="F24" s="7"/>
      <c r="G24" s="7"/>
      <c r="H24" s="7"/>
      <c r="I24" s="7"/>
      <c r="J24" s="7"/>
      <c r="K24" s="7"/>
      <c r="L24" s="7"/>
      <c r="M24" s="7"/>
      <c r="N24" s="7"/>
      <c r="O24" s="7"/>
      <c r="P24" s="7"/>
      <c r="Q24" s="7"/>
      <c r="R24" s="1165" t="s">
        <v>363</v>
      </c>
      <c r="S24" s="1165"/>
      <c r="T24" s="1165"/>
      <c r="U24" s="1165"/>
      <c r="V24" s="1165"/>
      <c r="W24" s="1163"/>
      <c r="X24" s="1163"/>
      <c r="Y24" s="1163"/>
      <c r="Z24" s="1163"/>
      <c r="AA24" s="1163"/>
      <c r="AB24" s="1163"/>
      <c r="AC24" s="1163"/>
      <c r="AD24" s="1163"/>
      <c r="AE24" s="1163"/>
      <c r="AF24" s="1163"/>
      <c r="AG24" s="1163"/>
      <c r="AH24" s="1163"/>
      <c r="AI24" s="1163"/>
      <c r="AJ24" s="7"/>
      <c r="AP24" s="89"/>
      <c r="AQ24" s="89"/>
      <c r="AR24" s="89"/>
      <c r="AS24" s="89"/>
      <c r="AT24" s="89"/>
      <c r="AU24" s="89"/>
      <c r="AV24" s="89"/>
      <c r="AW24" s="89"/>
    </row>
    <row r="25" spans="1:49" ht="7.5" customHeight="1" x14ac:dyDescent="0.2">
      <c r="A25" s="90"/>
      <c r="B25" s="90"/>
      <c r="C25" s="90"/>
      <c r="D25" s="90"/>
      <c r="E25" s="90"/>
      <c r="F25" s="7"/>
      <c r="G25" s="7"/>
      <c r="H25" s="7"/>
      <c r="I25" s="7"/>
      <c r="J25" s="7"/>
      <c r="K25" s="7"/>
      <c r="L25" s="7"/>
      <c r="M25" s="7"/>
      <c r="N25" s="7"/>
      <c r="O25" s="7"/>
      <c r="P25" s="7"/>
      <c r="Q25" s="7"/>
      <c r="R25" s="1165"/>
      <c r="S25" s="1165"/>
      <c r="T25" s="1165"/>
      <c r="U25" s="1165"/>
      <c r="V25" s="1165"/>
      <c r="W25" s="1164"/>
      <c r="X25" s="1164"/>
      <c r="Y25" s="1164"/>
      <c r="Z25" s="1164"/>
      <c r="AA25" s="1164"/>
      <c r="AB25" s="1164"/>
      <c r="AC25" s="1164"/>
      <c r="AD25" s="1164"/>
      <c r="AE25" s="1164"/>
      <c r="AF25" s="1164"/>
      <c r="AG25" s="1164"/>
      <c r="AH25" s="1164"/>
      <c r="AI25" s="1164"/>
      <c r="AJ25" s="7"/>
      <c r="AP25" s="89"/>
      <c r="AQ25" s="89"/>
      <c r="AR25" s="89"/>
      <c r="AS25" s="89"/>
      <c r="AT25" s="89"/>
      <c r="AU25" s="89"/>
      <c r="AV25" s="89"/>
      <c r="AW25" s="89"/>
    </row>
    <row r="26" spans="1:49" ht="7.5" customHeight="1" x14ac:dyDescent="0.2">
      <c r="A26" s="7"/>
      <c r="B26" s="7"/>
      <c r="C26" s="7"/>
      <c r="D26" s="7"/>
      <c r="E26" s="7"/>
      <c r="F26" s="7"/>
      <c r="G26" s="7"/>
      <c r="H26" s="7"/>
      <c r="I26" s="7"/>
      <c r="J26" s="7"/>
      <c r="K26" s="7"/>
      <c r="L26" s="7"/>
      <c r="M26" s="7"/>
      <c r="N26" s="7"/>
      <c r="O26" s="7"/>
      <c r="P26" s="7"/>
      <c r="Q26" s="7"/>
      <c r="R26" s="90"/>
      <c r="S26" s="90"/>
      <c r="T26" s="90"/>
      <c r="U26" s="90"/>
      <c r="V26" s="90"/>
      <c r="W26" s="7"/>
      <c r="X26" s="7"/>
      <c r="Y26" s="7"/>
      <c r="Z26" s="7"/>
      <c r="AA26" s="7"/>
      <c r="AB26" s="7"/>
      <c r="AC26" s="7"/>
      <c r="AD26" s="7"/>
      <c r="AE26" s="7"/>
      <c r="AF26" s="7"/>
      <c r="AG26" s="7"/>
      <c r="AH26" s="7"/>
      <c r="AI26" s="7"/>
      <c r="AJ26" s="7"/>
    </row>
    <row r="27" spans="1:49" ht="7.5" customHeight="1" x14ac:dyDescent="0.2">
      <c r="A27" s="7"/>
      <c r="B27" s="7"/>
      <c r="C27" s="7"/>
      <c r="D27" s="7"/>
      <c r="E27" s="7"/>
      <c r="F27" s="7"/>
      <c r="G27" s="7"/>
      <c r="H27" s="7"/>
      <c r="I27" s="7"/>
      <c r="J27" s="7"/>
      <c r="K27" s="7"/>
      <c r="L27" s="7"/>
      <c r="M27" s="7"/>
      <c r="N27" s="7"/>
      <c r="O27" s="7"/>
      <c r="P27" s="7"/>
      <c r="Q27" s="7"/>
      <c r="R27" s="112"/>
      <c r="S27" s="112"/>
      <c r="T27" s="112"/>
      <c r="U27" s="112"/>
      <c r="V27" s="112"/>
      <c r="W27" s="72"/>
      <c r="X27" s="72"/>
      <c r="Y27" s="72"/>
      <c r="Z27" s="91"/>
      <c r="AA27" s="91"/>
      <c r="AB27" s="91"/>
      <c r="AC27" s="91"/>
      <c r="AD27" s="91"/>
      <c r="AE27" s="91"/>
      <c r="AF27" s="91"/>
      <c r="AG27" s="91"/>
      <c r="AH27" s="91"/>
      <c r="AI27" s="91"/>
      <c r="AJ27" s="7"/>
    </row>
    <row r="28" spans="1:49" ht="7.5" customHeight="1" x14ac:dyDescent="0.2">
      <c r="A28" s="7"/>
      <c r="B28" s="7"/>
      <c r="C28" s="7"/>
      <c r="D28" s="7"/>
      <c r="E28" s="7"/>
      <c r="F28" s="7"/>
      <c r="G28" s="7"/>
      <c r="H28" s="7"/>
      <c r="I28" s="7"/>
      <c r="J28" s="7"/>
      <c r="K28" s="7"/>
      <c r="L28" s="7"/>
      <c r="M28" s="7"/>
      <c r="N28" s="7"/>
      <c r="O28" s="7"/>
      <c r="P28" s="7"/>
      <c r="Q28" s="7"/>
      <c r="R28" s="112"/>
      <c r="T28" s="112"/>
      <c r="U28" s="112"/>
      <c r="V28" s="112"/>
      <c r="W28" s="7"/>
      <c r="X28" s="7"/>
      <c r="Y28" s="7"/>
      <c r="Z28" s="7"/>
      <c r="AA28" s="7"/>
      <c r="AB28" s="7"/>
      <c r="AC28" s="7"/>
      <c r="AD28" s="7"/>
      <c r="AE28" s="7"/>
      <c r="AF28" s="7"/>
      <c r="AG28" s="7"/>
      <c r="AH28" s="7"/>
      <c r="AI28" s="1166"/>
      <c r="AJ28" s="7"/>
    </row>
    <row r="29" spans="1:49" ht="7.5" customHeight="1" x14ac:dyDescent="0.2">
      <c r="A29" s="7"/>
      <c r="B29" s="7"/>
      <c r="C29" s="7"/>
      <c r="D29" s="7"/>
      <c r="E29" s="7"/>
      <c r="F29" s="7"/>
      <c r="G29" s="7"/>
      <c r="H29" s="7"/>
      <c r="I29" s="7"/>
      <c r="J29" s="7"/>
      <c r="K29" s="7"/>
      <c r="L29" s="7"/>
      <c r="M29" s="7"/>
      <c r="N29" s="7"/>
      <c r="O29" s="7"/>
      <c r="P29" s="7"/>
      <c r="Q29" s="7"/>
      <c r="R29" s="112"/>
      <c r="S29" s="112"/>
      <c r="T29" s="112"/>
      <c r="U29" s="112"/>
      <c r="V29" s="112"/>
      <c r="W29" s="7"/>
      <c r="X29" s="7"/>
      <c r="Y29" s="7"/>
      <c r="Z29" s="7"/>
      <c r="AA29" s="7"/>
      <c r="AB29" s="7"/>
      <c r="AC29" s="7"/>
      <c r="AD29" s="7"/>
      <c r="AE29" s="7"/>
      <c r="AF29" s="7"/>
      <c r="AG29" s="7"/>
      <c r="AH29" s="7"/>
      <c r="AI29" s="1166"/>
      <c r="AJ29" s="7"/>
    </row>
    <row r="30" spans="1:49" ht="7.5" customHeight="1" x14ac:dyDescent="0.2">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row>
    <row r="31" spans="1:49" ht="24.65" customHeight="1" x14ac:dyDescent="0.2">
      <c r="A31" s="7"/>
      <c r="B31" s="92"/>
      <c r="C31" s="1151" t="s">
        <v>358</v>
      </c>
      <c r="D31" s="1151"/>
      <c r="E31" s="1151"/>
      <c r="F31" s="1151"/>
      <c r="G31" s="1151"/>
      <c r="H31" s="93"/>
      <c r="I31" s="1171"/>
      <c r="J31" s="1172"/>
      <c r="K31" s="650" t="s">
        <v>3973</v>
      </c>
      <c r="L31" s="651"/>
      <c r="M31" s="1170" t="s">
        <v>3972</v>
      </c>
      <c r="N31" s="1170"/>
      <c r="O31" s="652"/>
      <c r="P31" s="647" t="s">
        <v>3971</v>
      </c>
      <c r="Q31" s="338" t="s">
        <v>1167</v>
      </c>
      <c r="R31" s="338"/>
      <c r="S31" s="350" t="s">
        <v>1169</v>
      </c>
      <c r="T31" s="338"/>
      <c r="U31" s="339" t="s">
        <v>1168</v>
      </c>
      <c r="V31" s="681" t="s">
        <v>630</v>
      </c>
      <c r="W31" s="681"/>
      <c r="X31" s="681"/>
      <c r="Y31" s="681"/>
      <c r="Z31" s="1138"/>
      <c r="AA31" s="1168"/>
      <c r="AB31" s="1168"/>
      <c r="AC31" s="1168"/>
      <c r="AD31" s="1168"/>
      <c r="AE31" s="1168"/>
      <c r="AF31" s="1168"/>
      <c r="AG31" s="1168"/>
      <c r="AH31" s="1168"/>
      <c r="AI31" s="1141"/>
      <c r="AJ31" s="7"/>
    </row>
    <row r="32" spans="1:49" ht="24.65" customHeight="1" x14ac:dyDescent="0.2">
      <c r="A32" s="7"/>
      <c r="B32" s="92"/>
      <c r="C32" s="1151" t="s">
        <v>359</v>
      </c>
      <c r="D32" s="1151"/>
      <c r="E32" s="1151"/>
      <c r="F32" s="1151"/>
      <c r="G32" s="1151"/>
      <c r="H32" s="93"/>
      <c r="I32" s="1138"/>
      <c r="J32" s="1168"/>
      <c r="K32" s="1168"/>
      <c r="L32" s="1168"/>
      <c r="M32" s="1168"/>
      <c r="N32" s="1168"/>
      <c r="O32" s="1168"/>
      <c r="P32" s="1168"/>
      <c r="Q32" s="1168"/>
      <c r="R32" s="1168"/>
      <c r="S32" s="1168"/>
      <c r="T32" s="1168"/>
      <c r="U32" s="1141"/>
      <c r="V32" s="1138" t="s">
        <v>371</v>
      </c>
      <c r="W32" s="1168"/>
      <c r="X32" s="1168"/>
      <c r="Y32" s="1141"/>
      <c r="Z32" s="1138"/>
      <c r="AA32" s="1168"/>
      <c r="AB32" s="1168"/>
      <c r="AC32" s="1168"/>
      <c r="AD32" s="1168"/>
      <c r="AE32" s="1168"/>
      <c r="AF32" s="1168"/>
      <c r="AG32" s="1168"/>
      <c r="AH32" s="1168"/>
      <c r="AI32" s="1141"/>
      <c r="AJ32" s="7"/>
    </row>
    <row r="33" spans="1:73" ht="24.65" customHeight="1" x14ac:dyDescent="0.2">
      <c r="A33" s="7"/>
      <c r="B33" s="92"/>
      <c r="C33" s="1151" t="s">
        <v>360</v>
      </c>
      <c r="D33" s="1151"/>
      <c r="E33" s="1151"/>
      <c r="F33" s="1151"/>
      <c r="G33" s="1151"/>
      <c r="H33" s="93"/>
      <c r="I33" s="94"/>
      <c r="J33" s="94"/>
      <c r="K33" s="94"/>
      <c r="L33" s="94" t="s">
        <v>1170</v>
      </c>
      <c r="M33" s="94"/>
      <c r="N33" s="94"/>
      <c r="O33" s="94"/>
      <c r="P33" s="94"/>
      <c r="Q33" s="94"/>
      <c r="R33" s="94"/>
      <c r="S33" s="94"/>
      <c r="T33" s="94"/>
      <c r="U33" s="94"/>
      <c r="V33" s="94"/>
      <c r="W33" s="94"/>
      <c r="X33" s="94"/>
      <c r="Y33" s="94"/>
      <c r="Z33" s="94"/>
      <c r="AA33" s="94"/>
      <c r="AB33" s="94"/>
      <c r="AC33" s="94"/>
      <c r="AD33" s="94"/>
      <c r="AE33" s="94"/>
      <c r="AF33" s="94"/>
      <c r="AG33" s="94"/>
      <c r="AH33" s="94"/>
      <c r="AI33" s="93"/>
      <c r="AJ33" s="7"/>
    </row>
    <row r="34" spans="1:73" ht="24.65" customHeight="1" x14ac:dyDescent="0.2">
      <c r="A34" s="7"/>
      <c r="B34" s="95"/>
      <c r="C34" s="1150"/>
      <c r="D34" s="1150"/>
      <c r="E34" s="1150"/>
      <c r="F34" s="1150"/>
      <c r="G34" s="1150"/>
      <c r="H34" s="96"/>
      <c r="I34" s="97"/>
      <c r="J34" s="97" t="s">
        <v>629</v>
      </c>
      <c r="K34" s="97"/>
      <c r="L34" s="97"/>
      <c r="M34" s="97"/>
      <c r="N34" s="97"/>
      <c r="O34" s="97"/>
      <c r="P34" s="97"/>
      <c r="Q34" s="97"/>
      <c r="R34" s="97"/>
      <c r="S34" s="97"/>
      <c r="T34" s="97"/>
      <c r="U34" s="97"/>
      <c r="V34" s="97"/>
      <c r="W34" s="97"/>
      <c r="X34" s="97"/>
      <c r="Y34" s="97"/>
      <c r="Z34" s="97"/>
      <c r="AA34" s="97"/>
      <c r="AB34" s="97"/>
      <c r="AC34" s="97"/>
      <c r="AD34" s="97"/>
      <c r="AE34" s="97"/>
      <c r="AF34" s="97"/>
      <c r="AG34" s="97"/>
      <c r="AH34" s="97"/>
      <c r="AI34" s="96"/>
      <c r="AJ34" s="7"/>
    </row>
    <row r="35" spans="1:73" ht="24.65" customHeight="1" x14ac:dyDescent="0.2">
      <c r="A35" s="7"/>
      <c r="B35" s="98"/>
      <c r="C35" s="1142"/>
      <c r="D35" s="1142"/>
      <c r="E35" s="1142"/>
      <c r="F35" s="1142"/>
      <c r="G35" s="1142"/>
      <c r="H35" s="99"/>
      <c r="I35" s="1"/>
      <c r="J35" s="1" t="s">
        <v>642</v>
      </c>
      <c r="K35" s="1"/>
      <c r="L35" s="1"/>
      <c r="M35" s="1"/>
      <c r="N35" s="1"/>
      <c r="O35" s="1"/>
      <c r="P35" s="1"/>
      <c r="Q35" s="1"/>
      <c r="R35" s="1"/>
      <c r="S35" s="1"/>
      <c r="T35" s="1"/>
      <c r="U35" s="1"/>
      <c r="V35" s="1"/>
      <c r="W35" s="1"/>
      <c r="X35" s="1"/>
      <c r="Y35" s="1"/>
      <c r="Z35" s="1"/>
      <c r="AA35" s="1"/>
      <c r="AB35" s="1"/>
      <c r="AC35" s="1"/>
      <c r="AD35" s="1"/>
      <c r="AE35" s="1"/>
      <c r="AF35" s="1"/>
      <c r="AG35" s="1"/>
      <c r="AH35" s="1"/>
      <c r="AI35" s="99"/>
      <c r="AJ35" s="7"/>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100"/>
      <c r="BH35" s="100"/>
      <c r="BI35" s="100"/>
      <c r="BJ35" s="100"/>
      <c r="BK35" s="100"/>
      <c r="BL35" s="100"/>
      <c r="BM35" s="100"/>
      <c r="BN35" s="100"/>
      <c r="BO35" s="100"/>
      <c r="BP35" s="100"/>
      <c r="BQ35" s="100"/>
      <c r="BR35" s="100"/>
      <c r="BS35" s="100"/>
      <c r="BT35" s="100"/>
      <c r="BU35" s="100"/>
    </row>
    <row r="36" spans="1:73" ht="24.65" customHeight="1" x14ac:dyDescent="0.2">
      <c r="A36" s="7"/>
      <c r="B36" s="98"/>
      <c r="C36" s="1142" t="s">
        <v>361</v>
      </c>
      <c r="D36" s="1142"/>
      <c r="E36" s="1142"/>
      <c r="F36" s="1142"/>
      <c r="G36" s="1142"/>
      <c r="H36" s="99"/>
      <c r="I36" s="1"/>
      <c r="J36" s="1" t="s">
        <v>643</v>
      </c>
      <c r="K36" s="1"/>
      <c r="L36" s="1"/>
      <c r="M36" s="1"/>
      <c r="N36" s="1"/>
      <c r="O36" s="1"/>
      <c r="P36" s="1"/>
      <c r="Q36" s="1"/>
      <c r="R36" s="1"/>
      <c r="S36" s="1"/>
      <c r="T36" s="1"/>
      <c r="U36" s="1"/>
      <c r="V36" s="1"/>
      <c r="W36" s="1"/>
      <c r="X36" s="1"/>
      <c r="Y36" s="1"/>
      <c r="Z36" s="1"/>
      <c r="AA36" s="1"/>
      <c r="AB36" s="1"/>
      <c r="AC36" s="1"/>
      <c r="AD36" s="1"/>
      <c r="AE36" s="1"/>
      <c r="AF36" s="1"/>
      <c r="AG36" s="1"/>
      <c r="AH36" s="1"/>
      <c r="AI36" s="99"/>
      <c r="AJ36" s="7"/>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100"/>
      <c r="BH36" s="100"/>
      <c r="BI36" s="100"/>
      <c r="BJ36" s="100"/>
      <c r="BK36" s="100"/>
      <c r="BL36" s="100"/>
      <c r="BM36" s="100"/>
      <c r="BN36" s="100"/>
      <c r="BO36" s="100"/>
      <c r="BP36" s="100"/>
      <c r="BQ36" s="100"/>
      <c r="BR36" s="100"/>
      <c r="BS36" s="100"/>
      <c r="BT36" s="100"/>
      <c r="BU36" s="100"/>
    </row>
    <row r="37" spans="1:73" ht="24.65" customHeight="1" x14ac:dyDescent="0.2">
      <c r="A37" s="7"/>
      <c r="B37" s="98"/>
      <c r="C37" s="1142"/>
      <c r="D37" s="1142"/>
      <c r="E37" s="1142"/>
      <c r="F37" s="1142"/>
      <c r="G37" s="1142"/>
      <c r="H37" s="99"/>
      <c r="I37" s="1"/>
      <c r="J37" s="1" t="s">
        <v>644</v>
      </c>
      <c r="K37" s="1"/>
      <c r="L37" s="1"/>
      <c r="M37" s="1"/>
      <c r="N37" s="1"/>
      <c r="O37" s="1"/>
      <c r="P37" s="1"/>
      <c r="Q37" s="1"/>
      <c r="R37" s="1"/>
      <c r="S37" s="1"/>
      <c r="T37" s="1"/>
      <c r="U37" s="1"/>
      <c r="V37" s="1"/>
      <c r="W37" s="1"/>
      <c r="X37" s="1"/>
      <c r="Y37" s="1"/>
      <c r="Z37" s="1"/>
      <c r="AA37" s="1"/>
      <c r="AB37" s="1"/>
      <c r="AC37" s="1"/>
      <c r="AD37" s="1"/>
      <c r="AE37" s="1"/>
      <c r="AF37" s="1"/>
      <c r="AG37" s="1"/>
      <c r="AH37" s="1"/>
      <c r="AI37" s="99"/>
      <c r="AJ37" s="7"/>
      <c r="AL37" s="100"/>
      <c r="AM37" s="100"/>
      <c r="AN37" s="100"/>
      <c r="AO37" s="100"/>
      <c r="AP37" s="100"/>
      <c r="AQ37" s="100"/>
      <c r="AR37" s="100"/>
      <c r="AS37" s="100"/>
      <c r="AT37" s="100"/>
      <c r="AU37" s="100"/>
      <c r="AV37" s="100"/>
      <c r="AW37" s="100"/>
      <c r="AX37" s="100"/>
      <c r="AY37" s="100"/>
      <c r="AZ37" s="100"/>
      <c r="BA37" s="100"/>
      <c r="BB37" s="100"/>
      <c r="BC37" s="100"/>
      <c r="BD37" s="100"/>
      <c r="BE37" s="100"/>
      <c r="BF37" s="100"/>
      <c r="BG37" s="100"/>
      <c r="BH37" s="100"/>
      <c r="BI37" s="100"/>
      <c r="BJ37" s="100"/>
      <c r="BK37" s="100"/>
      <c r="BL37" s="100"/>
      <c r="BM37" s="100"/>
      <c r="BN37" s="100"/>
      <c r="BO37" s="100"/>
      <c r="BP37" s="100"/>
      <c r="BQ37" s="100"/>
      <c r="BR37" s="100"/>
      <c r="BS37" s="100"/>
      <c r="BT37" s="100"/>
      <c r="BU37" s="100"/>
    </row>
    <row r="38" spans="1:73" ht="24.65" customHeight="1" x14ac:dyDescent="0.2">
      <c r="A38" s="7"/>
      <c r="B38" s="98"/>
      <c r="C38" s="1142"/>
      <c r="D38" s="1142"/>
      <c r="E38" s="1142"/>
      <c r="F38" s="1142"/>
      <c r="G38" s="1142"/>
      <c r="H38" s="99"/>
      <c r="I38" s="1"/>
      <c r="J38" s="1" t="s">
        <v>640</v>
      </c>
      <c r="K38" s="1"/>
      <c r="L38" s="1"/>
      <c r="M38" s="1"/>
      <c r="N38" s="1"/>
      <c r="O38" s="1"/>
      <c r="P38" s="1"/>
      <c r="Q38" s="1"/>
      <c r="R38" s="1"/>
      <c r="S38" s="1"/>
      <c r="T38" s="1"/>
      <c r="U38" s="1"/>
      <c r="V38" s="1"/>
      <c r="W38" s="1"/>
      <c r="X38" s="1"/>
      <c r="Y38" s="1"/>
      <c r="Z38" s="1"/>
      <c r="AA38" s="1"/>
      <c r="AB38" s="1"/>
      <c r="AC38" s="1"/>
      <c r="AD38" s="1"/>
      <c r="AE38" s="1"/>
      <c r="AF38" s="1"/>
      <c r="AG38" s="1"/>
      <c r="AH38" s="1"/>
      <c r="AI38" s="99"/>
      <c r="AJ38" s="7"/>
      <c r="AL38" s="100"/>
      <c r="AM38" s="100"/>
      <c r="AN38" s="100"/>
      <c r="AO38" s="100"/>
      <c r="AP38" s="100"/>
      <c r="AQ38" s="100"/>
      <c r="AR38" s="100"/>
      <c r="AS38" s="100"/>
      <c r="AT38" s="100"/>
      <c r="AU38" s="100"/>
      <c r="AV38" s="100"/>
      <c r="AW38" s="100"/>
      <c r="AX38" s="100"/>
      <c r="AY38" s="100"/>
      <c r="AZ38" s="100"/>
      <c r="BA38" s="100"/>
      <c r="BB38" s="100"/>
      <c r="BC38" s="100"/>
      <c r="BD38" s="100"/>
      <c r="BE38" s="100"/>
      <c r="BF38" s="100"/>
      <c r="BG38" s="100"/>
      <c r="BH38" s="100"/>
      <c r="BI38" s="100"/>
      <c r="BJ38" s="100"/>
      <c r="BK38" s="100"/>
      <c r="BL38" s="100"/>
      <c r="BM38" s="100"/>
      <c r="BN38" s="100"/>
      <c r="BO38" s="100"/>
      <c r="BP38" s="100"/>
      <c r="BQ38" s="100"/>
      <c r="BR38" s="100"/>
      <c r="BS38" s="100"/>
      <c r="BT38" s="100"/>
      <c r="BU38" s="100"/>
    </row>
    <row r="39" spans="1:73" ht="24.65" customHeight="1" x14ac:dyDescent="0.2">
      <c r="A39" s="7"/>
      <c r="B39" s="101"/>
      <c r="C39" s="1149"/>
      <c r="D39" s="1149"/>
      <c r="E39" s="1149"/>
      <c r="F39" s="1149"/>
      <c r="G39" s="1149"/>
      <c r="H39" s="102"/>
      <c r="I39" s="103"/>
      <c r="J39" s="1" t="s">
        <v>641</v>
      </c>
      <c r="K39" s="103"/>
      <c r="L39" s="103"/>
      <c r="M39" s="103"/>
      <c r="N39" s="103"/>
      <c r="O39" s="103"/>
      <c r="P39" s="103"/>
      <c r="Q39" s="103"/>
      <c r="R39" s="103"/>
      <c r="S39" s="103"/>
      <c r="T39" s="103"/>
      <c r="U39" s="103"/>
      <c r="V39" s="103"/>
      <c r="W39" s="103"/>
      <c r="X39" s="103"/>
      <c r="Y39" s="103"/>
      <c r="Z39" s="103"/>
      <c r="AA39" s="103"/>
      <c r="AB39" s="103"/>
      <c r="AC39" s="103"/>
      <c r="AD39" s="103"/>
      <c r="AE39" s="103"/>
      <c r="AF39" s="103"/>
      <c r="AG39" s="103"/>
      <c r="AH39" s="103"/>
      <c r="AI39" s="102"/>
      <c r="AJ39" s="7"/>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100"/>
      <c r="BH39" s="100"/>
      <c r="BI39" s="100"/>
      <c r="BJ39" s="100"/>
      <c r="BK39" s="100"/>
      <c r="BL39" s="100"/>
      <c r="BM39" s="100"/>
      <c r="BN39" s="100"/>
      <c r="BO39" s="100"/>
      <c r="BP39" s="100"/>
      <c r="BQ39" s="100"/>
      <c r="BR39" s="100"/>
      <c r="BS39" s="100"/>
      <c r="BT39" s="100"/>
      <c r="BU39" s="100"/>
    </row>
    <row r="40" spans="1:73" ht="24.65" customHeight="1" x14ac:dyDescent="0.2">
      <c r="A40" s="7"/>
      <c r="B40" s="95"/>
      <c r="C40" s="1150"/>
      <c r="D40" s="1150"/>
      <c r="E40" s="1150"/>
      <c r="F40" s="1150"/>
      <c r="G40" s="1150"/>
      <c r="H40" s="96"/>
      <c r="I40" s="681" t="s">
        <v>365</v>
      </c>
      <c r="J40" s="681"/>
      <c r="K40" s="681"/>
      <c r="L40" s="1138"/>
      <c r="M40" s="1139" t="s">
        <v>366</v>
      </c>
      <c r="N40" s="681"/>
      <c r="O40" s="681"/>
      <c r="P40" s="681"/>
      <c r="Q40" s="681"/>
      <c r="R40" s="1140"/>
      <c r="S40" s="1141" t="s">
        <v>369</v>
      </c>
      <c r="T40" s="681"/>
      <c r="U40" s="681"/>
      <c r="V40" s="681" t="s">
        <v>368</v>
      </c>
      <c r="W40" s="681"/>
      <c r="X40" s="681"/>
      <c r="Y40" s="681"/>
      <c r="Z40" s="1138"/>
      <c r="AA40" s="1139" t="s">
        <v>367</v>
      </c>
      <c r="AB40" s="681"/>
      <c r="AC40" s="681"/>
      <c r="AD40" s="681"/>
      <c r="AE40" s="681"/>
      <c r="AF40" s="1140"/>
      <c r="AG40" s="1141" t="s">
        <v>369</v>
      </c>
      <c r="AH40" s="681"/>
      <c r="AI40" s="681"/>
      <c r="AJ40" s="7"/>
      <c r="AL40" s="100"/>
      <c r="AM40" s="100"/>
      <c r="AN40" s="100"/>
      <c r="AO40" s="100"/>
      <c r="AP40" s="100"/>
      <c r="AQ40" s="100"/>
      <c r="AR40" s="100"/>
      <c r="AS40" s="100"/>
      <c r="AT40" s="100"/>
      <c r="AU40" s="100"/>
      <c r="AV40" s="100"/>
      <c r="AW40" s="100"/>
      <c r="AX40" s="100"/>
      <c r="AY40" s="100"/>
      <c r="AZ40" s="100"/>
      <c r="BA40" s="100"/>
      <c r="BB40" s="100"/>
      <c r="BC40" s="100"/>
      <c r="BD40" s="100"/>
      <c r="BE40" s="100"/>
      <c r="BF40" s="100"/>
      <c r="BG40" s="100"/>
      <c r="BH40" s="100"/>
      <c r="BI40" s="100"/>
      <c r="BJ40" s="100"/>
      <c r="BK40" s="100"/>
      <c r="BL40" s="100"/>
      <c r="BM40" s="100"/>
      <c r="BN40" s="100"/>
      <c r="BO40" s="100"/>
      <c r="BP40" s="100"/>
      <c r="BQ40" s="100"/>
      <c r="BR40" s="100"/>
      <c r="BS40" s="100"/>
      <c r="BT40" s="100"/>
      <c r="BU40" s="100"/>
    </row>
    <row r="41" spans="1:73" ht="24.65" customHeight="1" x14ac:dyDescent="0.2">
      <c r="A41" s="7"/>
      <c r="B41" s="98"/>
      <c r="C41" s="1142"/>
      <c r="D41" s="1142"/>
      <c r="E41" s="1142"/>
      <c r="F41" s="1142"/>
      <c r="G41" s="1142"/>
      <c r="H41" s="99"/>
      <c r="I41" s="681"/>
      <c r="J41" s="681"/>
      <c r="K41" s="681"/>
      <c r="L41" s="1138"/>
      <c r="M41" s="1139"/>
      <c r="N41" s="681"/>
      <c r="O41" s="681"/>
      <c r="P41" s="681"/>
      <c r="Q41" s="681"/>
      <c r="R41" s="1140"/>
      <c r="S41" s="1141"/>
      <c r="T41" s="681"/>
      <c r="U41" s="681"/>
      <c r="V41" s="1144"/>
      <c r="W41" s="1144"/>
      <c r="X41" s="1144"/>
      <c r="Y41" s="1144"/>
      <c r="Z41" s="1145"/>
      <c r="AA41" s="1146"/>
      <c r="AB41" s="1144"/>
      <c r="AC41" s="1144"/>
      <c r="AD41" s="1144"/>
      <c r="AE41" s="1144"/>
      <c r="AF41" s="1147"/>
      <c r="AG41" s="1148"/>
      <c r="AH41" s="1144"/>
      <c r="AI41" s="1144"/>
      <c r="AJ41" s="7"/>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100"/>
      <c r="BH41" s="100"/>
      <c r="BI41" s="100"/>
      <c r="BJ41" s="100"/>
      <c r="BK41" s="100"/>
      <c r="BL41" s="100"/>
      <c r="BM41" s="100"/>
      <c r="BN41" s="100"/>
      <c r="BO41" s="100"/>
      <c r="BP41" s="100"/>
      <c r="BQ41" s="100"/>
      <c r="BR41" s="100"/>
      <c r="BS41" s="100"/>
      <c r="BT41" s="100"/>
      <c r="BU41" s="100"/>
    </row>
    <row r="42" spans="1:73" ht="24.65" customHeight="1" x14ac:dyDescent="0.2">
      <c r="A42" s="7"/>
      <c r="B42" s="98"/>
      <c r="C42" s="1142"/>
      <c r="D42" s="1142"/>
      <c r="E42" s="1142"/>
      <c r="F42" s="1142"/>
      <c r="G42" s="1142"/>
      <c r="H42" s="99"/>
      <c r="I42" s="1144"/>
      <c r="J42" s="1144"/>
      <c r="K42" s="1144"/>
      <c r="L42" s="1145"/>
      <c r="M42" s="1146"/>
      <c r="N42" s="1144"/>
      <c r="O42" s="1144"/>
      <c r="P42" s="1144"/>
      <c r="Q42" s="1144"/>
      <c r="R42" s="1147"/>
      <c r="S42" s="1148"/>
      <c r="T42" s="1144"/>
      <c r="U42" s="1144"/>
      <c r="V42" s="1144"/>
      <c r="W42" s="1144"/>
      <c r="X42" s="1144"/>
      <c r="Y42" s="1144"/>
      <c r="Z42" s="1145"/>
      <c r="AA42" s="1146"/>
      <c r="AB42" s="1144"/>
      <c r="AC42" s="1144"/>
      <c r="AD42" s="1144"/>
      <c r="AE42" s="1144"/>
      <c r="AF42" s="1147"/>
      <c r="AG42" s="1148"/>
      <c r="AH42" s="1144"/>
      <c r="AI42" s="1144"/>
      <c r="AJ42" s="104"/>
      <c r="AL42" s="100"/>
      <c r="AM42" s="100"/>
      <c r="AN42" s="100"/>
      <c r="AO42" s="100"/>
      <c r="AP42" s="100"/>
      <c r="AQ42" s="100"/>
      <c r="AR42" s="100"/>
      <c r="AS42" s="100"/>
      <c r="AT42" s="100"/>
      <c r="AU42" s="100"/>
      <c r="AV42" s="100"/>
      <c r="AW42" s="100"/>
      <c r="AX42" s="100"/>
      <c r="AY42" s="100"/>
      <c r="AZ42" s="100"/>
      <c r="BA42" s="100"/>
      <c r="BB42" s="100"/>
      <c r="BC42" s="100"/>
      <c r="BD42" s="100"/>
      <c r="BE42" s="100"/>
      <c r="BF42" s="100"/>
      <c r="BG42" s="100"/>
      <c r="BH42" s="100"/>
      <c r="BI42" s="100"/>
      <c r="BJ42" s="100"/>
      <c r="BK42" s="100"/>
      <c r="BL42" s="100"/>
      <c r="BM42" s="100"/>
      <c r="BN42" s="100"/>
      <c r="BO42" s="100"/>
      <c r="BP42" s="100"/>
      <c r="BQ42" s="100"/>
      <c r="BR42" s="100"/>
      <c r="BS42" s="100"/>
      <c r="BT42" s="100"/>
      <c r="BU42" s="100"/>
    </row>
    <row r="43" spans="1:73" ht="24.65" customHeight="1" x14ac:dyDescent="0.2">
      <c r="A43" s="7"/>
      <c r="B43" s="98"/>
      <c r="C43" s="1142" t="s">
        <v>362</v>
      </c>
      <c r="D43" s="1142"/>
      <c r="E43" s="1142"/>
      <c r="F43" s="1142"/>
      <c r="G43" s="1142"/>
      <c r="H43" s="99"/>
      <c r="I43" s="1144"/>
      <c r="J43" s="1144"/>
      <c r="K43" s="1144"/>
      <c r="L43" s="1145"/>
      <c r="M43" s="1146"/>
      <c r="N43" s="1144"/>
      <c r="O43" s="1144"/>
      <c r="P43" s="1144"/>
      <c r="Q43" s="1144"/>
      <c r="R43" s="1147"/>
      <c r="S43" s="1148"/>
      <c r="T43" s="1144"/>
      <c r="U43" s="1144"/>
      <c r="V43" s="1144"/>
      <c r="W43" s="1144"/>
      <c r="X43" s="1144"/>
      <c r="Y43" s="1144"/>
      <c r="Z43" s="1145"/>
      <c r="AA43" s="1146"/>
      <c r="AB43" s="1144"/>
      <c r="AC43" s="1144"/>
      <c r="AD43" s="1144"/>
      <c r="AE43" s="1144"/>
      <c r="AF43" s="1147"/>
      <c r="AG43" s="1148"/>
      <c r="AH43" s="1144"/>
      <c r="AI43" s="1144"/>
      <c r="AJ43" s="104"/>
      <c r="AL43" s="100"/>
      <c r="AM43" s="100"/>
      <c r="AN43" s="100"/>
      <c r="AO43" s="100"/>
      <c r="AP43" s="100"/>
      <c r="AQ43" s="100"/>
      <c r="AR43" s="100"/>
      <c r="AS43" s="100"/>
      <c r="AT43" s="100"/>
      <c r="AU43" s="100"/>
      <c r="AV43" s="100"/>
      <c r="AW43" s="100"/>
      <c r="AX43" s="100"/>
      <c r="AY43" s="100"/>
      <c r="AZ43" s="100"/>
      <c r="BA43" s="100"/>
      <c r="BB43" s="100"/>
      <c r="BC43" s="100"/>
      <c r="BD43" s="100"/>
      <c r="BE43" s="100"/>
      <c r="BF43" s="100"/>
      <c r="BG43" s="100"/>
      <c r="BH43" s="100"/>
      <c r="BI43" s="100"/>
      <c r="BJ43" s="100"/>
      <c r="BK43" s="100"/>
      <c r="BL43" s="100"/>
      <c r="BM43" s="100"/>
      <c r="BN43" s="100"/>
      <c r="BO43" s="100"/>
      <c r="BP43" s="100"/>
      <c r="BQ43" s="100"/>
      <c r="BR43" s="100"/>
      <c r="BS43" s="100"/>
      <c r="BT43" s="100"/>
      <c r="BU43" s="100"/>
    </row>
    <row r="44" spans="1:73" ht="24.65" customHeight="1" x14ac:dyDescent="0.2">
      <c r="A44" s="7"/>
      <c r="B44" s="98"/>
      <c r="C44" s="1143" t="s">
        <v>372</v>
      </c>
      <c r="D44" s="1143"/>
      <c r="E44" s="1143"/>
      <c r="F44" s="1143"/>
      <c r="G44" s="1143"/>
      <c r="H44" s="99"/>
      <c r="I44" s="1144"/>
      <c r="J44" s="1144"/>
      <c r="K44" s="1144"/>
      <c r="L44" s="1145"/>
      <c r="M44" s="1146"/>
      <c r="N44" s="1144"/>
      <c r="O44" s="1144"/>
      <c r="P44" s="1144"/>
      <c r="Q44" s="1144"/>
      <c r="R44" s="1147"/>
      <c r="S44" s="1148"/>
      <c r="T44" s="1144"/>
      <c r="U44" s="1144"/>
      <c r="V44" s="1144"/>
      <c r="W44" s="1144"/>
      <c r="X44" s="1144"/>
      <c r="Y44" s="1144"/>
      <c r="Z44" s="1145"/>
      <c r="AA44" s="1146"/>
      <c r="AB44" s="1144"/>
      <c r="AC44" s="1144"/>
      <c r="AD44" s="1144"/>
      <c r="AE44" s="1144"/>
      <c r="AF44" s="1147"/>
      <c r="AG44" s="1148"/>
      <c r="AH44" s="1144"/>
      <c r="AI44" s="1144"/>
      <c r="AJ44" s="104"/>
      <c r="AL44" s="100"/>
      <c r="AM44" s="100"/>
      <c r="AN44" s="100"/>
      <c r="AO44" s="100"/>
      <c r="AP44" s="100"/>
      <c r="AQ44" s="100"/>
      <c r="AR44" s="100"/>
      <c r="AS44" s="100"/>
      <c r="AT44" s="100"/>
      <c r="AU44" s="100"/>
      <c r="AV44" s="100"/>
      <c r="AW44" s="100"/>
      <c r="AX44" s="100"/>
      <c r="AY44" s="100"/>
      <c r="AZ44" s="100"/>
      <c r="BA44" s="100"/>
      <c r="BB44" s="100"/>
      <c r="BC44" s="100"/>
      <c r="BD44" s="100"/>
      <c r="BE44" s="100"/>
      <c r="BF44" s="100"/>
      <c r="BG44" s="100"/>
      <c r="BH44" s="100"/>
      <c r="BI44" s="100"/>
      <c r="BJ44" s="100"/>
      <c r="BK44" s="100"/>
      <c r="BL44" s="100"/>
      <c r="BM44" s="100"/>
      <c r="BN44" s="100"/>
      <c r="BO44" s="100"/>
      <c r="BP44" s="100"/>
      <c r="BQ44" s="100"/>
      <c r="BR44" s="100"/>
      <c r="BS44" s="100"/>
      <c r="BT44" s="100"/>
      <c r="BU44" s="100"/>
    </row>
    <row r="45" spans="1:73" ht="24.65" customHeight="1" x14ac:dyDescent="0.2">
      <c r="A45" s="7"/>
      <c r="B45" s="98"/>
      <c r="C45" s="1142"/>
      <c r="D45" s="1142"/>
      <c r="E45" s="1142"/>
      <c r="F45" s="1142"/>
      <c r="G45" s="1142"/>
      <c r="H45" s="99"/>
      <c r="I45" s="1144"/>
      <c r="J45" s="1144"/>
      <c r="K45" s="1144"/>
      <c r="L45" s="1145"/>
      <c r="M45" s="1146"/>
      <c r="N45" s="1144"/>
      <c r="O45" s="1144"/>
      <c r="P45" s="1144"/>
      <c r="Q45" s="1144"/>
      <c r="R45" s="1147"/>
      <c r="S45" s="1148"/>
      <c r="T45" s="1144"/>
      <c r="U45" s="1144"/>
      <c r="V45" s="1144"/>
      <c r="W45" s="1144"/>
      <c r="X45" s="1144"/>
      <c r="Y45" s="1144"/>
      <c r="Z45" s="1145"/>
      <c r="AA45" s="1146"/>
      <c r="AB45" s="1144"/>
      <c r="AC45" s="1144"/>
      <c r="AD45" s="1144"/>
      <c r="AE45" s="1144"/>
      <c r="AF45" s="1147"/>
      <c r="AG45" s="1148"/>
      <c r="AH45" s="1144"/>
      <c r="AI45" s="1144"/>
      <c r="AJ45" s="104"/>
      <c r="AL45" s="100"/>
      <c r="AM45" s="100"/>
      <c r="AN45" s="100"/>
      <c r="AO45" s="100"/>
      <c r="AP45" s="100"/>
      <c r="AQ45" s="100"/>
      <c r="AR45" s="100"/>
      <c r="AS45" s="100"/>
      <c r="AT45" s="100"/>
      <c r="AU45" s="100"/>
      <c r="AV45" s="100"/>
      <c r="AW45" s="100"/>
      <c r="AX45" s="100"/>
      <c r="AY45" s="100"/>
      <c r="AZ45" s="100"/>
      <c r="BA45" s="100"/>
      <c r="BB45" s="100"/>
      <c r="BC45" s="100"/>
      <c r="BD45" s="100"/>
      <c r="BE45" s="100"/>
      <c r="BF45" s="100"/>
      <c r="BG45" s="100"/>
      <c r="BH45" s="100"/>
      <c r="BI45" s="100"/>
      <c r="BJ45" s="100"/>
      <c r="BK45" s="100"/>
      <c r="BL45" s="100"/>
      <c r="BM45" s="100"/>
      <c r="BN45" s="100"/>
      <c r="BO45" s="100"/>
      <c r="BP45" s="100"/>
      <c r="BQ45" s="100"/>
      <c r="BR45" s="100"/>
      <c r="BS45" s="100"/>
      <c r="BT45" s="100"/>
      <c r="BU45" s="100"/>
    </row>
    <row r="46" spans="1:73" ht="24.65" customHeight="1" x14ac:dyDescent="0.2">
      <c r="A46" s="7"/>
      <c r="B46" s="98"/>
      <c r="C46" s="1142"/>
      <c r="D46" s="1142"/>
      <c r="E46" s="1142"/>
      <c r="F46" s="1142"/>
      <c r="G46" s="1142"/>
      <c r="H46" s="99"/>
      <c r="I46" s="1144"/>
      <c r="J46" s="1144"/>
      <c r="K46" s="1144"/>
      <c r="L46" s="1145"/>
      <c r="M46" s="1146"/>
      <c r="N46" s="1144"/>
      <c r="O46" s="1144"/>
      <c r="P46" s="1144"/>
      <c r="Q46" s="1144"/>
      <c r="R46" s="1147"/>
      <c r="S46" s="1148"/>
      <c r="T46" s="1144"/>
      <c r="U46" s="1144"/>
      <c r="V46" s="1144"/>
      <c r="W46" s="1144"/>
      <c r="X46" s="1144"/>
      <c r="Y46" s="1144"/>
      <c r="Z46" s="1145"/>
      <c r="AA46" s="1146"/>
      <c r="AB46" s="1144"/>
      <c r="AC46" s="1144"/>
      <c r="AD46" s="1144"/>
      <c r="AE46" s="1144"/>
      <c r="AF46" s="1147"/>
      <c r="AG46" s="1148"/>
      <c r="AH46" s="1144"/>
      <c r="AI46" s="1144"/>
      <c r="AJ46" s="104"/>
      <c r="AL46" s="100"/>
      <c r="AM46" s="100"/>
      <c r="AN46" s="100"/>
      <c r="AO46" s="100"/>
      <c r="AP46" s="100"/>
      <c r="AQ46" s="100"/>
      <c r="AR46" s="100"/>
      <c r="AS46" s="100"/>
      <c r="AT46" s="100"/>
      <c r="AU46" s="100"/>
      <c r="AV46" s="100"/>
      <c r="AW46" s="100"/>
      <c r="AX46" s="100"/>
      <c r="AY46" s="100"/>
      <c r="AZ46" s="100"/>
      <c r="BA46" s="100"/>
      <c r="BB46" s="100"/>
      <c r="BC46" s="100"/>
      <c r="BD46" s="100"/>
      <c r="BE46" s="100"/>
      <c r="BF46" s="100"/>
      <c r="BG46" s="100"/>
      <c r="BH46" s="100"/>
      <c r="BI46" s="100"/>
      <c r="BJ46" s="100"/>
      <c r="BK46" s="100"/>
      <c r="BL46" s="100"/>
      <c r="BM46" s="100"/>
      <c r="BN46" s="100"/>
      <c r="BO46" s="100"/>
      <c r="BP46" s="100"/>
      <c r="BQ46" s="100"/>
      <c r="BR46" s="100"/>
      <c r="BS46" s="100"/>
      <c r="BT46" s="100"/>
      <c r="BU46" s="100"/>
    </row>
    <row r="47" spans="1:73" ht="24.65" customHeight="1" x14ac:dyDescent="0.2">
      <c r="A47" s="7"/>
      <c r="B47" s="98"/>
      <c r="C47" s="1142"/>
      <c r="D47" s="1142"/>
      <c r="E47" s="1142"/>
      <c r="F47" s="1142"/>
      <c r="G47" s="1142"/>
      <c r="H47" s="99"/>
      <c r="I47" s="1144"/>
      <c r="J47" s="1144"/>
      <c r="K47" s="1144"/>
      <c r="L47" s="1145"/>
      <c r="M47" s="1146"/>
      <c r="N47" s="1144"/>
      <c r="O47" s="1144"/>
      <c r="P47" s="1144"/>
      <c r="Q47" s="1144"/>
      <c r="R47" s="1147"/>
      <c r="S47" s="1148"/>
      <c r="T47" s="1144"/>
      <c r="U47" s="1144"/>
      <c r="V47" s="1144"/>
      <c r="W47" s="1144"/>
      <c r="X47" s="1144"/>
      <c r="Y47" s="1144"/>
      <c r="Z47" s="1145"/>
      <c r="AA47" s="1146"/>
      <c r="AB47" s="1144"/>
      <c r="AC47" s="1144"/>
      <c r="AD47" s="1144"/>
      <c r="AE47" s="1144"/>
      <c r="AF47" s="1147"/>
      <c r="AG47" s="1148"/>
      <c r="AH47" s="1144"/>
      <c r="AI47" s="1144"/>
      <c r="AJ47" s="104"/>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row>
    <row r="48" spans="1:73" ht="24.65" customHeight="1" x14ac:dyDescent="0.2">
      <c r="A48" s="7"/>
      <c r="B48" s="98"/>
      <c r="C48" s="1142"/>
      <c r="D48" s="1142"/>
      <c r="E48" s="1142"/>
      <c r="F48" s="1142"/>
      <c r="G48" s="1142"/>
      <c r="H48" s="99"/>
      <c r="I48" s="1144"/>
      <c r="J48" s="1144"/>
      <c r="K48" s="1144"/>
      <c r="L48" s="1145"/>
      <c r="M48" s="1146"/>
      <c r="N48" s="1144"/>
      <c r="O48" s="1144"/>
      <c r="P48" s="1144"/>
      <c r="Q48" s="1144"/>
      <c r="R48" s="1147"/>
      <c r="S48" s="1148"/>
      <c r="T48" s="1144"/>
      <c r="U48" s="1144"/>
      <c r="V48" s="1144"/>
      <c r="W48" s="1144"/>
      <c r="X48" s="1144"/>
      <c r="Y48" s="1144"/>
      <c r="Z48" s="1145"/>
      <c r="AA48" s="1146"/>
      <c r="AB48" s="1144"/>
      <c r="AC48" s="1144"/>
      <c r="AD48" s="1144"/>
      <c r="AE48" s="1144"/>
      <c r="AF48" s="1147"/>
      <c r="AG48" s="1148"/>
      <c r="AH48" s="1144"/>
      <c r="AI48" s="1144"/>
      <c r="AJ48" s="104"/>
      <c r="AL48" s="100"/>
      <c r="AM48" s="100"/>
      <c r="AN48" s="100"/>
      <c r="AO48" s="100"/>
      <c r="AP48" s="100"/>
      <c r="AQ48" s="100"/>
      <c r="AR48" s="100"/>
      <c r="AS48" s="100"/>
      <c r="AT48" s="100"/>
      <c r="AU48" s="100"/>
      <c r="AV48" s="100"/>
      <c r="AW48" s="100"/>
      <c r="AX48" s="100"/>
      <c r="AY48" s="100"/>
      <c r="AZ48" s="100"/>
      <c r="BA48" s="100"/>
      <c r="BB48" s="100"/>
      <c r="BC48" s="100"/>
      <c r="BD48" s="100"/>
      <c r="BE48" s="100"/>
      <c r="BF48" s="100"/>
      <c r="BG48" s="100"/>
      <c r="BH48" s="100"/>
      <c r="BI48" s="100"/>
      <c r="BJ48" s="100"/>
      <c r="BK48" s="100"/>
      <c r="BL48" s="100"/>
      <c r="BM48" s="100"/>
      <c r="BN48" s="100"/>
      <c r="BO48" s="100"/>
      <c r="BP48" s="100"/>
      <c r="BQ48" s="100"/>
      <c r="BR48" s="100"/>
      <c r="BS48" s="100"/>
      <c r="BT48" s="100"/>
      <c r="BU48" s="100"/>
    </row>
    <row r="49" spans="1:73" ht="24.65" customHeight="1" x14ac:dyDescent="0.2">
      <c r="A49" s="7"/>
      <c r="B49" s="98"/>
      <c r="C49" s="1142"/>
      <c r="D49" s="1142"/>
      <c r="E49" s="1142"/>
      <c r="F49" s="1142"/>
      <c r="G49" s="1142"/>
      <c r="H49" s="99"/>
      <c r="I49" s="1144"/>
      <c r="J49" s="1144"/>
      <c r="K49" s="1144"/>
      <c r="L49" s="1145"/>
      <c r="M49" s="1146"/>
      <c r="N49" s="1144"/>
      <c r="O49" s="1144"/>
      <c r="P49" s="1144"/>
      <c r="Q49" s="1144"/>
      <c r="R49" s="1147"/>
      <c r="S49" s="1148"/>
      <c r="T49" s="1144"/>
      <c r="U49" s="1144"/>
      <c r="V49" s="1144"/>
      <c r="W49" s="1144"/>
      <c r="X49" s="1144"/>
      <c r="Y49" s="1144"/>
      <c r="Z49" s="1145"/>
      <c r="AA49" s="1146"/>
      <c r="AB49" s="1144"/>
      <c r="AC49" s="1144"/>
      <c r="AD49" s="1144"/>
      <c r="AE49" s="1144"/>
      <c r="AF49" s="1147"/>
      <c r="AG49" s="1148"/>
      <c r="AH49" s="1144"/>
      <c r="AI49" s="1144"/>
      <c r="AJ49" s="104"/>
      <c r="AL49" s="100"/>
      <c r="AM49" s="100"/>
      <c r="AN49" s="100"/>
      <c r="AO49" s="100"/>
      <c r="AP49" s="100"/>
      <c r="AQ49" s="100"/>
      <c r="AR49" s="100"/>
      <c r="AS49" s="100"/>
      <c r="AT49" s="100"/>
      <c r="AU49" s="100"/>
      <c r="AV49" s="100"/>
      <c r="AW49" s="100"/>
      <c r="AX49" s="100"/>
      <c r="AY49" s="100"/>
      <c r="AZ49" s="100"/>
      <c r="BA49" s="100"/>
      <c r="BB49" s="100"/>
      <c r="BC49" s="100"/>
      <c r="BD49" s="100"/>
      <c r="BE49" s="100"/>
      <c r="BF49" s="100"/>
      <c r="BG49" s="100"/>
      <c r="BH49" s="100"/>
      <c r="BI49" s="100"/>
      <c r="BJ49" s="100"/>
      <c r="BK49" s="100"/>
      <c r="BL49" s="100"/>
      <c r="BM49" s="100"/>
      <c r="BN49" s="100"/>
      <c r="BO49" s="100"/>
      <c r="BP49" s="100"/>
      <c r="BQ49" s="100"/>
      <c r="BR49" s="100"/>
      <c r="BS49" s="100"/>
      <c r="BT49" s="100"/>
      <c r="BU49" s="100"/>
    </row>
    <row r="50" spans="1:73" ht="24.65" customHeight="1" x14ac:dyDescent="0.2">
      <c r="A50" s="7"/>
      <c r="B50" s="101"/>
      <c r="C50" s="1149"/>
      <c r="D50" s="1149"/>
      <c r="E50" s="1149"/>
      <c r="F50" s="1149"/>
      <c r="G50" s="1149"/>
      <c r="H50" s="102"/>
      <c r="I50" s="1144"/>
      <c r="J50" s="1144"/>
      <c r="K50" s="1144"/>
      <c r="L50" s="1145"/>
      <c r="M50" s="1146"/>
      <c r="N50" s="1144"/>
      <c r="O50" s="1144"/>
      <c r="P50" s="1144"/>
      <c r="Q50" s="1144"/>
      <c r="R50" s="1147"/>
      <c r="S50" s="1148"/>
      <c r="T50" s="1144"/>
      <c r="U50" s="1144"/>
      <c r="V50" s="1144"/>
      <c r="W50" s="1144"/>
      <c r="X50" s="1144"/>
      <c r="Y50" s="1144"/>
      <c r="Z50" s="1145"/>
      <c r="AA50" s="1146"/>
      <c r="AB50" s="1144"/>
      <c r="AC50" s="1144"/>
      <c r="AD50" s="1144"/>
      <c r="AE50" s="1144"/>
      <c r="AF50" s="1147"/>
      <c r="AG50" s="1148"/>
      <c r="AH50" s="1144"/>
      <c r="AI50" s="1144"/>
      <c r="AJ50" s="104"/>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row>
    <row r="51" spans="1:73" ht="24.65" customHeight="1" x14ac:dyDescent="0.2">
      <c r="A51" s="7"/>
      <c r="B51" s="7"/>
      <c r="C51" s="1" t="s">
        <v>1131</v>
      </c>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04"/>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row>
    <row r="52" spans="1:73" ht="24.65" customHeight="1" x14ac:dyDescent="0.2">
      <c r="C52" s="105"/>
      <c r="D52" s="106"/>
      <c r="E52" s="106"/>
      <c r="F52" s="106"/>
      <c r="G52" s="106"/>
      <c r="H52" s="106"/>
      <c r="I52" s="106"/>
      <c r="J52" s="106"/>
      <c r="K52" s="106"/>
      <c r="L52" s="106"/>
      <c r="M52" s="106"/>
      <c r="N52" s="106"/>
      <c r="O52" s="106"/>
      <c r="P52" s="106"/>
      <c r="Q52" s="106"/>
      <c r="R52" s="106"/>
      <c r="S52" s="106"/>
      <c r="T52" s="106"/>
      <c r="U52" s="106"/>
      <c r="V52" s="106"/>
      <c r="W52" s="106"/>
      <c r="X52" s="106"/>
      <c r="Y52" s="106"/>
      <c r="Z52" s="106"/>
      <c r="AA52" s="106"/>
      <c r="AB52" s="106"/>
      <c r="AC52" s="106"/>
      <c r="AD52" s="106"/>
      <c r="AE52" s="106"/>
      <c r="AF52" s="106"/>
      <c r="AG52" s="106"/>
      <c r="AH52" s="106"/>
      <c r="AI52" s="106"/>
      <c r="AJ52" s="107"/>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row>
    <row r="53" spans="1:73" ht="26.25" customHeight="1" x14ac:dyDescent="0.2">
      <c r="C53" s="106"/>
      <c r="D53" s="106"/>
      <c r="E53" s="106"/>
      <c r="F53" s="106"/>
      <c r="G53" s="106"/>
      <c r="H53" s="106"/>
      <c r="I53" s="106"/>
      <c r="J53" s="106"/>
      <c r="K53" s="106"/>
      <c r="L53" s="106"/>
      <c r="M53" s="106"/>
      <c r="N53" s="106"/>
      <c r="O53" s="106"/>
      <c r="P53" s="106"/>
      <c r="Q53" s="106"/>
      <c r="R53" s="106"/>
      <c r="S53" s="106"/>
      <c r="T53" s="106"/>
      <c r="U53" s="106"/>
      <c r="V53" s="106"/>
      <c r="W53" s="106"/>
      <c r="X53" s="106"/>
      <c r="Y53" s="106"/>
      <c r="Z53" s="106"/>
      <c r="AA53" s="106"/>
      <c r="AB53" s="106"/>
      <c r="AC53" s="106"/>
      <c r="AD53" s="106"/>
      <c r="AE53" s="106"/>
      <c r="AF53" s="106"/>
      <c r="AG53" s="106"/>
      <c r="AH53" s="106"/>
      <c r="AI53" s="106"/>
      <c r="AJ53" s="107"/>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row>
    <row r="54" spans="1:73" ht="13.5" customHeight="1" x14ac:dyDescent="0.2">
      <c r="G54" s="107"/>
      <c r="H54" s="107"/>
      <c r="I54" s="107"/>
      <c r="J54" s="107"/>
      <c r="K54" s="107"/>
      <c r="L54" s="107"/>
      <c r="M54" s="107"/>
      <c r="N54" s="107"/>
      <c r="O54" s="107"/>
      <c r="P54" s="107"/>
      <c r="Q54" s="107"/>
      <c r="R54" s="107"/>
      <c r="S54" s="107"/>
      <c r="T54" s="107"/>
      <c r="U54" s="107"/>
      <c r="V54" s="107"/>
      <c r="W54" s="107"/>
      <c r="X54" s="107"/>
      <c r="Y54" s="107"/>
      <c r="Z54" s="107"/>
      <c r="AA54" s="107"/>
      <c r="AB54" s="107"/>
      <c r="AC54" s="107"/>
      <c r="AD54" s="107"/>
      <c r="AE54" s="107"/>
      <c r="AF54" s="107"/>
      <c r="AG54" s="107"/>
      <c r="AH54" s="107"/>
      <c r="AI54" s="107"/>
      <c r="AJ54" s="107"/>
      <c r="AL54" s="100"/>
      <c r="AM54" s="100"/>
      <c r="AN54" s="100"/>
      <c r="AO54" s="100"/>
      <c r="AP54" s="100"/>
      <c r="AQ54" s="100"/>
      <c r="AR54" s="108"/>
      <c r="AS54" s="108"/>
      <c r="AT54" s="108"/>
      <c r="AU54" s="108"/>
      <c r="AV54" s="108"/>
      <c r="AW54" s="108"/>
      <c r="AX54" s="108"/>
      <c r="AY54" s="108"/>
      <c r="AZ54" s="108"/>
      <c r="BA54" s="108"/>
      <c r="BB54" s="108"/>
      <c r="BC54" s="108"/>
      <c r="BD54" s="108"/>
      <c r="BE54" s="108"/>
      <c r="BF54" s="108"/>
      <c r="BG54" s="108"/>
      <c r="BH54" s="108"/>
      <c r="BI54" s="108"/>
      <c r="BJ54" s="108"/>
      <c r="BK54" s="108"/>
      <c r="BL54" s="108"/>
      <c r="BM54" s="108"/>
      <c r="BN54" s="108"/>
      <c r="BO54" s="108"/>
      <c r="BP54" s="108"/>
      <c r="BQ54" s="108"/>
      <c r="BR54" s="108"/>
      <c r="BS54" s="108"/>
      <c r="BT54" s="108"/>
      <c r="BU54" s="108"/>
    </row>
    <row r="55" spans="1:73" ht="23.25" customHeight="1" x14ac:dyDescent="0.2">
      <c r="G55" s="107"/>
      <c r="H55" s="107"/>
      <c r="I55" s="107"/>
      <c r="J55" s="107"/>
      <c r="K55" s="107"/>
      <c r="L55" s="107"/>
      <c r="M55" s="107"/>
      <c r="N55" s="107"/>
      <c r="O55" s="107"/>
      <c r="P55" s="107"/>
      <c r="Q55" s="107"/>
      <c r="R55" s="107"/>
      <c r="S55" s="107"/>
      <c r="T55" s="107"/>
      <c r="U55" s="107"/>
      <c r="V55" s="107"/>
      <c r="W55" s="107"/>
      <c r="X55" s="107"/>
      <c r="Y55" s="107"/>
      <c r="Z55" s="107"/>
      <c r="AA55" s="107"/>
      <c r="AB55" s="107"/>
      <c r="AC55" s="107"/>
      <c r="AD55" s="107"/>
      <c r="AE55" s="107"/>
      <c r="AF55" s="107"/>
      <c r="AG55" s="107"/>
      <c r="AH55" s="107"/>
      <c r="AI55" s="107"/>
      <c r="AJ55" s="107"/>
      <c r="AL55" s="100"/>
      <c r="AM55" s="100"/>
      <c r="AN55" s="100"/>
      <c r="AO55" s="100"/>
      <c r="AP55" s="100"/>
      <c r="AQ55" s="100"/>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row>
    <row r="56" spans="1:73" ht="23.25" customHeight="1" x14ac:dyDescent="0.2">
      <c r="G56" s="107"/>
      <c r="H56" s="107"/>
      <c r="I56" s="107"/>
      <c r="J56" s="107"/>
      <c r="K56" s="107"/>
      <c r="L56" s="107"/>
      <c r="M56" s="107"/>
      <c r="N56" s="107"/>
      <c r="O56" s="107"/>
      <c r="P56" s="107"/>
      <c r="Q56" s="107"/>
      <c r="R56" s="107"/>
      <c r="S56" s="107"/>
      <c r="T56" s="107"/>
      <c r="U56" s="107"/>
      <c r="V56" s="107"/>
      <c r="W56" s="107"/>
      <c r="X56" s="107"/>
      <c r="Y56" s="107"/>
      <c r="Z56" s="107"/>
      <c r="AA56" s="107"/>
      <c r="AB56" s="107"/>
      <c r="AC56" s="107"/>
      <c r="AD56" s="107"/>
      <c r="AE56" s="107"/>
      <c r="AF56" s="107"/>
      <c r="AG56" s="107"/>
      <c r="AH56" s="107"/>
      <c r="AI56" s="107"/>
      <c r="AJ56" s="107"/>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row>
    <row r="57" spans="1:73" ht="23.25" customHeight="1" x14ac:dyDescent="0.2">
      <c r="G57" s="107"/>
      <c r="H57" s="107"/>
      <c r="I57" s="107"/>
      <c r="J57" s="107"/>
      <c r="K57" s="107"/>
      <c r="L57" s="107"/>
      <c r="M57" s="107"/>
      <c r="N57" s="107"/>
      <c r="O57" s="107"/>
      <c r="P57" s="107"/>
      <c r="Q57" s="107"/>
      <c r="R57" s="107"/>
      <c r="S57" s="107"/>
      <c r="T57" s="107"/>
      <c r="U57" s="107"/>
      <c r="V57" s="107"/>
      <c r="W57" s="107"/>
      <c r="X57" s="107"/>
      <c r="Y57" s="107"/>
      <c r="Z57" s="107"/>
      <c r="AA57" s="107"/>
      <c r="AB57" s="107"/>
      <c r="AC57" s="107"/>
      <c r="AD57" s="107"/>
      <c r="AE57" s="107"/>
      <c r="AF57" s="107"/>
      <c r="AG57" s="107"/>
      <c r="AH57" s="107"/>
      <c r="AI57" s="107"/>
      <c r="AJ57" s="107"/>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row>
    <row r="58" spans="1:73" ht="23.25" customHeight="1" x14ac:dyDescent="0.2">
      <c r="G58" s="107"/>
      <c r="H58" s="107"/>
      <c r="I58" s="107"/>
      <c r="J58" s="107"/>
      <c r="K58" s="107"/>
      <c r="L58" s="107"/>
      <c r="M58" s="107"/>
      <c r="N58" s="107"/>
      <c r="O58" s="107"/>
      <c r="P58" s="107"/>
      <c r="Q58" s="107"/>
      <c r="R58" s="107"/>
      <c r="S58" s="107"/>
      <c r="T58" s="107"/>
      <c r="U58" s="107"/>
      <c r="V58" s="107"/>
      <c r="W58" s="107"/>
      <c r="X58" s="107"/>
      <c r="Y58" s="107"/>
      <c r="Z58" s="107"/>
      <c r="AA58" s="107"/>
      <c r="AB58" s="107"/>
      <c r="AC58" s="107"/>
      <c r="AD58" s="107"/>
      <c r="AE58" s="107"/>
      <c r="AF58" s="107"/>
      <c r="AG58" s="107"/>
      <c r="AH58" s="107"/>
      <c r="AI58" s="107"/>
      <c r="AJ58" s="107"/>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row>
    <row r="59" spans="1:73" ht="23.25" customHeight="1" x14ac:dyDescent="0.2">
      <c r="G59" s="107"/>
      <c r="H59" s="107"/>
      <c r="I59" s="107"/>
      <c r="J59" s="107"/>
      <c r="K59" s="107"/>
      <c r="L59" s="107"/>
      <c r="M59" s="107"/>
      <c r="N59" s="107"/>
      <c r="O59" s="107"/>
      <c r="P59" s="107"/>
      <c r="Q59" s="107"/>
      <c r="R59" s="107"/>
      <c r="S59" s="107"/>
      <c r="T59" s="107"/>
      <c r="U59" s="107"/>
      <c r="V59" s="107"/>
      <c r="W59" s="107"/>
      <c r="X59" s="107"/>
      <c r="Y59" s="107"/>
      <c r="Z59" s="107"/>
      <c r="AA59" s="107"/>
      <c r="AB59" s="107"/>
      <c r="AC59" s="107"/>
      <c r="AD59" s="107"/>
      <c r="AE59" s="107"/>
      <c r="AF59" s="107"/>
      <c r="AG59" s="107"/>
      <c r="AH59" s="107"/>
      <c r="AI59" s="107"/>
      <c r="AJ59" s="107"/>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row>
    <row r="60" spans="1:73" ht="23.25" customHeight="1" x14ac:dyDescent="0.2">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row>
    <row r="61" spans="1:73" ht="23.25" customHeight="1" x14ac:dyDescent="0.2">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row>
    <row r="62" spans="1:73" ht="23.25" customHeight="1" x14ac:dyDescent="0.2">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row>
    <row r="63" spans="1:73" ht="23.25" customHeight="1" x14ac:dyDescent="0.2">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row>
    <row r="64" spans="1:73" ht="23.25" customHeight="1" x14ac:dyDescent="0.2">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row>
    <row r="65" spans="1:73" ht="23.25" customHeight="1" x14ac:dyDescent="0.2">
      <c r="A65" s="106"/>
      <c r="B65" s="106"/>
      <c r="C65" s="106"/>
      <c r="D65" s="106"/>
      <c r="E65" s="106"/>
      <c r="F65" s="106"/>
      <c r="G65" s="106"/>
      <c r="H65" s="106"/>
      <c r="I65" s="106"/>
      <c r="J65" s="106"/>
      <c r="K65" s="106"/>
      <c r="L65" s="106"/>
      <c r="M65" s="106"/>
      <c r="N65" s="106"/>
      <c r="O65" s="106"/>
      <c r="P65" s="106"/>
      <c r="Q65" s="106"/>
      <c r="R65" s="106"/>
      <c r="S65" s="106"/>
      <c r="T65" s="106"/>
      <c r="U65" s="106"/>
      <c r="V65" s="106"/>
      <c r="W65" s="106"/>
      <c r="X65" s="106"/>
      <c r="Y65" s="106"/>
      <c r="Z65" s="106"/>
      <c r="AA65" s="106"/>
      <c r="AB65" s="106"/>
      <c r="AC65" s="106"/>
      <c r="AD65" s="106"/>
      <c r="AE65" s="106"/>
      <c r="AF65" s="106"/>
      <c r="AG65" s="106"/>
      <c r="AH65" s="106"/>
      <c r="AI65" s="106"/>
      <c r="AJ65" s="106"/>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L65" s="100"/>
      <c r="BM65" s="100"/>
      <c r="BN65" s="100"/>
      <c r="BO65" s="100"/>
      <c r="BP65" s="100"/>
      <c r="BQ65" s="100"/>
      <c r="BR65" s="100"/>
      <c r="BS65" s="100"/>
      <c r="BT65" s="100"/>
      <c r="BU65" s="100"/>
    </row>
    <row r="66" spans="1:73" ht="23.25" customHeight="1" x14ac:dyDescent="0.2">
      <c r="A66" s="106"/>
      <c r="B66" s="106"/>
      <c r="C66" s="106"/>
      <c r="D66" s="106"/>
      <c r="E66" s="106"/>
      <c r="F66" s="106"/>
      <c r="G66" s="106"/>
      <c r="H66" s="106"/>
      <c r="I66" s="106"/>
      <c r="J66" s="106"/>
      <c r="K66" s="106"/>
      <c r="L66" s="106"/>
      <c r="M66" s="106"/>
      <c r="N66" s="106"/>
      <c r="O66" s="106"/>
      <c r="P66" s="106"/>
      <c r="Q66" s="106"/>
      <c r="R66" s="106"/>
      <c r="S66" s="106"/>
      <c r="T66" s="106"/>
      <c r="U66" s="106"/>
      <c r="V66" s="106"/>
      <c r="W66" s="106"/>
      <c r="X66" s="106"/>
      <c r="Y66" s="106"/>
      <c r="Z66" s="106"/>
      <c r="AA66" s="106"/>
      <c r="AB66" s="106"/>
      <c r="AC66" s="106"/>
      <c r="AD66" s="106"/>
      <c r="AE66" s="106"/>
      <c r="AF66" s="106"/>
      <c r="AG66" s="106"/>
      <c r="AH66" s="106"/>
      <c r="AI66" s="106"/>
      <c r="AJ66" s="106"/>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row>
    <row r="67" spans="1:73" ht="23.25" customHeight="1" x14ac:dyDescent="0.2">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row>
    <row r="68" spans="1:73" ht="23.25" customHeight="1" x14ac:dyDescent="0.2">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row>
    <row r="69" spans="1:73" ht="23.25" customHeight="1" x14ac:dyDescent="0.2">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row>
    <row r="70" spans="1:73" ht="23.25" customHeight="1" x14ac:dyDescent="0.2">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row>
    <row r="71" spans="1:73" ht="23.25" customHeight="1" x14ac:dyDescent="0.2">
      <c r="AL71" s="100"/>
      <c r="AM71" s="100"/>
      <c r="AN71" s="100"/>
      <c r="AO71" s="100"/>
      <c r="AP71" s="100"/>
      <c r="AQ71" s="100"/>
      <c r="AR71" s="108"/>
      <c r="AS71" s="108"/>
      <c r="AT71" s="108"/>
      <c r="AU71" s="108"/>
      <c r="AV71" s="108"/>
      <c r="AW71" s="108"/>
      <c r="AX71" s="108"/>
      <c r="AY71" s="108"/>
      <c r="AZ71" s="108"/>
      <c r="BA71" s="108"/>
      <c r="BB71" s="108"/>
      <c r="BC71" s="108"/>
      <c r="BD71" s="108"/>
      <c r="BE71" s="108"/>
      <c r="BF71" s="108"/>
      <c r="BG71" s="108"/>
      <c r="BH71" s="108"/>
      <c r="BI71" s="108"/>
      <c r="BJ71" s="108"/>
      <c r="BK71" s="108"/>
      <c r="BL71" s="108"/>
      <c r="BM71" s="108"/>
      <c r="BN71" s="108"/>
      <c r="BO71" s="108"/>
      <c r="BP71" s="108"/>
      <c r="BQ71" s="108"/>
      <c r="BR71" s="108"/>
      <c r="BS71" s="108"/>
      <c r="BT71" s="108"/>
      <c r="BU71" s="108"/>
    </row>
    <row r="72" spans="1:73" ht="23.25" customHeight="1" x14ac:dyDescent="0.2">
      <c r="AL72" s="100"/>
      <c r="AM72" s="100"/>
      <c r="AN72" s="100"/>
      <c r="AO72" s="100"/>
      <c r="AP72" s="100"/>
      <c r="AQ72" s="100"/>
      <c r="AR72" s="108"/>
      <c r="AS72" s="108"/>
      <c r="AT72" s="108"/>
      <c r="AU72" s="108"/>
      <c r="AV72" s="108"/>
      <c r="AW72" s="108"/>
      <c r="AX72" s="108"/>
      <c r="AY72" s="108"/>
      <c r="AZ72" s="108"/>
      <c r="BA72" s="108"/>
      <c r="BB72" s="108"/>
      <c r="BC72" s="108"/>
      <c r="BD72" s="108"/>
      <c r="BE72" s="108"/>
      <c r="BF72" s="108"/>
      <c r="BG72" s="108"/>
      <c r="BH72" s="108"/>
      <c r="BI72" s="108"/>
      <c r="BJ72" s="108"/>
      <c r="BK72" s="108"/>
      <c r="BL72" s="108"/>
      <c r="BM72" s="108"/>
      <c r="BN72" s="108"/>
      <c r="BO72" s="108"/>
      <c r="BP72" s="108"/>
      <c r="BQ72" s="108"/>
      <c r="BR72" s="108"/>
      <c r="BS72" s="108"/>
      <c r="BT72" s="108"/>
      <c r="BU72" s="108"/>
    </row>
    <row r="73" spans="1:73" ht="23.25" customHeight="1" x14ac:dyDescent="0.2">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row>
    <row r="74" spans="1:73" ht="23.25" customHeight="1" x14ac:dyDescent="0.2">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row>
    <row r="75" spans="1:73" ht="23.25" customHeight="1" x14ac:dyDescent="0.2">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row>
    <row r="76" spans="1:73" ht="23.25" customHeight="1" x14ac:dyDescent="0.2">
      <c r="AL76" s="100"/>
      <c r="AM76" s="100"/>
      <c r="AN76" s="100"/>
      <c r="AO76" s="100"/>
      <c r="AP76" s="100"/>
      <c r="AQ76" s="100"/>
      <c r="AR76" s="100"/>
      <c r="AS76" s="100"/>
      <c r="AT76" s="100"/>
      <c r="AU76" s="100"/>
      <c r="AV76" s="100"/>
      <c r="AW76" s="100"/>
      <c r="AX76" s="100"/>
      <c r="AY76" s="100"/>
      <c r="AZ76" s="100"/>
      <c r="BA76" s="100"/>
      <c r="BB76" s="100"/>
      <c r="BC76" s="100"/>
      <c r="BD76" s="100"/>
      <c r="BE76" s="100"/>
      <c r="BF76" s="100"/>
      <c r="BG76" s="100"/>
      <c r="BH76" s="100"/>
      <c r="BI76" s="100"/>
      <c r="BJ76" s="100"/>
      <c r="BK76" s="100"/>
      <c r="BL76" s="100"/>
      <c r="BM76" s="100"/>
      <c r="BN76" s="100"/>
      <c r="BO76" s="100"/>
      <c r="BP76" s="100"/>
      <c r="BQ76" s="100"/>
      <c r="BR76" s="100"/>
      <c r="BS76" s="100"/>
      <c r="BT76" s="100"/>
      <c r="BU76" s="100"/>
    </row>
    <row r="77" spans="1:73" ht="23.25" customHeight="1" x14ac:dyDescent="0.2">
      <c r="AL77" s="100"/>
      <c r="AM77" s="100"/>
      <c r="AN77" s="100"/>
      <c r="AO77" s="100"/>
      <c r="AP77" s="100"/>
      <c r="AQ77" s="100"/>
      <c r="AR77" s="108"/>
      <c r="AS77" s="108"/>
      <c r="AT77" s="108"/>
      <c r="AU77" s="108"/>
      <c r="AV77" s="108"/>
      <c r="AW77" s="108"/>
      <c r="AX77" s="108"/>
      <c r="AY77" s="108"/>
      <c r="AZ77" s="108"/>
      <c r="BA77" s="108"/>
      <c r="BB77" s="108"/>
      <c r="BC77" s="108"/>
      <c r="BD77" s="108"/>
      <c r="BE77" s="108"/>
      <c r="BF77" s="108"/>
      <c r="BG77" s="108"/>
      <c r="BH77" s="108"/>
      <c r="BI77" s="108"/>
      <c r="BJ77" s="108"/>
      <c r="BK77" s="108"/>
      <c r="BL77" s="108"/>
      <c r="BM77" s="108"/>
      <c r="BN77" s="108"/>
      <c r="BO77" s="108"/>
      <c r="BP77" s="108"/>
      <c r="BQ77" s="108"/>
      <c r="BR77" s="108"/>
      <c r="BS77" s="108"/>
      <c r="BT77" s="108"/>
      <c r="BU77" s="108"/>
    </row>
    <row r="78" spans="1:73" ht="23.25" customHeight="1" x14ac:dyDescent="0.2">
      <c r="AL78" s="100"/>
      <c r="AM78" s="100"/>
      <c r="AN78" s="100"/>
      <c r="AO78" s="100"/>
      <c r="AP78" s="100"/>
      <c r="AQ78" s="100"/>
      <c r="AR78" s="108"/>
      <c r="AS78" s="108"/>
      <c r="AT78" s="108"/>
      <c r="AU78" s="108"/>
      <c r="AV78" s="108"/>
      <c r="AW78" s="108"/>
      <c r="AX78" s="108"/>
      <c r="AY78" s="108"/>
      <c r="AZ78" s="108"/>
      <c r="BA78" s="108"/>
      <c r="BB78" s="108"/>
      <c r="BC78" s="108"/>
      <c r="BD78" s="108"/>
      <c r="BE78" s="108"/>
      <c r="BF78" s="108"/>
      <c r="BG78" s="108"/>
      <c r="BH78" s="108"/>
      <c r="BI78" s="108"/>
      <c r="BJ78" s="108"/>
      <c r="BK78" s="108"/>
      <c r="BL78" s="108"/>
      <c r="BM78" s="108"/>
      <c r="BN78" s="108"/>
      <c r="BO78" s="108"/>
      <c r="BP78" s="108"/>
      <c r="BQ78" s="108"/>
      <c r="BR78" s="108"/>
      <c r="BS78" s="108"/>
      <c r="BT78" s="108"/>
      <c r="BU78" s="108"/>
    </row>
    <row r="79" spans="1:73" ht="23.25" customHeight="1" x14ac:dyDescent="0.2">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row>
    <row r="80" spans="1:73" ht="23.25" customHeight="1" x14ac:dyDescent="0.2">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row>
    <row r="81" spans="1:73" ht="23.25" customHeight="1" x14ac:dyDescent="0.2">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row>
    <row r="82" spans="1:73" ht="23.25" customHeight="1" x14ac:dyDescent="0.2">
      <c r="AL82" s="100"/>
      <c r="AM82" s="100"/>
      <c r="AN82" s="100"/>
      <c r="AO82" s="100"/>
      <c r="AP82" s="100"/>
      <c r="AQ82" s="100"/>
      <c r="AR82" s="108"/>
      <c r="AS82" s="108"/>
      <c r="AT82" s="108"/>
      <c r="AU82" s="108"/>
      <c r="AV82" s="108"/>
      <c r="AW82" s="108"/>
      <c r="AX82" s="108"/>
      <c r="AY82" s="108"/>
      <c r="AZ82" s="108"/>
      <c r="BA82" s="108"/>
      <c r="BB82" s="108"/>
      <c r="BC82" s="108"/>
      <c r="BD82" s="108"/>
      <c r="BE82" s="108"/>
      <c r="BF82" s="108"/>
      <c r="BG82" s="108"/>
      <c r="BH82" s="108"/>
      <c r="BI82" s="108"/>
      <c r="BJ82" s="108"/>
      <c r="BK82" s="108"/>
      <c r="BL82" s="108"/>
      <c r="BM82" s="108"/>
      <c r="BN82" s="108"/>
      <c r="BO82" s="108"/>
      <c r="BP82" s="108"/>
      <c r="BQ82" s="108"/>
      <c r="BR82" s="108"/>
      <c r="BS82" s="108"/>
      <c r="BT82" s="108"/>
      <c r="BU82" s="108"/>
    </row>
    <row r="83" spans="1:73" ht="23.25" customHeight="1" x14ac:dyDescent="0.2">
      <c r="AL83" s="100"/>
      <c r="AM83" s="100"/>
      <c r="AN83" s="100"/>
      <c r="AO83" s="100"/>
      <c r="AP83" s="100"/>
      <c r="AQ83" s="100"/>
      <c r="AR83" s="108"/>
      <c r="AS83" s="108"/>
      <c r="AT83" s="108"/>
      <c r="AU83" s="108"/>
      <c r="AV83" s="108"/>
      <c r="AW83" s="108"/>
      <c r="AX83" s="108"/>
      <c r="AY83" s="108"/>
      <c r="AZ83" s="108"/>
      <c r="BA83" s="108"/>
      <c r="BB83" s="108"/>
      <c r="BC83" s="108"/>
      <c r="BD83" s="108"/>
      <c r="BE83" s="108"/>
      <c r="BF83" s="108"/>
      <c r="BG83" s="108"/>
      <c r="BH83" s="108"/>
      <c r="BI83" s="108"/>
      <c r="BJ83" s="108"/>
      <c r="BK83" s="108"/>
      <c r="BL83" s="108"/>
      <c r="BM83" s="108"/>
      <c r="BN83" s="108"/>
      <c r="BO83" s="108"/>
      <c r="BP83" s="108"/>
      <c r="BQ83" s="108"/>
      <c r="BR83" s="108"/>
      <c r="BS83" s="108"/>
      <c r="BT83" s="108"/>
      <c r="BU83" s="108"/>
    </row>
    <row r="84" spans="1:73" ht="8.15" customHeight="1" x14ac:dyDescent="0.2">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row>
    <row r="85" spans="1:73" ht="8.15" customHeight="1" x14ac:dyDescent="0.2">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row>
    <row r="86" spans="1:73" ht="8.15" customHeight="1" x14ac:dyDescent="0.2">
      <c r="AL86" s="100"/>
      <c r="AM86" s="100"/>
      <c r="AN86" s="100"/>
      <c r="AO86" s="100"/>
      <c r="AP86" s="100"/>
      <c r="AQ86" s="100"/>
      <c r="AR86" s="100"/>
      <c r="AS86" s="100"/>
      <c r="AT86" s="100"/>
      <c r="AU86" s="100"/>
      <c r="AV86" s="100"/>
      <c r="AW86" s="100"/>
      <c r="AX86" s="100"/>
      <c r="AY86" s="100"/>
      <c r="AZ86" s="100"/>
      <c r="BA86" s="100"/>
      <c r="BB86" s="100"/>
      <c r="BC86" s="100"/>
      <c r="BD86" s="100"/>
      <c r="BE86" s="100"/>
      <c r="BF86" s="100"/>
      <c r="BG86" s="100"/>
      <c r="BH86" s="100"/>
      <c r="BI86" s="100"/>
      <c r="BJ86" s="100"/>
      <c r="BK86" s="100"/>
      <c r="BL86" s="100"/>
      <c r="BM86" s="100"/>
      <c r="BN86" s="100"/>
      <c r="BO86" s="100"/>
      <c r="BP86" s="100"/>
      <c r="BQ86" s="100"/>
      <c r="BR86" s="100"/>
      <c r="BS86" s="100"/>
      <c r="BT86" s="100"/>
      <c r="BU86" s="100"/>
    </row>
    <row r="87" spans="1:73" ht="8.15" customHeight="1" x14ac:dyDescent="0.2">
      <c r="AL87" s="100"/>
      <c r="AM87" s="100"/>
      <c r="AN87" s="100"/>
      <c r="AO87" s="100"/>
      <c r="AP87" s="100"/>
      <c r="AQ87" s="100"/>
      <c r="AR87" s="108"/>
      <c r="AS87" s="108"/>
      <c r="AT87" s="108"/>
      <c r="AU87" s="108"/>
      <c r="AV87" s="108"/>
      <c r="AW87" s="108"/>
      <c r="AX87" s="108"/>
      <c r="AY87" s="108"/>
      <c r="AZ87" s="108"/>
      <c r="BA87" s="108"/>
      <c r="BB87" s="108"/>
      <c r="BC87" s="108"/>
      <c r="BD87" s="108"/>
      <c r="BE87" s="108"/>
      <c r="BF87" s="108"/>
      <c r="BG87" s="108"/>
      <c r="BH87" s="108"/>
      <c r="BI87" s="108"/>
      <c r="BJ87" s="108"/>
      <c r="BK87" s="108"/>
      <c r="BL87" s="108"/>
      <c r="BM87" s="108"/>
      <c r="BN87" s="108"/>
      <c r="BO87" s="108"/>
      <c r="BP87" s="108"/>
      <c r="BQ87" s="108"/>
      <c r="BR87" s="108"/>
      <c r="BS87" s="108"/>
      <c r="BT87" s="108"/>
      <c r="BU87" s="108"/>
    </row>
    <row r="88" spans="1:73" ht="8.15" customHeight="1" x14ac:dyDescent="0.2">
      <c r="AL88" s="100"/>
      <c r="AM88" s="100"/>
      <c r="AN88" s="100"/>
      <c r="AO88" s="100"/>
      <c r="AP88" s="100"/>
      <c r="AQ88" s="100"/>
      <c r="AR88" s="108"/>
      <c r="AS88" s="108"/>
      <c r="AT88" s="108"/>
      <c r="AU88" s="108"/>
      <c r="AV88" s="108"/>
      <c r="AW88" s="108"/>
      <c r="AX88" s="108"/>
      <c r="AY88" s="108"/>
      <c r="AZ88" s="108"/>
      <c r="BA88" s="108"/>
      <c r="BB88" s="108"/>
      <c r="BC88" s="108"/>
      <c r="BD88" s="108"/>
      <c r="BE88" s="108"/>
      <c r="BF88" s="108"/>
      <c r="BG88" s="108"/>
      <c r="BH88" s="108"/>
      <c r="BI88" s="108"/>
      <c r="BJ88" s="108"/>
      <c r="BK88" s="108"/>
      <c r="BL88" s="108"/>
      <c r="BM88" s="108"/>
      <c r="BN88" s="108"/>
      <c r="BO88" s="108"/>
      <c r="BP88" s="108"/>
      <c r="BQ88" s="108"/>
      <c r="BR88" s="108"/>
      <c r="BS88" s="108"/>
      <c r="BT88" s="108"/>
      <c r="BU88" s="108"/>
    </row>
    <row r="89" spans="1:73" ht="8.15" customHeight="1" x14ac:dyDescent="0.2">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row>
    <row r="90" spans="1:73" ht="8.15" customHeight="1" x14ac:dyDescent="0.2">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row>
    <row r="91" spans="1:73" ht="8.15" customHeight="1" x14ac:dyDescent="0.2">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row>
    <row r="92" spans="1:73" ht="8.15" customHeight="1" x14ac:dyDescent="0.2">
      <c r="A92" s="106"/>
      <c r="B92" s="106"/>
      <c r="C92" s="106"/>
      <c r="D92" s="106"/>
      <c r="E92" s="106"/>
      <c r="F92" s="106"/>
      <c r="G92" s="106"/>
      <c r="H92" s="106"/>
      <c r="I92" s="106"/>
      <c r="J92" s="106"/>
      <c r="K92" s="106"/>
      <c r="L92" s="106"/>
      <c r="M92" s="106"/>
      <c r="N92" s="106"/>
      <c r="O92" s="106"/>
      <c r="P92" s="106"/>
      <c r="Q92" s="106"/>
      <c r="R92" s="106"/>
      <c r="S92" s="106"/>
      <c r="T92" s="106"/>
      <c r="U92" s="106"/>
      <c r="V92" s="106"/>
      <c r="W92" s="106"/>
      <c r="X92" s="106"/>
      <c r="Y92" s="106"/>
      <c r="Z92" s="106"/>
      <c r="AA92" s="106"/>
      <c r="AB92" s="106"/>
      <c r="AC92" s="106"/>
      <c r="AD92" s="106"/>
      <c r="AE92" s="106"/>
      <c r="AF92" s="106"/>
      <c r="AG92" s="106"/>
      <c r="AH92" s="106"/>
      <c r="AI92" s="106"/>
      <c r="AJ92" s="106"/>
      <c r="AL92" s="109"/>
    </row>
    <row r="93" spans="1:73" ht="8.15" customHeight="1" x14ac:dyDescent="0.2">
      <c r="A93" s="106"/>
      <c r="B93" s="106"/>
      <c r="C93" s="106"/>
      <c r="D93" s="106"/>
      <c r="E93" s="106"/>
      <c r="F93" s="106"/>
      <c r="G93" s="106"/>
      <c r="H93" s="106"/>
      <c r="I93" s="106"/>
      <c r="J93" s="106"/>
      <c r="K93" s="106"/>
      <c r="L93" s="106"/>
      <c r="M93" s="106"/>
      <c r="N93" s="106"/>
      <c r="O93" s="106"/>
      <c r="P93" s="106"/>
      <c r="Q93" s="106"/>
      <c r="R93" s="106"/>
      <c r="S93" s="106"/>
      <c r="T93" s="106"/>
      <c r="U93" s="106"/>
      <c r="V93" s="106"/>
      <c r="W93" s="106"/>
      <c r="X93" s="106"/>
      <c r="Y93" s="106"/>
      <c r="Z93" s="106"/>
      <c r="AA93" s="106"/>
      <c r="AB93" s="106"/>
      <c r="AC93" s="106"/>
      <c r="AD93" s="106"/>
      <c r="AE93" s="106"/>
      <c r="AF93" s="106"/>
      <c r="AG93" s="106"/>
      <c r="AH93" s="106"/>
      <c r="AI93" s="106"/>
      <c r="AJ93" s="106"/>
      <c r="AL93" s="109"/>
    </row>
    <row r="94" spans="1:73" ht="8.15" customHeight="1" x14ac:dyDescent="0.2">
      <c r="A94" s="106"/>
      <c r="B94" s="106"/>
      <c r="C94" s="106"/>
      <c r="D94" s="106"/>
      <c r="E94" s="106"/>
      <c r="F94" s="106"/>
      <c r="G94" s="106"/>
      <c r="H94" s="106"/>
      <c r="I94" s="106"/>
      <c r="J94" s="106"/>
      <c r="K94" s="106"/>
      <c r="L94" s="106"/>
      <c r="M94" s="106"/>
      <c r="N94" s="106"/>
      <c r="O94" s="106"/>
      <c r="P94" s="106"/>
      <c r="Q94" s="106"/>
      <c r="R94" s="106"/>
      <c r="S94" s="106"/>
      <c r="T94" s="106"/>
      <c r="U94" s="106"/>
      <c r="V94" s="106"/>
      <c r="W94" s="106"/>
      <c r="X94" s="106"/>
      <c r="Y94" s="106"/>
      <c r="Z94" s="106"/>
      <c r="AA94" s="106"/>
      <c r="AB94" s="106"/>
      <c r="AC94" s="106"/>
      <c r="AD94" s="106"/>
      <c r="AE94" s="106"/>
      <c r="AF94" s="106"/>
      <c r="AG94" s="106"/>
      <c r="AH94" s="106"/>
      <c r="AI94" s="106"/>
      <c r="AJ94" s="106"/>
    </row>
    <row r="95" spans="1:73" ht="8.15" customHeight="1" x14ac:dyDescent="0.2">
      <c r="A95" s="106"/>
      <c r="B95" s="106"/>
      <c r="C95" s="106"/>
      <c r="D95" s="106"/>
      <c r="E95" s="106"/>
      <c r="F95" s="106"/>
      <c r="G95" s="106"/>
      <c r="H95" s="106"/>
      <c r="I95" s="106"/>
      <c r="J95" s="106"/>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L95" s="110"/>
    </row>
    <row r="96" spans="1:73" ht="8.15" customHeight="1" x14ac:dyDescent="0.2">
      <c r="A96" s="106"/>
      <c r="B96" s="106"/>
      <c r="C96" s="106"/>
      <c r="D96" s="106"/>
      <c r="E96" s="106"/>
      <c r="F96" s="106"/>
      <c r="G96" s="106"/>
      <c r="H96" s="106"/>
      <c r="I96" s="106"/>
      <c r="J96" s="106"/>
      <c r="K96" s="106"/>
      <c r="L96" s="106"/>
      <c r="M96" s="106"/>
      <c r="N96" s="106"/>
      <c r="O96" s="106"/>
      <c r="P96" s="106"/>
      <c r="Q96" s="106"/>
      <c r="R96" s="106"/>
      <c r="S96" s="106"/>
      <c r="T96" s="106"/>
      <c r="U96" s="106"/>
      <c r="V96" s="106"/>
      <c r="W96" s="106"/>
      <c r="X96" s="106"/>
      <c r="Y96" s="106"/>
      <c r="Z96" s="106"/>
      <c r="AA96" s="106"/>
      <c r="AB96" s="106"/>
      <c r="AC96" s="106"/>
      <c r="AD96" s="106"/>
      <c r="AE96" s="106"/>
      <c r="AF96" s="106"/>
      <c r="AG96" s="106"/>
      <c r="AH96" s="106"/>
      <c r="AI96" s="106"/>
      <c r="AJ96" s="106"/>
    </row>
    <row r="97" spans="1:73" ht="8.15" customHeight="1" x14ac:dyDescent="0.2">
      <c r="A97" s="106"/>
      <c r="B97" s="106"/>
      <c r="C97" s="106"/>
      <c r="D97" s="106"/>
      <c r="E97" s="106"/>
      <c r="F97" s="106"/>
      <c r="G97" s="106"/>
      <c r="H97" s="106"/>
      <c r="I97" s="106"/>
      <c r="J97" s="106"/>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6"/>
      <c r="AH97" s="106"/>
      <c r="AI97" s="106"/>
      <c r="AJ97" s="106"/>
    </row>
    <row r="98" spans="1:73" ht="8.15" customHeight="1" x14ac:dyDescent="0.2">
      <c r="A98" s="106"/>
      <c r="B98" s="106"/>
      <c r="C98" s="106"/>
      <c r="D98" s="106"/>
      <c r="E98" s="106"/>
      <c r="F98" s="106"/>
      <c r="G98" s="106"/>
      <c r="H98" s="106"/>
      <c r="I98" s="106"/>
      <c r="J98" s="106"/>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6"/>
      <c r="AH98" s="106"/>
      <c r="AI98" s="106"/>
      <c r="AJ98" s="106"/>
    </row>
    <row r="99" spans="1:73" ht="8.15" customHeight="1" x14ac:dyDescent="0.2">
      <c r="A99" s="106"/>
      <c r="B99" s="106"/>
      <c r="C99" s="106"/>
      <c r="D99" s="106"/>
      <c r="E99" s="106"/>
      <c r="F99" s="106"/>
      <c r="G99" s="106"/>
      <c r="H99" s="106"/>
      <c r="I99" s="106"/>
      <c r="J99" s="106"/>
      <c r="K99" s="106"/>
      <c r="L99" s="106"/>
      <c r="M99" s="106"/>
      <c r="N99" s="106"/>
      <c r="O99" s="106"/>
      <c r="P99" s="106"/>
      <c r="Q99" s="106"/>
      <c r="R99" s="106"/>
      <c r="S99" s="106"/>
      <c r="T99" s="106"/>
      <c r="U99" s="106"/>
      <c r="V99" s="106"/>
      <c r="W99" s="106"/>
      <c r="X99" s="106"/>
      <c r="Y99" s="106"/>
      <c r="Z99" s="106"/>
      <c r="AA99" s="106"/>
      <c r="AB99" s="106"/>
      <c r="AC99" s="106"/>
      <c r="AD99" s="106"/>
      <c r="AE99" s="106"/>
      <c r="AF99" s="106"/>
      <c r="AG99" s="106"/>
      <c r="AH99" s="106"/>
      <c r="AI99" s="106"/>
      <c r="AJ99" s="106"/>
    </row>
    <row r="100" spans="1:73" ht="8.15" customHeight="1" x14ac:dyDescent="0.2">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row>
    <row r="101" spans="1:73" ht="8.15" customHeight="1" x14ac:dyDescent="0.2">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row>
    <row r="102" spans="1:73" ht="8.15" customHeight="1" x14ac:dyDescent="0.2">
      <c r="J102" s="111"/>
    </row>
    <row r="103" spans="1:73" ht="8.15" customHeight="1" x14ac:dyDescent="0.2">
      <c r="J103" s="111"/>
    </row>
    <row r="104" spans="1:73" ht="8.15" customHeight="1" x14ac:dyDescent="0.2">
      <c r="J104" s="111"/>
    </row>
  </sheetData>
  <mergeCells count="108">
    <mergeCell ref="Z5:AB8"/>
    <mergeCell ref="AC5:AJ8"/>
    <mergeCell ref="AF11:AF12"/>
    <mergeCell ref="AG11:AG12"/>
    <mergeCell ref="AH11:AH12"/>
    <mergeCell ref="C31:G31"/>
    <mergeCell ref="AC1:AJ1"/>
    <mergeCell ref="C32:G32"/>
    <mergeCell ref="W23:AI25"/>
    <mergeCell ref="R24:V25"/>
    <mergeCell ref="AI28:AI29"/>
    <mergeCell ref="AI11:AI12"/>
    <mergeCell ref="AJ11:AJ12"/>
    <mergeCell ref="A15:AJ16"/>
    <mergeCell ref="C21:J22"/>
    <mergeCell ref="K21:K22"/>
    <mergeCell ref="V32:Y32"/>
    <mergeCell ref="V31:Y31"/>
    <mergeCell ref="AB11:AE12"/>
    <mergeCell ref="I32:U32"/>
    <mergeCell ref="Z31:AI31"/>
    <mergeCell ref="Z32:AI32"/>
    <mergeCell ref="M31:N31"/>
    <mergeCell ref="I31:J31"/>
    <mergeCell ref="C50:G50"/>
    <mergeCell ref="C45:G45"/>
    <mergeCell ref="C46:G46"/>
    <mergeCell ref="C39:G39"/>
    <mergeCell ref="C40:G40"/>
    <mergeCell ref="C41:G41"/>
    <mergeCell ref="C42:G42"/>
    <mergeCell ref="C33:G33"/>
    <mergeCell ref="C34:G34"/>
    <mergeCell ref="C35:G35"/>
    <mergeCell ref="C36:G36"/>
    <mergeCell ref="C37:G37"/>
    <mergeCell ref="C38:G38"/>
    <mergeCell ref="C49:G49"/>
    <mergeCell ref="C48:G48"/>
    <mergeCell ref="C47:G47"/>
    <mergeCell ref="I50:L50"/>
    <mergeCell ref="M41:R41"/>
    <mergeCell ref="M42:R42"/>
    <mergeCell ref="M43:R43"/>
    <mergeCell ref="M44:R44"/>
    <mergeCell ref="M47:R47"/>
    <mergeCell ref="M48:R48"/>
    <mergeCell ref="M50:R50"/>
    <mergeCell ref="I45:L45"/>
    <mergeCell ref="M45:R45"/>
    <mergeCell ref="I41:L41"/>
    <mergeCell ref="I42:L42"/>
    <mergeCell ref="I43:L43"/>
    <mergeCell ref="I44:L44"/>
    <mergeCell ref="I47:L47"/>
    <mergeCell ref="I48:L48"/>
    <mergeCell ref="I46:L46"/>
    <mergeCell ref="M46:R46"/>
    <mergeCell ref="I49:L49"/>
    <mergeCell ref="M49:R49"/>
    <mergeCell ref="V47:Z47"/>
    <mergeCell ref="V48:Z48"/>
    <mergeCell ref="V50:Z50"/>
    <mergeCell ref="S45:U45"/>
    <mergeCell ref="V45:Z45"/>
    <mergeCell ref="S41:U41"/>
    <mergeCell ref="S42:U42"/>
    <mergeCell ref="S43:U43"/>
    <mergeCell ref="S44:U44"/>
    <mergeCell ref="S47:U47"/>
    <mergeCell ref="S48:U48"/>
    <mergeCell ref="S46:U46"/>
    <mergeCell ref="V46:Z46"/>
    <mergeCell ref="S49:U49"/>
    <mergeCell ref="V49:Z49"/>
    <mergeCell ref="S50:U50"/>
    <mergeCell ref="V41:Z41"/>
    <mergeCell ref="V42:Z42"/>
    <mergeCell ref="AA50:AF50"/>
    <mergeCell ref="AG41:AI41"/>
    <mergeCell ref="AG42:AI42"/>
    <mergeCell ref="AG43:AI43"/>
    <mergeCell ref="AG44:AI44"/>
    <mergeCell ref="AG47:AI47"/>
    <mergeCell ref="AG48:AI48"/>
    <mergeCell ref="AG50:AI50"/>
    <mergeCell ref="AA45:AF45"/>
    <mergeCell ref="AG45:AI45"/>
    <mergeCell ref="AA41:AF41"/>
    <mergeCell ref="AA42:AF42"/>
    <mergeCell ref="AA43:AF43"/>
    <mergeCell ref="AA44:AF44"/>
    <mergeCell ref="AA47:AF47"/>
    <mergeCell ref="AA48:AF48"/>
    <mergeCell ref="AA49:AF49"/>
    <mergeCell ref="AG49:AI49"/>
    <mergeCell ref="AA46:AF46"/>
    <mergeCell ref="AG46:AI46"/>
    <mergeCell ref="I40:L40"/>
    <mergeCell ref="M40:R40"/>
    <mergeCell ref="S40:U40"/>
    <mergeCell ref="V40:Z40"/>
    <mergeCell ref="AA40:AF40"/>
    <mergeCell ref="AG40:AI40"/>
    <mergeCell ref="C43:G43"/>
    <mergeCell ref="C44:G44"/>
    <mergeCell ref="V43:Z43"/>
    <mergeCell ref="V44:Z44"/>
  </mergeCells>
  <phoneticPr fontId="7"/>
  <pageMargins left="0.78740157480314965" right="0.39370078740157483" top="0.39370078740157483" bottom="0.23622047244094491" header="0.51181102362204722" footer="0.31496062992125984"/>
  <pageSetup paperSize="9" scale="90"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49">
              <controlPr defaultSize="0" autoFill="0" autoLine="0" autoPict="0">
                <anchor moveWithCells="1">
                  <from>
                    <xdr:col>8</xdr:col>
                    <xdr:colOff>184150</xdr:colOff>
                    <xdr:row>32</xdr:row>
                    <xdr:rowOff>31750</xdr:rowOff>
                  </from>
                  <to>
                    <xdr:col>10</xdr:col>
                    <xdr:colOff>76200</xdr:colOff>
                    <xdr:row>32</xdr:row>
                    <xdr:rowOff>279400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12</xdr:col>
                    <xdr:colOff>76200</xdr:colOff>
                    <xdr:row>32</xdr:row>
                    <xdr:rowOff>31750</xdr:rowOff>
                  </from>
                  <to>
                    <xdr:col>16</xdr:col>
                    <xdr:colOff>57150</xdr:colOff>
                    <xdr:row>32</xdr:row>
                    <xdr:rowOff>279400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6CBA9-F604-46B9-984B-205361ED67B5}">
  <dimension ref="A1:R627"/>
  <sheetViews>
    <sheetView view="pageBreakPreview" zoomScale="85" zoomScaleNormal="100" zoomScaleSheetLayoutView="85" workbookViewId="0">
      <selection activeCell="F7" sqref="F7"/>
    </sheetView>
  </sheetViews>
  <sheetFormatPr defaultColWidth="9" defaultRowHeight="13" x14ac:dyDescent="0.2"/>
  <cols>
    <col min="1" max="7" width="8.08203125" style="7" customWidth="1"/>
    <col min="8" max="14" width="3.58203125" style="7" customWidth="1"/>
    <col min="15" max="15" width="0.83203125" style="7" customWidth="1"/>
    <col min="16" max="16" width="9" style="7" customWidth="1"/>
    <col min="17" max="16384" width="9" style="7"/>
  </cols>
  <sheetData>
    <row r="1" spans="1:18" ht="13.15" customHeight="1" x14ac:dyDescent="0.2">
      <c r="A1" s="104" t="s">
        <v>1113</v>
      </c>
      <c r="D1" s="6"/>
      <c r="E1" s="6"/>
      <c r="F1" s="6"/>
      <c r="G1" s="6"/>
      <c r="H1" s="692">
        <v>45017</v>
      </c>
      <c r="I1" s="692"/>
      <c r="J1" s="692"/>
      <c r="K1" s="692"/>
      <c r="L1" s="692"/>
      <c r="M1" s="692"/>
      <c r="N1" s="692"/>
    </row>
    <row r="2" spans="1:18" ht="13.15" customHeight="1" x14ac:dyDescent="0.2">
      <c r="A2" s="51"/>
      <c r="D2" s="6"/>
      <c r="E2" s="6"/>
      <c r="F2" s="6"/>
      <c r="G2" s="6"/>
      <c r="H2" s="685"/>
      <c r="I2" s="685"/>
      <c r="J2" s="685"/>
      <c r="K2" s="685"/>
      <c r="L2" s="685"/>
      <c r="M2" s="685"/>
      <c r="N2" s="685"/>
      <c r="O2" s="65"/>
      <c r="P2" s="65"/>
      <c r="Q2" s="65"/>
      <c r="R2" s="65"/>
    </row>
    <row r="3" spans="1:18" ht="13.15" customHeight="1" x14ac:dyDescent="0.2">
      <c r="A3" s="51"/>
      <c r="D3" s="6"/>
      <c r="E3" s="6"/>
      <c r="F3" s="6"/>
      <c r="G3" s="6"/>
      <c r="H3" s="6"/>
      <c r="I3" s="6"/>
      <c r="J3" s="6"/>
      <c r="K3" s="6"/>
      <c r="L3" s="6"/>
      <c r="M3" s="6"/>
      <c r="N3" s="6"/>
      <c r="O3" s="65"/>
      <c r="P3" s="65"/>
      <c r="Q3" s="65"/>
      <c r="R3" s="65"/>
    </row>
    <row r="4" spans="1:18" ht="13.15" customHeight="1" x14ac:dyDescent="0.2">
      <c r="A4" s="51"/>
      <c r="D4" s="6"/>
      <c r="E4" s="6"/>
      <c r="F4" s="6"/>
      <c r="G4" s="6"/>
      <c r="H4" s="6"/>
      <c r="I4" s="6"/>
      <c r="J4" s="6"/>
      <c r="K4" s="6"/>
      <c r="L4" s="6"/>
      <c r="M4" s="6"/>
      <c r="N4" s="6"/>
      <c r="O4" s="65"/>
      <c r="P4" s="65"/>
      <c r="Q4" s="65"/>
      <c r="R4" s="65"/>
    </row>
    <row r="5" spans="1:18" ht="13.15" customHeight="1" x14ac:dyDescent="0.2">
      <c r="A5" s="51"/>
      <c r="D5" s="148"/>
      <c r="E5" s="148"/>
      <c r="F5" s="148"/>
      <c r="G5" s="14" t="s">
        <v>1162</v>
      </c>
      <c r="H5" s="1205"/>
      <c r="I5" s="1205"/>
      <c r="J5" s="491" t="s">
        <v>3973</v>
      </c>
      <c r="K5" s="649"/>
      <c r="L5" s="491" t="s">
        <v>3972</v>
      </c>
      <c r="M5" s="649"/>
      <c r="N5" s="491" t="s">
        <v>3971</v>
      </c>
      <c r="O5" s="65"/>
      <c r="P5" s="65"/>
      <c r="Q5" s="65"/>
      <c r="R5" s="65"/>
    </row>
    <row r="6" spans="1:18" ht="17.149999999999999" customHeight="1" x14ac:dyDescent="0.2"/>
    <row r="7" spans="1:18" ht="17.149999999999999" customHeight="1" x14ac:dyDescent="0.2">
      <c r="N7" s="52"/>
    </row>
    <row r="8" spans="1:18" ht="24.75" customHeight="1" x14ac:dyDescent="0.2">
      <c r="A8" s="695" t="s">
        <v>646</v>
      </c>
      <c r="B8" s="695"/>
      <c r="C8" s="695"/>
      <c r="D8" s="695"/>
      <c r="E8" s="695"/>
      <c r="F8" s="695"/>
      <c r="G8" s="695"/>
      <c r="H8" s="695"/>
      <c r="I8" s="695"/>
      <c r="J8" s="695"/>
      <c r="K8" s="695"/>
      <c r="L8" s="695"/>
      <c r="M8" s="695"/>
      <c r="N8" s="695"/>
    </row>
    <row r="9" spans="1:18" ht="24.75" customHeight="1" x14ac:dyDescent="0.2">
      <c r="A9" s="145"/>
      <c r="B9" s="145"/>
      <c r="C9" s="145"/>
      <c r="D9" s="145"/>
      <c r="E9" s="145"/>
      <c r="F9" s="145"/>
      <c r="G9" s="145"/>
      <c r="H9" s="145"/>
      <c r="I9" s="145"/>
      <c r="J9" s="145"/>
      <c r="K9" s="145"/>
      <c r="L9" s="145"/>
      <c r="M9" s="145"/>
      <c r="N9" s="145"/>
    </row>
    <row r="10" spans="1:18" ht="18" customHeight="1" x14ac:dyDescent="0.2">
      <c r="A10" s="58"/>
      <c r="B10" s="54"/>
      <c r="C10" s="54"/>
      <c r="D10" s="54"/>
      <c r="E10" s="54"/>
      <c r="F10" s="54"/>
    </row>
    <row r="11" spans="1:18" ht="12" customHeight="1" x14ac:dyDescent="0.2">
      <c r="A11" s="51"/>
    </row>
    <row r="12" spans="1:18" ht="18" customHeight="1" x14ac:dyDescent="0.2">
      <c r="A12" s="702" t="s">
        <v>34</v>
      </c>
      <c r="B12" s="707"/>
      <c r="C12" s="707"/>
      <c r="D12" s="707"/>
      <c r="E12" s="7" t="s">
        <v>317</v>
      </c>
    </row>
    <row r="13" spans="1:18" ht="17.149999999999999" customHeight="1" x14ac:dyDescent="0.2">
      <c r="A13" s="51"/>
    </row>
    <row r="14" spans="1:18" ht="17.149999999999999" customHeight="1" x14ac:dyDescent="0.2">
      <c r="A14" s="51"/>
    </row>
    <row r="15" spans="1:18" ht="17.149999999999999" customHeight="1" x14ac:dyDescent="0.2">
      <c r="A15" s="51"/>
    </row>
    <row r="16" spans="1:18" ht="17.149999999999999" customHeight="1" x14ac:dyDescent="0.2">
      <c r="A16" s="51"/>
    </row>
    <row r="17" spans="1:17" ht="17.149999999999999" customHeight="1" x14ac:dyDescent="0.2">
      <c r="E17" s="1203" t="s">
        <v>35</v>
      </c>
      <c r="F17" s="1203"/>
      <c r="G17" s="1164"/>
      <c r="H17" s="1164"/>
      <c r="I17" s="1164"/>
      <c r="J17" s="1164"/>
      <c r="K17" s="1164"/>
      <c r="L17" s="1164"/>
      <c r="M17" s="1164"/>
      <c r="N17" s="1164"/>
    </row>
    <row r="18" spans="1:17" ht="6.75" customHeight="1" x14ac:dyDescent="0.2">
      <c r="E18" s="52"/>
      <c r="F18" s="52"/>
      <c r="G18" s="352"/>
      <c r="H18" s="352"/>
      <c r="I18" s="352"/>
      <c r="J18" s="352"/>
      <c r="K18" s="352"/>
      <c r="L18" s="352"/>
      <c r="M18" s="352"/>
      <c r="N18" s="352"/>
    </row>
    <row r="19" spans="1:17" ht="17.149999999999999" customHeight="1" x14ac:dyDescent="0.2">
      <c r="E19" s="1203" t="s">
        <v>36</v>
      </c>
      <c r="F19" s="1203"/>
      <c r="G19" s="1164"/>
      <c r="H19" s="1164"/>
      <c r="I19" s="1164"/>
      <c r="J19" s="1164"/>
      <c r="K19" s="1164"/>
      <c r="L19" s="1164"/>
      <c r="M19" s="1164"/>
      <c r="N19" s="1164"/>
    </row>
    <row r="20" spans="1:17" ht="17.149999999999999" customHeight="1" x14ac:dyDescent="0.2">
      <c r="F20" s="57"/>
    </row>
    <row r="21" spans="1:17" ht="17.149999999999999" customHeight="1" x14ac:dyDescent="0.2">
      <c r="A21" s="51"/>
    </row>
    <row r="22" spans="1:17" ht="17.149999999999999" customHeight="1" x14ac:dyDescent="0.2">
      <c r="A22" s="51"/>
    </row>
    <row r="23" spans="1:17" ht="17.149999999999999" customHeight="1" x14ac:dyDescent="0.2">
      <c r="A23" s="51"/>
    </row>
    <row r="24" spans="1:17" ht="17.149999999999999" customHeight="1" x14ac:dyDescent="0.2">
      <c r="A24" s="58" t="s">
        <v>660</v>
      </c>
      <c r="O24" s="58"/>
    </row>
    <row r="25" spans="1:17" ht="17.149999999999999" customHeight="1" x14ac:dyDescent="0.2">
      <c r="A25" s="58" t="s">
        <v>647</v>
      </c>
    </row>
    <row r="26" spans="1:17" ht="17.149999999999999" customHeight="1" x14ac:dyDescent="0.2">
      <c r="A26" s="58" t="s">
        <v>648</v>
      </c>
    </row>
    <row r="27" spans="1:17" ht="17.149999999999999" customHeight="1" x14ac:dyDescent="0.2">
      <c r="A27" s="58" t="s">
        <v>649</v>
      </c>
    </row>
    <row r="28" spans="1:17" ht="10.15" customHeight="1" x14ac:dyDescent="0.2">
      <c r="A28" s="58"/>
    </row>
    <row r="29" spans="1:17" ht="17.149999999999999" customHeight="1" x14ac:dyDescent="0.2">
      <c r="A29" s="58"/>
      <c r="E29" s="72" t="s">
        <v>474</v>
      </c>
    </row>
    <row r="30" spans="1:17" ht="10.15" customHeight="1" x14ac:dyDescent="0.2">
      <c r="A30" s="58"/>
    </row>
    <row r="31" spans="1:17" ht="30" customHeight="1" x14ac:dyDescent="0.2">
      <c r="A31" s="1173" t="s">
        <v>650</v>
      </c>
      <c r="B31" s="1174"/>
      <c r="C31" s="1198" t="s">
        <v>651</v>
      </c>
      <c r="D31" s="1200"/>
      <c r="E31" s="1198" t="s">
        <v>652</v>
      </c>
      <c r="F31" s="1199"/>
      <c r="G31" s="1200"/>
      <c r="H31" s="1198" t="s">
        <v>653</v>
      </c>
      <c r="I31" s="1199"/>
      <c r="J31" s="1199"/>
      <c r="K31" s="1199"/>
      <c r="L31" s="1199"/>
      <c r="M31" s="1199"/>
      <c r="N31" s="1200"/>
      <c r="O31" s="59"/>
      <c r="P31" s="60"/>
      <c r="Q31" s="59"/>
    </row>
    <row r="32" spans="1:17" ht="14.65" customHeight="1" x14ac:dyDescent="0.2">
      <c r="A32" s="1173"/>
      <c r="B32" s="1174"/>
      <c r="C32" s="1196" t="s">
        <v>654</v>
      </c>
      <c r="D32" s="1197"/>
      <c r="E32" s="1198"/>
      <c r="F32" s="1199"/>
      <c r="G32" s="1200"/>
      <c r="H32" s="1198" t="s">
        <v>655</v>
      </c>
      <c r="I32" s="1199"/>
      <c r="J32" s="1199"/>
      <c r="K32" s="1199"/>
      <c r="L32" s="1199"/>
      <c r="M32" s="1199"/>
      <c r="N32" s="1200"/>
      <c r="O32" s="51"/>
    </row>
    <row r="33" spans="1:15" ht="14.65" customHeight="1" x14ac:dyDescent="0.2">
      <c r="A33" s="1175"/>
      <c r="B33" s="1176"/>
      <c r="C33" s="1201" t="s">
        <v>656</v>
      </c>
      <c r="D33" s="1202"/>
      <c r="E33" s="1177"/>
      <c r="F33" s="1178"/>
      <c r="G33" s="1179"/>
      <c r="H33" s="1177"/>
      <c r="I33" s="1178"/>
      <c r="J33" s="1178"/>
      <c r="K33" s="1178"/>
      <c r="L33" s="1178"/>
      <c r="M33" s="1178"/>
      <c r="N33" s="1179"/>
      <c r="O33" s="9"/>
    </row>
    <row r="34" spans="1:15" ht="14.65" customHeight="1" x14ac:dyDescent="0.2">
      <c r="A34" s="1173"/>
      <c r="B34" s="1174"/>
      <c r="C34" s="1196" t="s">
        <v>654</v>
      </c>
      <c r="D34" s="1197"/>
      <c r="E34" s="1198"/>
      <c r="F34" s="1199"/>
      <c r="G34" s="1200"/>
      <c r="H34" s="1198" t="s">
        <v>655</v>
      </c>
      <c r="I34" s="1199"/>
      <c r="J34" s="1199"/>
      <c r="K34" s="1199"/>
      <c r="L34" s="1199"/>
      <c r="M34" s="1199"/>
      <c r="N34" s="1200"/>
      <c r="O34" s="51"/>
    </row>
    <row r="35" spans="1:15" ht="14.65" customHeight="1" x14ac:dyDescent="0.2">
      <c r="A35" s="1175"/>
      <c r="B35" s="1176"/>
      <c r="C35" s="1201" t="s">
        <v>656</v>
      </c>
      <c r="D35" s="1202"/>
      <c r="E35" s="1177"/>
      <c r="F35" s="1178"/>
      <c r="G35" s="1179"/>
      <c r="H35" s="1177"/>
      <c r="I35" s="1178"/>
      <c r="J35" s="1178"/>
      <c r="K35" s="1178"/>
      <c r="L35" s="1178"/>
      <c r="M35" s="1178"/>
      <c r="N35" s="1179"/>
      <c r="O35" s="51"/>
    </row>
    <row r="36" spans="1:15" ht="14.65" customHeight="1" x14ac:dyDescent="0.2">
      <c r="A36" s="1173"/>
      <c r="B36" s="1174"/>
      <c r="C36" s="1196" t="s">
        <v>654</v>
      </c>
      <c r="D36" s="1197"/>
      <c r="E36" s="1198"/>
      <c r="F36" s="1199"/>
      <c r="G36" s="1200"/>
      <c r="H36" s="1198" t="s">
        <v>655</v>
      </c>
      <c r="I36" s="1199"/>
      <c r="J36" s="1199"/>
      <c r="K36" s="1199"/>
      <c r="L36" s="1199"/>
      <c r="M36" s="1199"/>
      <c r="N36" s="1200"/>
      <c r="O36" s="51"/>
    </row>
    <row r="37" spans="1:15" ht="14.65" customHeight="1" x14ac:dyDescent="0.2">
      <c r="A37" s="1175"/>
      <c r="B37" s="1176"/>
      <c r="C37" s="1201" t="s">
        <v>656</v>
      </c>
      <c r="D37" s="1202"/>
      <c r="E37" s="1177"/>
      <c r="F37" s="1178"/>
      <c r="G37" s="1179"/>
      <c r="H37" s="1177"/>
      <c r="I37" s="1178"/>
      <c r="J37" s="1178"/>
      <c r="K37" s="1178"/>
      <c r="L37" s="1178"/>
      <c r="M37" s="1178"/>
      <c r="N37" s="1179"/>
      <c r="O37" s="51"/>
    </row>
    <row r="38" spans="1:15" ht="14.65" customHeight="1" x14ac:dyDescent="0.2">
      <c r="A38" s="1173"/>
      <c r="B38" s="1174"/>
      <c r="C38" s="1196" t="s">
        <v>654</v>
      </c>
      <c r="D38" s="1197"/>
      <c r="E38" s="1198"/>
      <c r="F38" s="1199"/>
      <c r="G38" s="1200"/>
      <c r="H38" s="1198" t="s">
        <v>655</v>
      </c>
      <c r="I38" s="1199"/>
      <c r="J38" s="1199"/>
      <c r="K38" s="1199"/>
      <c r="L38" s="1199"/>
      <c r="M38" s="1199"/>
      <c r="N38" s="1200"/>
      <c r="O38" s="51"/>
    </row>
    <row r="39" spans="1:15" ht="14.65" customHeight="1" x14ac:dyDescent="0.2">
      <c r="A39" s="1175"/>
      <c r="B39" s="1176"/>
      <c r="C39" s="1201" t="s">
        <v>656</v>
      </c>
      <c r="D39" s="1202"/>
      <c r="E39" s="1177"/>
      <c r="F39" s="1178"/>
      <c r="G39" s="1179"/>
      <c r="H39" s="1177"/>
      <c r="I39" s="1178"/>
      <c r="J39" s="1178"/>
      <c r="K39" s="1178"/>
      <c r="L39" s="1178"/>
      <c r="M39" s="1178"/>
      <c r="N39" s="1179"/>
      <c r="O39" s="9"/>
    </row>
    <row r="40" spans="1:15" ht="14.65" customHeight="1" x14ac:dyDescent="0.2">
      <c r="A40" s="1173"/>
      <c r="B40" s="1174"/>
      <c r="C40" s="1196" t="s">
        <v>654</v>
      </c>
      <c r="D40" s="1197"/>
      <c r="E40" s="1198"/>
      <c r="F40" s="1199"/>
      <c r="G40" s="1200"/>
      <c r="H40" s="1198" t="s">
        <v>655</v>
      </c>
      <c r="I40" s="1199"/>
      <c r="J40" s="1199"/>
      <c r="K40" s="1199"/>
      <c r="L40" s="1199"/>
      <c r="M40" s="1199"/>
      <c r="N40" s="1200"/>
      <c r="O40" s="51"/>
    </row>
    <row r="41" spans="1:15" ht="14.65" customHeight="1" x14ac:dyDescent="0.2">
      <c r="A41" s="1175"/>
      <c r="B41" s="1176"/>
      <c r="C41" s="1201" t="s">
        <v>656</v>
      </c>
      <c r="D41" s="1202"/>
      <c r="E41" s="1177"/>
      <c r="F41" s="1178"/>
      <c r="G41" s="1179"/>
      <c r="H41" s="1177"/>
      <c r="I41" s="1178"/>
      <c r="J41" s="1178"/>
      <c r="K41" s="1178"/>
      <c r="L41" s="1178"/>
      <c r="M41" s="1178"/>
      <c r="N41" s="1179"/>
      <c r="O41" s="51"/>
    </row>
    <row r="42" spans="1:15" ht="14.65" customHeight="1" x14ac:dyDescent="0.2">
      <c r="A42" s="1173"/>
      <c r="B42" s="1174"/>
      <c r="C42" s="1196" t="s">
        <v>654</v>
      </c>
      <c r="D42" s="1197"/>
      <c r="E42" s="1198"/>
      <c r="F42" s="1199"/>
      <c r="G42" s="1200"/>
      <c r="H42" s="1198" t="s">
        <v>655</v>
      </c>
      <c r="I42" s="1199"/>
      <c r="J42" s="1199"/>
      <c r="K42" s="1199"/>
      <c r="L42" s="1199"/>
      <c r="M42" s="1199"/>
      <c r="N42" s="1200"/>
      <c r="O42" s="51"/>
    </row>
    <row r="43" spans="1:15" ht="14.65" customHeight="1" x14ac:dyDescent="0.2">
      <c r="A43" s="1175"/>
      <c r="B43" s="1176"/>
      <c r="C43" s="1201" t="s">
        <v>656</v>
      </c>
      <c r="D43" s="1202"/>
      <c r="E43" s="1177"/>
      <c r="F43" s="1178"/>
      <c r="G43" s="1179"/>
      <c r="H43" s="1177"/>
      <c r="I43" s="1178"/>
      <c r="J43" s="1178"/>
      <c r="K43" s="1178"/>
      <c r="L43" s="1178"/>
      <c r="M43" s="1178"/>
      <c r="N43" s="1179"/>
      <c r="O43" s="51"/>
    </row>
    <row r="44" spans="1:15" ht="17.149999999999999" customHeight="1" x14ac:dyDescent="0.2">
      <c r="A44" s="55"/>
    </row>
    <row r="45" spans="1:15" ht="10.15" customHeight="1" x14ac:dyDescent="0.2">
      <c r="O45" s="51"/>
    </row>
    <row r="46" spans="1:15" ht="17.149999999999999" customHeight="1" x14ac:dyDescent="0.2">
      <c r="A46" s="51"/>
      <c r="G46" s="691" t="s">
        <v>1217</v>
      </c>
      <c r="H46" s="1190"/>
      <c r="I46" s="1191"/>
      <c r="J46" s="1191"/>
      <c r="K46" s="1191"/>
      <c r="L46" s="1191"/>
      <c r="M46" s="1191"/>
      <c r="N46" s="1192"/>
    </row>
    <row r="47" spans="1:15" ht="17.149999999999999" customHeight="1" x14ac:dyDescent="0.2">
      <c r="A47" s="55"/>
      <c r="G47" s="691"/>
      <c r="H47" s="1193"/>
      <c r="I47" s="1194"/>
      <c r="J47" s="1194"/>
      <c r="K47" s="1194"/>
      <c r="L47" s="1194"/>
      <c r="M47" s="1194"/>
      <c r="N47" s="1195"/>
    </row>
    <row r="48" spans="1:15" ht="10.15" customHeight="1" x14ac:dyDescent="0.2">
      <c r="A48" s="55"/>
      <c r="G48" s="149"/>
      <c r="H48" s="72"/>
      <c r="I48" s="72"/>
      <c r="J48" s="72"/>
      <c r="K48" s="72"/>
      <c r="L48" s="72"/>
      <c r="M48" s="72"/>
      <c r="N48" s="72"/>
    </row>
    <row r="49" spans="1:18" ht="13.15" customHeight="1" x14ac:dyDescent="0.2">
      <c r="A49" s="104" t="s">
        <v>1113</v>
      </c>
      <c r="D49" s="6"/>
      <c r="E49" s="6"/>
      <c r="F49" s="6"/>
      <c r="G49" s="6"/>
      <c r="H49" s="692">
        <v>45017</v>
      </c>
      <c r="I49" s="692"/>
      <c r="J49" s="692"/>
      <c r="K49" s="692"/>
      <c r="L49" s="692"/>
      <c r="M49" s="692"/>
      <c r="N49" s="692"/>
    </row>
    <row r="50" spans="1:18" ht="13.15" customHeight="1" x14ac:dyDescent="0.2">
      <c r="A50" s="51"/>
      <c r="D50" s="6"/>
      <c r="E50" s="6"/>
      <c r="F50" s="6"/>
      <c r="G50" s="6"/>
      <c r="H50" s="685"/>
      <c r="I50" s="685"/>
      <c r="J50" s="685"/>
      <c r="K50" s="685"/>
      <c r="L50" s="685"/>
      <c r="M50" s="685"/>
      <c r="N50" s="685"/>
      <c r="O50" s="65"/>
      <c r="P50" s="65"/>
      <c r="Q50" s="65"/>
      <c r="R50" s="65"/>
    </row>
    <row r="51" spans="1:18" ht="13.15" customHeight="1" x14ac:dyDescent="0.2">
      <c r="A51" s="51"/>
      <c r="D51" s="6"/>
      <c r="E51" s="6"/>
      <c r="F51" s="6"/>
      <c r="G51" s="6"/>
      <c r="H51" s="6"/>
      <c r="I51" s="6"/>
      <c r="J51" s="6"/>
      <c r="K51" s="6"/>
      <c r="L51" s="6"/>
      <c r="M51" s="6"/>
      <c r="N51" s="6"/>
      <c r="O51" s="65"/>
      <c r="P51" s="65"/>
      <c r="Q51" s="65"/>
      <c r="R51" s="65"/>
    </row>
    <row r="52" spans="1:18" ht="13.15" customHeight="1" x14ac:dyDescent="0.2">
      <c r="A52" s="51"/>
      <c r="D52" s="6"/>
      <c r="E52" s="6"/>
      <c r="F52" s="6"/>
      <c r="G52" s="6"/>
      <c r="H52" s="6"/>
      <c r="I52" s="6"/>
      <c r="J52" s="6"/>
      <c r="K52" s="6"/>
      <c r="L52" s="6"/>
      <c r="M52" s="6"/>
      <c r="N52" s="6"/>
    </row>
    <row r="53" spans="1:18" ht="13.15" customHeight="1" x14ac:dyDescent="0.2">
      <c r="A53" s="51"/>
      <c r="D53" s="6"/>
      <c r="E53" s="6"/>
      <c r="F53" s="6"/>
      <c r="G53" s="6"/>
      <c r="H53" s="6"/>
      <c r="I53" s="6"/>
      <c r="J53" s="6"/>
      <c r="K53" s="6"/>
      <c r="L53" s="6"/>
      <c r="M53" s="6"/>
      <c r="N53" s="6"/>
      <c r="O53" s="65"/>
      <c r="P53" s="65"/>
      <c r="Q53" s="65"/>
      <c r="R53" s="65"/>
    </row>
    <row r="54" spans="1:18" ht="17.149999999999999" customHeight="1" x14ac:dyDescent="0.2">
      <c r="A54" s="51"/>
      <c r="D54" s="148"/>
      <c r="E54" s="148"/>
      <c r="F54" s="148"/>
      <c r="G54" s="14" t="s">
        <v>1162</v>
      </c>
      <c r="H54" s="1204" t="s">
        <v>1163</v>
      </c>
      <c r="I54" s="1204"/>
      <c r="J54" s="1204"/>
      <c r="K54" s="1204"/>
      <c r="L54" s="1204"/>
      <c r="M54" s="1204"/>
      <c r="N54" s="1204"/>
    </row>
    <row r="55" spans="1:18" ht="17.149999999999999" customHeight="1" x14ac:dyDescent="0.2">
      <c r="G55" s="52"/>
      <c r="H55" s="56"/>
      <c r="I55" s="56"/>
      <c r="J55" s="56"/>
      <c r="K55" s="56"/>
      <c r="L55" s="56"/>
      <c r="M55" s="56"/>
      <c r="N55" s="52"/>
    </row>
    <row r="56" spans="1:18" ht="17.149999999999999" customHeight="1" x14ac:dyDescent="0.2">
      <c r="N56" s="52"/>
    </row>
    <row r="57" spans="1:18" ht="26.25" customHeight="1" x14ac:dyDescent="0.2">
      <c r="A57" s="695" t="s">
        <v>657</v>
      </c>
      <c r="B57" s="695"/>
      <c r="C57" s="695"/>
      <c r="D57" s="695"/>
      <c r="E57" s="695"/>
      <c r="F57" s="695"/>
      <c r="G57" s="695"/>
      <c r="H57" s="695"/>
      <c r="I57" s="695"/>
      <c r="J57" s="695"/>
      <c r="K57" s="695"/>
      <c r="L57" s="695"/>
      <c r="M57" s="695"/>
      <c r="N57" s="695"/>
    </row>
    <row r="58" spans="1:18" ht="17.149999999999999" customHeight="1" x14ac:dyDescent="0.25">
      <c r="A58" s="194"/>
      <c r="B58" s="194"/>
      <c r="C58" s="194"/>
      <c r="D58" s="194"/>
      <c r="E58" s="194"/>
      <c r="F58" s="194"/>
      <c r="G58" s="194"/>
      <c r="H58" s="194"/>
      <c r="I58" s="194"/>
      <c r="J58" s="194"/>
      <c r="K58" s="194"/>
      <c r="L58" s="194"/>
      <c r="M58" s="194"/>
      <c r="N58" s="194"/>
    </row>
    <row r="59" spans="1:18" ht="17.149999999999999" customHeight="1" x14ac:dyDescent="0.2">
      <c r="A59" s="58"/>
      <c r="B59" s="54"/>
      <c r="C59" s="54"/>
      <c r="D59" s="54"/>
      <c r="E59" s="54"/>
      <c r="F59" s="54"/>
    </row>
    <row r="60" spans="1:18" ht="17.149999999999999" customHeight="1" x14ac:dyDescent="0.2">
      <c r="A60" s="51"/>
    </row>
    <row r="61" spans="1:18" ht="17.149999999999999" customHeight="1" x14ac:dyDescent="0.2">
      <c r="A61" s="702" t="s">
        <v>34</v>
      </c>
      <c r="B61" s="707"/>
      <c r="C61" s="707"/>
      <c r="D61" s="707"/>
      <c r="E61" s="7" t="s">
        <v>317</v>
      </c>
    </row>
    <row r="62" spans="1:18" ht="17.149999999999999" customHeight="1" x14ac:dyDescent="0.2">
      <c r="A62" s="51"/>
    </row>
    <row r="63" spans="1:18" ht="17.149999999999999" customHeight="1" x14ac:dyDescent="0.2">
      <c r="A63" s="51"/>
    </row>
    <row r="64" spans="1:18" ht="17.149999999999999" customHeight="1" x14ac:dyDescent="0.2">
      <c r="A64" s="51"/>
    </row>
    <row r="65" spans="1:17" ht="17.149999999999999" customHeight="1" x14ac:dyDescent="0.2">
      <c r="A65" s="51"/>
    </row>
    <row r="66" spans="1:17" ht="17.149999999999999" customHeight="1" x14ac:dyDescent="0.2">
      <c r="E66" s="1203" t="s">
        <v>35</v>
      </c>
      <c r="F66" s="1203"/>
      <c r="G66" s="1164"/>
      <c r="H66" s="1164"/>
      <c r="I66" s="1164"/>
      <c r="J66" s="1164"/>
      <c r="K66" s="1164"/>
      <c r="L66" s="1164"/>
      <c r="M66" s="1164"/>
      <c r="N66" s="1164"/>
    </row>
    <row r="67" spans="1:17" ht="8.25" customHeight="1" x14ac:dyDescent="0.2">
      <c r="E67" s="52"/>
      <c r="F67" s="52"/>
      <c r="G67" s="352"/>
      <c r="H67" s="352"/>
      <c r="I67" s="352"/>
      <c r="J67" s="352"/>
      <c r="K67" s="352"/>
      <c r="L67" s="352"/>
      <c r="M67" s="352"/>
      <c r="N67" s="352"/>
    </row>
    <row r="68" spans="1:17" ht="17.149999999999999" customHeight="1" x14ac:dyDescent="0.2">
      <c r="E68" s="1203" t="s">
        <v>36</v>
      </c>
      <c r="F68" s="1203"/>
      <c r="G68" s="1164"/>
      <c r="H68" s="1164"/>
      <c r="I68" s="1164"/>
      <c r="J68" s="1164"/>
      <c r="K68" s="1164"/>
      <c r="L68" s="1164"/>
      <c r="M68" s="1164"/>
      <c r="N68" s="1164"/>
    </row>
    <row r="69" spans="1:17" ht="17.149999999999999" customHeight="1" x14ac:dyDescent="0.2">
      <c r="F69" s="57"/>
    </row>
    <row r="70" spans="1:17" ht="17.149999999999999" customHeight="1" x14ac:dyDescent="0.2">
      <c r="A70" s="51"/>
    </row>
    <row r="71" spans="1:17" ht="17.149999999999999" customHeight="1" x14ac:dyDescent="0.2">
      <c r="A71" s="51"/>
    </row>
    <row r="72" spans="1:17" ht="17.149999999999999" customHeight="1" x14ac:dyDescent="0.2">
      <c r="A72" s="58" t="s">
        <v>658</v>
      </c>
      <c r="O72" s="58"/>
    </row>
    <row r="73" spans="1:17" ht="10.15" customHeight="1" x14ac:dyDescent="0.2">
      <c r="A73" s="58"/>
    </row>
    <row r="74" spans="1:17" ht="17.149999999999999" customHeight="1" x14ac:dyDescent="0.2">
      <c r="A74" s="58"/>
      <c r="E74" s="72" t="s">
        <v>474</v>
      </c>
    </row>
    <row r="75" spans="1:17" ht="10.15" customHeight="1" x14ac:dyDescent="0.2">
      <c r="A75" s="58"/>
    </row>
    <row r="76" spans="1:17" ht="30" customHeight="1" x14ac:dyDescent="0.2">
      <c r="A76" s="1173" t="s">
        <v>650</v>
      </c>
      <c r="B76" s="1174"/>
      <c r="C76" s="1198" t="s">
        <v>651</v>
      </c>
      <c r="D76" s="1200"/>
      <c r="E76" s="1198" t="s">
        <v>652</v>
      </c>
      <c r="F76" s="1199"/>
      <c r="G76" s="1200"/>
      <c r="H76" s="1198" t="s">
        <v>653</v>
      </c>
      <c r="I76" s="1199"/>
      <c r="J76" s="1199"/>
      <c r="K76" s="1199"/>
      <c r="L76" s="1199"/>
      <c r="M76" s="1199"/>
      <c r="N76" s="1200"/>
      <c r="O76" s="59"/>
      <c r="P76" s="60"/>
      <c r="Q76" s="59"/>
    </row>
    <row r="77" spans="1:17" ht="14.65" customHeight="1" x14ac:dyDescent="0.2">
      <c r="A77" s="1173"/>
      <c r="B77" s="1174"/>
      <c r="C77" s="1196" t="s">
        <v>654</v>
      </c>
      <c r="D77" s="1197"/>
      <c r="E77" s="1198"/>
      <c r="F77" s="1199"/>
      <c r="G77" s="1200"/>
      <c r="H77" s="1198" t="s">
        <v>655</v>
      </c>
      <c r="I77" s="1199"/>
      <c r="J77" s="1199"/>
      <c r="K77" s="1199"/>
      <c r="L77" s="1199"/>
      <c r="M77" s="1199"/>
      <c r="N77" s="1200"/>
      <c r="O77" s="51"/>
    </row>
    <row r="78" spans="1:17" ht="14.65" customHeight="1" x14ac:dyDescent="0.2">
      <c r="A78" s="1175"/>
      <c r="B78" s="1176"/>
      <c r="C78" s="1201" t="s">
        <v>656</v>
      </c>
      <c r="D78" s="1202"/>
      <c r="E78" s="1177"/>
      <c r="F78" s="1178"/>
      <c r="G78" s="1179"/>
      <c r="H78" s="1177"/>
      <c r="I78" s="1178"/>
      <c r="J78" s="1178"/>
      <c r="K78" s="1178"/>
      <c r="L78" s="1178"/>
      <c r="M78" s="1178"/>
      <c r="N78" s="1179"/>
      <c r="O78" s="9"/>
    </row>
    <row r="79" spans="1:17" ht="14.65" customHeight="1" x14ac:dyDescent="0.2">
      <c r="A79" s="1173"/>
      <c r="B79" s="1174"/>
      <c r="C79" s="1196" t="s">
        <v>654</v>
      </c>
      <c r="D79" s="1197"/>
      <c r="E79" s="1198"/>
      <c r="F79" s="1199"/>
      <c r="G79" s="1200"/>
      <c r="H79" s="1198" t="s">
        <v>655</v>
      </c>
      <c r="I79" s="1199"/>
      <c r="J79" s="1199"/>
      <c r="K79" s="1199"/>
      <c r="L79" s="1199"/>
      <c r="M79" s="1199"/>
      <c r="N79" s="1200"/>
      <c r="O79" s="51"/>
    </row>
    <row r="80" spans="1:17" ht="14.65" customHeight="1" x14ac:dyDescent="0.2">
      <c r="A80" s="1175"/>
      <c r="B80" s="1176"/>
      <c r="C80" s="1201" t="s">
        <v>656</v>
      </c>
      <c r="D80" s="1202"/>
      <c r="E80" s="1177"/>
      <c r="F80" s="1178"/>
      <c r="G80" s="1179"/>
      <c r="H80" s="1177"/>
      <c r="I80" s="1178"/>
      <c r="J80" s="1178"/>
      <c r="K80" s="1178"/>
      <c r="L80" s="1178"/>
      <c r="M80" s="1178"/>
      <c r="N80" s="1179"/>
      <c r="O80" s="51"/>
    </row>
    <row r="81" spans="1:15" ht="14.65" customHeight="1" x14ac:dyDescent="0.2">
      <c r="A81" s="1173"/>
      <c r="B81" s="1174"/>
      <c r="C81" s="1196" t="s">
        <v>654</v>
      </c>
      <c r="D81" s="1197"/>
      <c r="E81" s="1198"/>
      <c r="F81" s="1199"/>
      <c r="G81" s="1200"/>
      <c r="H81" s="1198" t="s">
        <v>655</v>
      </c>
      <c r="I81" s="1199"/>
      <c r="J81" s="1199"/>
      <c r="K81" s="1199"/>
      <c r="L81" s="1199"/>
      <c r="M81" s="1199"/>
      <c r="N81" s="1200"/>
      <c r="O81" s="51"/>
    </row>
    <row r="82" spans="1:15" ht="14.65" customHeight="1" x14ac:dyDescent="0.2">
      <c r="A82" s="1175"/>
      <c r="B82" s="1176"/>
      <c r="C82" s="1201" t="s">
        <v>656</v>
      </c>
      <c r="D82" s="1202"/>
      <c r="E82" s="1177"/>
      <c r="F82" s="1178"/>
      <c r="G82" s="1179"/>
      <c r="H82" s="1177"/>
      <c r="I82" s="1178"/>
      <c r="J82" s="1178"/>
      <c r="K82" s="1178"/>
      <c r="L82" s="1178"/>
      <c r="M82" s="1178"/>
      <c r="N82" s="1179"/>
      <c r="O82" s="51"/>
    </row>
    <row r="83" spans="1:15" ht="14.65" customHeight="1" x14ac:dyDescent="0.2">
      <c r="A83" s="1173"/>
      <c r="B83" s="1174"/>
      <c r="C83" s="1196" t="s">
        <v>654</v>
      </c>
      <c r="D83" s="1197"/>
      <c r="E83" s="1198"/>
      <c r="F83" s="1199"/>
      <c r="G83" s="1200"/>
      <c r="H83" s="1198" t="s">
        <v>655</v>
      </c>
      <c r="I83" s="1199"/>
      <c r="J83" s="1199"/>
      <c r="K83" s="1199"/>
      <c r="L83" s="1199"/>
      <c r="M83" s="1199"/>
      <c r="N83" s="1200"/>
      <c r="O83" s="51"/>
    </row>
    <row r="84" spans="1:15" ht="14.65" customHeight="1" x14ac:dyDescent="0.2">
      <c r="A84" s="1175"/>
      <c r="B84" s="1176"/>
      <c r="C84" s="1201" t="s">
        <v>656</v>
      </c>
      <c r="D84" s="1202"/>
      <c r="E84" s="1177"/>
      <c r="F84" s="1178"/>
      <c r="G84" s="1179"/>
      <c r="H84" s="1177"/>
      <c r="I84" s="1178"/>
      <c r="J84" s="1178"/>
      <c r="K84" s="1178"/>
      <c r="L84" s="1178"/>
      <c r="M84" s="1178"/>
      <c r="N84" s="1179"/>
      <c r="O84" s="9"/>
    </row>
    <row r="85" spans="1:15" ht="14.65" customHeight="1" x14ac:dyDescent="0.2">
      <c r="A85" s="1173"/>
      <c r="B85" s="1174"/>
      <c r="C85" s="1196" t="s">
        <v>654</v>
      </c>
      <c r="D85" s="1197"/>
      <c r="E85" s="1198"/>
      <c r="F85" s="1199"/>
      <c r="G85" s="1200"/>
      <c r="H85" s="1198" t="s">
        <v>655</v>
      </c>
      <c r="I85" s="1199"/>
      <c r="J85" s="1199"/>
      <c r="K85" s="1199"/>
      <c r="L85" s="1199"/>
      <c r="M85" s="1199"/>
      <c r="N85" s="1200"/>
      <c r="O85" s="51"/>
    </row>
    <row r="86" spans="1:15" ht="14.65" customHeight="1" x14ac:dyDescent="0.2">
      <c r="A86" s="1175"/>
      <c r="B86" s="1176"/>
      <c r="C86" s="1201" t="s">
        <v>656</v>
      </c>
      <c r="D86" s="1202"/>
      <c r="E86" s="1177"/>
      <c r="F86" s="1178"/>
      <c r="G86" s="1179"/>
      <c r="H86" s="1177"/>
      <c r="I86" s="1178"/>
      <c r="J86" s="1178"/>
      <c r="K86" s="1178"/>
      <c r="L86" s="1178"/>
      <c r="M86" s="1178"/>
      <c r="N86" s="1179"/>
      <c r="O86" s="51"/>
    </row>
    <row r="87" spans="1:15" ht="14.65" customHeight="1" x14ac:dyDescent="0.2">
      <c r="A87" s="1173"/>
      <c r="B87" s="1174"/>
      <c r="C87" s="1196" t="s">
        <v>654</v>
      </c>
      <c r="D87" s="1197"/>
      <c r="E87" s="1198"/>
      <c r="F87" s="1199"/>
      <c r="G87" s="1200"/>
      <c r="H87" s="1198" t="s">
        <v>655</v>
      </c>
      <c r="I87" s="1199"/>
      <c r="J87" s="1199"/>
      <c r="K87" s="1199"/>
      <c r="L87" s="1199"/>
      <c r="M87" s="1199"/>
      <c r="N87" s="1200"/>
      <c r="O87" s="51"/>
    </row>
    <row r="88" spans="1:15" ht="14.65" customHeight="1" x14ac:dyDescent="0.2">
      <c r="A88" s="1175"/>
      <c r="B88" s="1176"/>
      <c r="C88" s="1201" t="s">
        <v>656</v>
      </c>
      <c r="D88" s="1202"/>
      <c r="E88" s="1177"/>
      <c r="F88" s="1178"/>
      <c r="G88" s="1179"/>
      <c r="H88" s="1177"/>
      <c r="I88" s="1178"/>
      <c r="J88" s="1178"/>
      <c r="K88" s="1178"/>
      <c r="L88" s="1178"/>
      <c r="M88" s="1178"/>
      <c r="N88" s="1179"/>
      <c r="O88" s="51"/>
    </row>
    <row r="89" spans="1:15" ht="10.15" customHeight="1" x14ac:dyDescent="0.2">
      <c r="A89" s="195"/>
      <c r="B89" s="195"/>
      <c r="C89" s="84"/>
      <c r="D89" s="84"/>
      <c r="E89" s="84"/>
      <c r="F89" s="84"/>
      <c r="G89" s="84"/>
      <c r="H89" s="84"/>
      <c r="I89" s="84"/>
      <c r="J89" s="84"/>
      <c r="K89" s="84"/>
      <c r="L89" s="84"/>
      <c r="M89" s="84"/>
      <c r="N89" s="84"/>
      <c r="O89" s="51"/>
    </row>
    <row r="90" spans="1:15" ht="15" customHeight="1" x14ac:dyDescent="0.2">
      <c r="A90" s="1180" t="s">
        <v>659</v>
      </c>
      <c r="B90" s="1181"/>
      <c r="C90" s="1181"/>
      <c r="D90" s="1181"/>
      <c r="E90" s="1181"/>
      <c r="F90" s="1181"/>
      <c r="G90" s="1181"/>
      <c r="H90" s="1181"/>
      <c r="I90" s="1181"/>
      <c r="J90" s="1181"/>
      <c r="K90" s="1181"/>
      <c r="L90" s="1181"/>
      <c r="M90" s="1181"/>
      <c r="N90" s="1182"/>
      <c r="O90" s="51"/>
    </row>
    <row r="91" spans="1:15" ht="15" customHeight="1" x14ac:dyDescent="0.2">
      <c r="A91" s="1183"/>
      <c r="B91" s="1184"/>
      <c r="C91" s="1184"/>
      <c r="D91" s="1184"/>
      <c r="E91" s="1184"/>
      <c r="F91" s="1184"/>
      <c r="G91" s="1184"/>
      <c r="H91" s="1184"/>
      <c r="I91" s="1184"/>
      <c r="J91" s="1184"/>
      <c r="K91" s="1184"/>
      <c r="L91" s="1184"/>
      <c r="M91" s="1184"/>
      <c r="N91" s="1185"/>
      <c r="O91" s="51"/>
    </row>
    <row r="92" spans="1:15" ht="17.149999999999999" customHeight="1" x14ac:dyDescent="0.2">
      <c r="A92" s="1183"/>
      <c r="B92" s="1184"/>
      <c r="C92" s="1184"/>
      <c r="D92" s="1184"/>
      <c r="E92" s="1184"/>
      <c r="F92" s="1184"/>
      <c r="G92" s="1184"/>
      <c r="H92" s="1184"/>
      <c r="I92" s="1184"/>
      <c r="J92" s="1184"/>
      <c r="K92" s="1184"/>
      <c r="L92" s="1184"/>
      <c r="M92" s="1184"/>
      <c r="N92" s="1185"/>
    </row>
    <row r="93" spans="1:15" ht="17.149999999999999" customHeight="1" x14ac:dyDescent="0.2">
      <c r="A93" s="1186"/>
      <c r="B93" s="1187"/>
      <c r="C93" s="1187"/>
      <c r="D93" s="1187"/>
      <c r="E93" s="1187"/>
      <c r="F93" s="1187"/>
      <c r="G93" s="1187"/>
      <c r="H93" s="1187"/>
      <c r="I93" s="1187"/>
      <c r="J93" s="1187"/>
      <c r="K93" s="1187"/>
      <c r="L93" s="1187"/>
      <c r="M93" s="1187"/>
      <c r="N93" s="1188"/>
      <c r="O93" s="51"/>
    </row>
    <row r="94" spans="1:15" ht="10.15" customHeight="1" x14ac:dyDescent="0.2">
      <c r="G94" s="181"/>
      <c r="O94" s="51"/>
    </row>
    <row r="95" spans="1:15" ht="17.149999999999999" customHeight="1" x14ac:dyDescent="0.2">
      <c r="A95" s="51"/>
      <c r="G95" s="1189" t="s">
        <v>1217</v>
      </c>
      <c r="H95" s="1190"/>
      <c r="I95" s="1191"/>
      <c r="J95" s="1191"/>
      <c r="K95" s="1191"/>
      <c r="L95" s="1191"/>
      <c r="M95" s="1191"/>
      <c r="N95" s="1192"/>
    </row>
    <row r="96" spans="1:15" ht="17.149999999999999" customHeight="1" x14ac:dyDescent="0.2">
      <c r="A96" s="55"/>
      <c r="G96" s="691"/>
      <c r="H96" s="1193"/>
      <c r="I96" s="1194"/>
      <c r="J96" s="1194"/>
      <c r="K96" s="1194"/>
      <c r="L96" s="1194"/>
      <c r="M96" s="1194"/>
      <c r="N96" s="1195"/>
    </row>
    <row r="97" spans="1:17" ht="17.149999999999999" customHeight="1" x14ac:dyDescent="0.2">
      <c r="A97" s="55"/>
    </row>
    <row r="98" spans="1:17" ht="17.149999999999999" customHeight="1" x14ac:dyDescent="0.2">
      <c r="A98" s="193"/>
    </row>
    <row r="99" spans="1:17" ht="17.149999999999999" customHeight="1" x14ac:dyDescent="0.2">
      <c r="A99" s="58"/>
    </row>
    <row r="100" spans="1:17" ht="17.149999999999999" customHeight="1" x14ac:dyDescent="0.2">
      <c r="A100" s="58"/>
      <c r="B100" s="59"/>
      <c r="C100" s="59"/>
      <c r="D100" s="59"/>
    </row>
    <row r="101" spans="1:17" ht="17.149999999999999" customHeight="1" x14ac:dyDescent="0.2">
      <c r="A101" s="193"/>
      <c r="B101" s="60"/>
      <c r="C101" s="59"/>
      <c r="D101" s="59"/>
    </row>
    <row r="102" spans="1:17" ht="17.149999999999999" customHeight="1" x14ac:dyDescent="0.2">
      <c r="A102" s="51"/>
    </row>
    <row r="103" spans="1:17" ht="17.149999999999999" customHeight="1" x14ac:dyDescent="0.2">
      <c r="A103" s="9"/>
    </row>
    <row r="104" spans="1:17" ht="17.149999999999999" customHeight="1" x14ac:dyDescent="0.2">
      <c r="A104" s="51"/>
      <c r="O104" s="59"/>
      <c r="P104" s="59"/>
      <c r="Q104" s="59"/>
    </row>
    <row r="105" spans="1:17" ht="17.149999999999999" customHeight="1" x14ac:dyDescent="0.2">
      <c r="B105" s="56"/>
    </row>
    <row r="106" spans="1:17" ht="17.149999999999999" customHeight="1" x14ac:dyDescent="0.2">
      <c r="B106" s="56"/>
    </row>
    <row r="107" spans="1:17" ht="17.149999999999999" customHeight="1" x14ac:dyDescent="0.2">
      <c r="B107" s="56"/>
    </row>
    <row r="108" spans="1:17" ht="17.149999999999999" customHeight="1" x14ac:dyDescent="0.2">
      <c r="B108" s="56"/>
    </row>
    <row r="109" spans="1:17" ht="17.149999999999999" customHeight="1" x14ac:dyDescent="0.2">
      <c r="B109" s="56"/>
    </row>
    <row r="110" spans="1:17" ht="17.149999999999999" customHeight="1" x14ac:dyDescent="0.2">
      <c r="B110" s="56"/>
    </row>
    <row r="111" spans="1:17" ht="17.149999999999999" customHeight="1" x14ac:dyDescent="0.2">
      <c r="B111" s="56"/>
    </row>
    <row r="112" spans="1:17" ht="17.149999999999999" customHeight="1" x14ac:dyDescent="0.2">
      <c r="B112" s="56"/>
    </row>
    <row r="113" spans="2:2" ht="17.149999999999999" customHeight="1" x14ac:dyDescent="0.2">
      <c r="B113" s="56"/>
    </row>
    <row r="114" spans="2:2" ht="17.149999999999999" customHeight="1" x14ac:dyDescent="0.2">
      <c r="B114" s="56"/>
    </row>
    <row r="115" spans="2:2" ht="17.149999999999999" customHeight="1" x14ac:dyDescent="0.2">
      <c r="B115" s="56"/>
    </row>
    <row r="116" spans="2:2" ht="17.149999999999999" customHeight="1" x14ac:dyDescent="0.2">
      <c r="B116" s="56"/>
    </row>
    <row r="117" spans="2:2" ht="17.149999999999999" customHeight="1" x14ac:dyDescent="0.2">
      <c r="B117" s="56"/>
    </row>
    <row r="118" spans="2:2" ht="17.149999999999999" customHeight="1" x14ac:dyDescent="0.2">
      <c r="B118" s="56"/>
    </row>
    <row r="119" spans="2:2" ht="17.149999999999999" customHeight="1" x14ac:dyDescent="0.2">
      <c r="B119" s="56"/>
    </row>
    <row r="120" spans="2:2" ht="17.149999999999999" customHeight="1" x14ac:dyDescent="0.2">
      <c r="B120" s="56"/>
    </row>
    <row r="121" spans="2:2" ht="17.149999999999999" customHeight="1" x14ac:dyDescent="0.2">
      <c r="B121" s="56"/>
    </row>
    <row r="122" spans="2:2" ht="17.149999999999999" customHeight="1" x14ac:dyDescent="0.2">
      <c r="B122" s="56"/>
    </row>
    <row r="123" spans="2:2" ht="17.149999999999999" customHeight="1" x14ac:dyDescent="0.2">
      <c r="B123" s="56"/>
    </row>
    <row r="124" spans="2:2" ht="17.149999999999999" customHeight="1" x14ac:dyDescent="0.2">
      <c r="B124" s="56"/>
    </row>
    <row r="125" spans="2:2" ht="17.149999999999999" customHeight="1" x14ac:dyDescent="0.2">
      <c r="B125" s="56"/>
    </row>
    <row r="126" spans="2:2" ht="17.149999999999999" customHeight="1" x14ac:dyDescent="0.2">
      <c r="B126" s="56"/>
    </row>
    <row r="127" spans="2:2" ht="17.149999999999999" customHeight="1" x14ac:dyDescent="0.2">
      <c r="B127" s="56"/>
    </row>
    <row r="128" spans="2:2" ht="17.149999999999999" customHeight="1" x14ac:dyDescent="0.2">
      <c r="B128" s="56"/>
    </row>
    <row r="129" spans="2:2" ht="17.149999999999999" customHeight="1" x14ac:dyDescent="0.2">
      <c r="B129" s="56"/>
    </row>
    <row r="130" spans="2:2" ht="17.149999999999999" customHeight="1" x14ac:dyDescent="0.2">
      <c r="B130" s="56"/>
    </row>
    <row r="131" spans="2:2" ht="17.149999999999999" customHeight="1" x14ac:dyDescent="0.2">
      <c r="B131" s="56"/>
    </row>
    <row r="132" spans="2:2" ht="17.149999999999999" customHeight="1" x14ac:dyDescent="0.2">
      <c r="B132" s="56"/>
    </row>
    <row r="133" spans="2:2" ht="17.149999999999999" customHeight="1" x14ac:dyDescent="0.2">
      <c r="B133" s="56"/>
    </row>
    <row r="134" spans="2:2" ht="17.149999999999999" customHeight="1" x14ac:dyDescent="0.2">
      <c r="B134" s="56"/>
    </row>
    <row r="135" spans="2:2" ht="17.149999999999999" customHeight="1" x14ac:dyDescent="0.2">
      <c r="B135" s="56"/>
    </row>
    <row r="136" spans="2:2" ht="17.149999999999999" customHeight="1" x14ac:dyDescent="0.2">
      <c r="B136" s="56"/>
    </row>
    <row r="137" spans="2:2" ht="17.149999999999999" customHeight="1" x14ac:dyDescent="0.2">
      <c r="B137" s="56"/>
    </row>
    <row r="138" spans="2:2" ht="17.149999999999999" customHeight="1" x14ac:dyDescent="0.2">
      <c r="B138" s="56"/>
    </row>
    <row r="139" spans="2:2" ht="17.149999999999999" customHeight="1" x14ac:dyDescent="0.2">
      <c r="B139" s="56"/>
    </row>
    <row r="140" spans="2:2" ht="17.149999999999999" customHeight="1" x14ac:dyDescent="0.2">
      <c r="B140" s="56"/>
    </row>
    <row r="141" spans="2:2" ht="17.149999999999999" customHeight="1" x14ac:dyDescent="0.2">
      <c r="B141" s="56"/>
    </row>
    <row r="142" spans="2:2" ht="17.149999999999999" customHeight="1" x14ac:dyDescent="0.2">
      <c r="B142" s="56"/>
    </row>
    <row r="143" spans="2:2" ht="17.149999999999999" customHeight="1" x14ac:dyDescent="0.2">
      <c r="B143" s="56"/>
    </row>
    <row r="144" spans="2:2" ht="17.149999999999999" customHeight="1" x14ac:dyDescent="0.2">
      <c r="B144" s="56"/>
    </row>
    <row r="145" spans="2:2" ht="17.149999999999999" customHeight="1" x14ac:dyDescent="0.2">
      <c r="B145" s="56"/>
    </row>
    <row r="146" spans="2:2" ht="17.149999999999999" customHeight="1" x14ac:dyDescent="0.2">
      <c r="B146" s="56"/>
    </row>
    <row r="147" spans="2:2" ht="17.149999999999999" customHeight="1" x14ac:dyDescent="0.2">
      <c r="B147" s="56"/>
    </row>
    <row r="148" spans="2:2" ht="17.149999999999999" customHeight="1" x14ac:dyDescent="0.2">
      <c r="B148" s="56"/>
    </row>
    <row r="149" spans="2:2" ht="17.149999999999999" customHeight="1" x14ac:dyDescent="0.2">
      <c r="B149" s="56"/>
    </row>
    <row r="150" spans="2:2" ht="17.149999999999999" customHeight="1" x14ac:dyDescent="0.2">
      <c r="B150" s="56"/>
    </row>
    <row r="151" spans="2:2" ht="17.149999999999999" customHeight="1" x14ac:dyDescent="0.2">
      <c r="B151" s="56"/>
    </row>
    <row r="152" spans="2:2" ht="17.149999999999999" customHeight="1" x14ac:dyDescent="0.2">
      <c r="B152" s="56"/>
    </row>
    <row r="153" spans="2:2" ht="17.149999999999999" customHeight="1" x14ac:dyDescent="0.2">
      <c r="B153" s="56"/>
    </row>
    <row r="154" spans="2:2" ht="17.149999999999999" customHeight="1" x14ac:dyDescent="0.2">
      <c r="B154" s="56"/>
    </row>
    <row r="155" spans="2:2" ht="17.149999999999999" customHeight="1" x14ac:dyDescent="0.2">
      <c r="B155" s="56"/>
    </row>
    <row r="156" spans="2:2" ht="17.149999999999999" customHeight="1" x14ac:dyDescent="0.2">
      <c r="B156" s="56"/>
    </row>
    <row r="157" spans="2:2" ht="17.149999999999999" customHeight="1" x14ac:dyDescent="0.2">
      <c r="B157" s="56"/>
    </row>
    <row r="158" spans="2:2" ht="17.149999999999999" customHeight="1" x14ac:dyDescent="0.2">
      <c r="B158" s="56"/>
    </row>
    <row r="159" spans="2:2" ht="17.149999999999999" customHeight="1" x14ac:dyDescent="0.2">
      <c r="B159" s="56"/>
    </row>
    <row r="160" spans="2:2" ht="17.149999999999999" customHeight="1" x14ac:dyDescent="0.2">
      <c r="B160" s="56"/>
    </row>
    <row r="161" spans="2:2" ht="17.149999999999999" customHeight="1" x14ac:dyDescent="0.2">
      <c r="B161" s="56"/>
    </row>
    <row r="162" spans="2:2" ht="17.149999999999999" customHeight="1" x14ac:dyDescent="0.2">
      <c r="B162" s="56"/>
    </row>
    <row r="163" spans="2:2" ht="17.149999999999999" customHeight="1" x14ac:dyDescent="0.2">
      <c r="B163" s="56"/>
    </row>
    <row r="164" spans="2:2" ht="17.149999999999999" customHeight="1" x14ac:dyDescent="0.2">
      <c r="B164" s="56"/>
    </row>
    <row r="165" spans="2:2" ht="17.149999999999999" customHeight="1" x14ac:dyDescent="0.2">
      <c r="B165" s="56"/>
    </row>
    <row r="166" spans="2:2" ht="17.149999999999999" customHeight="1" x14ac:dyDescent="0.2">
      <c r="B166" s="56"/>
    </row>
    <row r="167" spans="2:2" ht="17.149999999999999" customHeight="1" x14ac:dyDescent="0.2">
      <c r="B167" s="56"/>
    </row>
    <row r="168" spans="2:2" ht="17.149999999999999" customHeight="1" x14ac:dyDescent="0.2">
      <c r="B168" s="56"/>
    </row>
    <row r="169" spans="2:2" ht="17.149999999999999" customHeight="1" x14ac:dyDescent="0.2">
      <c r="B169" s="56"/>
    </row>
    <row r="170" spans="2:2" ht="17.149999999999999" customHeight="1" x14ac:dyDescent="0.2">
      <c r="B170" s="56"/>
    </row>
    <row r="171" spans="2:2" ht="17.149999999999999" customHeight="1" x14ac:dyDescent="0.2">
      <c r="B171" s="56"/>
    </row>
    <row r="172" spans="2:2" ht="17.149999999999999" customHeight="1" x14ac:dyDescent="0.2">
      <c r="B172" s="56"/>
    </row>
    <row r="173" spans="2:2" ht="17.149999999999999" customHeight="1" x14ac:dyDescent="0.2">
      <c r="B173" s="56"/>
    </row>
    <row r="174" spans="2:2" ht="17.149999999999999" customHeight="1" x14ac:dyDescent="0.2">
      <c r="B174" s="56"/>
    </row>
    <row r="175" spans="2:2" ht="17.149999999999999" customHeight="1" x14ac:dyDescent="0.2">
      <c r="B175" s="56"/>
    </row>
    <row r="176" spans="2:2" ht="17.149999999999999" customHeight="1" x14ac:dyDescent="0.2">
      <c r="B176" s="56"/>
    </row>
    <row r="177" spans="2:2" ht="17.149999999999999" customHeight="1" x14ac:dyDescent="0.2">
      <c r="B177" s="56"/>
    </row>
    <row r="178" spans="2:2" ht="17.149999999999999" customHeight="1" x14ac:dyDescent="0.2">
      <c r="B178" s="56"/>
    </row>
    <row r="179" spans="2:2" ht="17.149999999999999" customHeight="1" x14ac:dyDescent="0.2">
      <c r="B179" s="56"/>
    </row>
    <row r="180" spans="2:2" ht="17.149999999999999" customHeight="1" x14ac:dyDescent="0.2">
      <c r="B180" s="56"/>
    </row>
    <row r="181" spans="2:2" ht="17.149999999999999" customHeight="1" x14ac:dyDescent="0.2">
      <c r="B181" s="56"/>
    </row>
    <row r="182" spans="2:2" ht="17.149999999999999" customHeight="1" x14ac:dyDescent="0.2">
      <c r="B182" s="56"/>
    </row>
    <row r="183" spans="2:2" ht="17.149999999999999" customHeight="1" x14ac:dyDescent="0.2">
      <c r="B183" s="56"/>
    </row>
    <row r="184" spans="2:2" ht="17.149999999999999" customHeight="1" x14ac:dyDescent="0.2">
      <c r="B184" s="56"/>
    </row>
    <row r="185" spans="2:2" ht="17.149999999999999" customHeight="1" x14ac:dyDescent="0.2">
      <c r="B185" s="56"/>
    </row>
    <row r="186" spans="2:2" ht="17.149999999999999" customHeight="1" x14ac:dyDescent="0.2">
      <c r="B186" s="56"/>
    </row>
    <row r="187" spans="2:2" ht="17.149999999999999" customHeight="1" x14ac:dyDescent="0.2">
      <c r="B187" s="56"/>
    </row>
    <row r="188" spans="2:2" ht="17.149999999999999" customHeight="1" x14ac:dyDescent="0.2">
      <c r="B188" s="56"/>
    </row>
    <row r="189" spans="2:2" ht="17.149999999999999" customHeight="1" x14ac:dyDescent="0.2">
      <c r="B189" s="56"/>
    </row>
    <row r="190" spans="2:2" ht="17.149999999999999" customHeight="1" x14ac:dyDescent="0.2">
      <c r="B190" s="56"/>
    </row>
    <row r="191" spans="2:2" ht="17.149999999999999" customHeight="1" x14ac:dyDescent="0.2">
      <c r="B191" s="56"/>
    </row>
    <row r="192" spans="2:2" ht="17.149999999999999" customHeight="1" x14ac:dyDescent="0.2">
      <c r="B192" s="56"/>
    </row>
    <row r="193" spans="2:2" ht="17.149999999999999" customHeight="1" x14ac:dyDescent="0.2">
      <c r="B193" s="56"/>
    </row>
    <row r="194" spans="2:2" ht="17.149999999999999" customHeight="1" x14ac:dyDescent="0.2">
      <c r="B194" s="56"/>
    </row>
    <row r="195" spans="2:2" ht="17.149999999999999" customHeight="1" x14ac:dyDescent="0.2">
      <c r="B195" s="56"/>
    </row>
    <row r="196" spans="2:2" ht="17.149999999999999" customHeight="1" x14ac:dyDescent="0.2">
      <c r="B196" s="56"/>
    </row>
    <row r="197" spans="2:2" ht="17.149999999999999" customHeight="1" x14ac:dyDescent="0.2">
      <c r="B197" s="56"/>
    </row>
    <row r="198" spans="2:2" ht="17.149999999999999" customHeight="1" x14ac:dyDescent="0.2">
      <c r="B198" s="56"/>
    </row>
    <row r="199" spans="2:2" ht="17.149999999999999" customHeight="1" x14ac:dyDescent="0.2">
      <c r="B199" s="56"/>
    </row>
    <row r="200" spans="2:2" ht="17.149999999999999" customHeight="1" x14ac:dyDescent="0.2">
      <c r="B200" s="56"/>
    </row>
    <row r="201" spans="2:2" ht="17.149999999999999" customHeight="1" x14ac:dyDescent="0.2">
      <c r="B201" s="56"/>
    </row>
    <row r="202" spans="2:2" ht="17.149999999999999" customHeight="1" x14ac:dyDescent="0.2">
      <c r="B202" s="56"/>
    </row>
    <row r="203" spans="2:2" ht="17.149999999999999" customHeight="1" x14ac:dyDescent="0.2">
      <c r="B203" s="56"/>
    </row>
    <row r="204" spans="2:2" ht="17.149999999999999" customHeight="1" x14ac:dyDescent="0.2">
      <c r="B204" s="56"/>
    </row>
    <row r="205" spans="2:2" ht="17.149999999999999" customHeight="1" x14ac:dyDescent="0.2">
      <c r="B205" s="56"/>
    </row>
    <row r="206" spans="2:2" ht="17.149999999999999" customHeight="1" x14ac:dyDescent="0.2">
      <c r="B206" s="56"/>
    </row>
    <row r="207" spans="2:2" ht="17.149999999999999" customHeight="1" x14ac:dyDescent="0.2">
      <c r="B207" s="56"/>
    </row>
    <row r="208" spans="2:2" ht="17.149999999999999" customHeight="1" x14ac:dyDescent="0.2">
      <c r="B208" s="56"/>
    </row>
    <row r="209" spans="2:2" ht="17.149999999999999" customHeight="1" x14ac:dyDescent="0.2">
      <c r="B209" s="56"/>
    </row>
    <row r="210" spans="2:2" ht="17.149999999999999" customHeight="1" x14ac:dyDescent="0.2">
      <c r="B210" s="56"/>
    </row>
    <row r="211" spans="2:2" ht="17.149999999999999" customHeight="1" x14ac:dyDescent="0.2">
      <c r="B211" s="56"/>
    </row>
    <row r="212" spans="2:2" ht="17.149999999999999" customHeight="1" x14ac:dyDescent="0.2">
      <c r="B212" s="56"/>
    </row>
    <row r="213" spans="2:2" ht="17.149999999999999" customHeight="1" x14ac:dyDescent="0.2">
      <c r="B213" s="56"/>
    </row>
    <row r="214" spans="2:2" ht="17.149999999999999" customHeight="1" x14ac:dyDescent="0.2">
      <c r="B214" s="56"/>
    </row>
    <row r="215" spans="2:2" ht="17.149999999999999" customHeight="1" x14ac:dyDescent="0.2">
      <c r="B215" s="56"/>
    </row>
    <row r="216" spans="2:2" ht="17.149999999999999" customHeight="1" x14ac:dyDescent="0.2">
      <c r="B216" s="56"/>
    </row>
    <row r="217" spans="2:2" ht="17.149999999999999" customHeight="1" x14ac:dyDescent="0.2">
      <c r="B217" s="56"/>
    </row>
    <row r="218" spans="2:2" ht="17.149999999999999" customHeight="1" x14ac:dyDescent="0.2">
      <c r="B218" s="56"/>
    </row>
    <row r="219" spans="2:2" ht="17.149999999999999" customHeight="1" x14ac:dyDescent="0.2">
      <c r="B219" s="56"/>
    </row>
    <row r="220" spans="2:2" ht="17.149999999999999" customHeight="1" x14ac:dyDescent="0.2">
      <c r="B220" s="56"/>
    </row>
    <row r="221" spans="2:2" ht="17.149999999999999" customHeight="1" x14ac:dyDescent="0.2">
      <c r="B221" s="56"/>
    </row>
    <row r="222" spans="2:2" ht="17.149999999999999" customHeight="1" x14ac:dyDescent="0.2">
      <c r="B222" s="56"/>
    </row>
    <row r="223" spans="2:2" ht="17.149999999999999" customHeight="1" x14ac:dyDescent="0.2">
      <c r="B223" s="56"/>
    </row>
    <row r="224" spans="2:2" ht="17.149999999999999" customHeight="1" x14ac:dyDescent="0.2">
      <c r="B224" s="56"/>
    </row>
    <row r="225" spans="2:2" ht="17.149999999999999" customHeight="1" x14ac:dyDescent="0.2">
      <c r="B225" s="56"/>
    </row>
    <row r="226" spans="2:2" ht="17.149999999999999" customHeight="1" x14ac:dyDescent="0.2">
      <c r="B226" s="56"/>
    </row>
    <row r="227" spans="2:2" ht="17.149999999999999" customHeight="1" x14ac:dyDescent="0.2">
      <c r="B227" s="56"/>
    </row>
    <row r="228" spans="2:2" ht="17.149999999999999" customHeight="1" x14ac:dyDescent="0.2">
      <c r="B228" s="56"/>
    </row>
    <row r="229" spans="2:2" ht="17.149999999999999" customHeight="1" x14ac:dyDescent="0.2">
      <c r="B229" s="56"/>
    </row>
    <row r="230" spans="2:2" ht="17.149999999999999" customHeight="1" x14ac:dyDescent="0.2">
      <c r="B230" s="56"/>
    </row>
    <row r="231" spans="2:2" ht="17.149999999999999" customHeight="1" x14ac:dyDescent="0.2">
      <c r="B231" s="56"/>
    </row>
    <row r="232" spans="2:2" ht="17.149999999999999" customHeight="1" x14ac:dyDescent="0.2">
      <c r="B232" s="56"/>
    </row>
    <row r="233" spans="2:2" ht="17.149999999999999" customHeight="1" x14ac:dyDescent="0.2">
      <c r="B233" s="56"/>
    </row>
    <row r="234" spans="2:2" ht="17.149999999999999" customHeight="1" x14ac:dyDescent="0.2">
      <c r="B234" s="56"/>
    </row>
    <row r="235" spans="2:2" ht="17.149999999999999" customHeight="1" x14ac:dyDescent="0.2">
      <c r="B235" s="56"/>
    </row>
    <row r="236" spans="2:2" ht="17.149999999999999" customHeight="1" x14ac:dyDescent="0.2">
      <c r="B236" s="56"/>
    </row>
    <row r="237" spans="2:2" ht="17.149999999999999" customHeight="1" x14ac:dyDescent="0.2">
      <c r="B237" s="56"/>
    </row>
    <row r="238" spans="2:2" ht="17.149999999999999" customHeight="1" x14ac:dyDescent="0.2">
      <c r="B238" s="56"/>
    </row>
    <row r="239" spans="2:2" ht="17.149999999999999" customHeight="1" x14ac:dyDescent="0.2">
      <c r="B239" s="56"/>
    </row>
    <row r="240" spans="2:2" ht="17.149999999999999" customHeight="1" x14ac:dyDescent="0.2">
      <c r="B240" s="56"/>
    </row>
    <row r="241" spans="2:2" ht="17.149999999999999" customHeight="1" x14ac:dyDescent="0.2">
      <c r="B241" s="56"/>
    </row>
    <row r="242" spans="2:2" ht="17.149999999999999" customHeight="1" x14ac:dyDescent="0.2">
      <c r="B242" s="56"/>
    </row>
    <row r="243" spans="2:2" ht="17.149999999999999" customHeight="1" x14ac:dyDescent="0.2">
      <c r="B243" s="56"/>
    </row>
    <row r="244" spans="2:2" ht="17.149999999999999" customHeight="1" x14ac:dyDescent="0.2">
      <c r="B244" s="56"/>
    </row>
    <row r="245" spans="2:2" ht="17.149999999999999" customHeight="1" x14ac:dyDescent="0.2">
      <c r="B245" s="56"/>
    </row>
    <row r="246" spans="2:2" ht="17.149999999999999" customHeight="1" x14ac:dyDescent="0.2">
      <c r="B246" s="56"/>
    </row>
    <row r="247" spans="2:2" ht="17.149999999999999" customHeight="1" x14ac:dyDescent="0.2">
      <c r="B247" s="56"/>
    </row>
    <row r="248" spans="2:2" ht="17.149999999999999" customHeight="1" x14ac:dyDescent="0.2">
      <c r="B248" s="56"/>
    </row>
    <row r="249" spans="2:2" ht="17.149999999999999" customHeight="1" x14ac:dyDescent="0.2">
      <c r="B249" s="56"/>
    </row>
    <row r="250" spans="2:2" ht="17.149999999999999" customHeight="1" x14ac:dyDescent="0.2">
      <c r="B250" s="56"/>
    </row>
    <row r="251" spans="2:2" ht="17.149999999999999" customHeight="1" x14ac:dyDescent="0.2">
      <c r="B251" s="56"/>
    </row>
    <row r="252" spans="2:2" ht="17.149999999999999" customHeight="1" x14ac:dyDescent="0.2">
      <c r="B252" s="56"/>
    </row>
    <row r="253" spans="2:2" ht="17.149999999999999" customHeight="1" x14ac:dyDescent="0.2">
      <c r="B253" s="56"/>
    </row>
    <row r="254" spans="2:2" ht="17.149999999999999" customHeight="1" x14ac:dyDescent="0.2">
      <c r="B254" s="56"/>
    </row>
    <row r="255" spans="2:2" ht="17.149999999999999" customHeight="1" x14ac:dyDescent="0.2">
      <c r="B255" s="56"/>
    </row>
    <row r="256" spans="2:2" ht="17.149999999999999" customHeight="1" x14ac:dyDescent="0.2">
      <c r="B256" s="56"/>
    </row>
    <row r="257" spans="2:2" ht="17.149999999999999" customHeight="1" x14ac:dyDescent="0.2">
      <c r="B257" s="56"/>
    </row>
    <row r="258" spans="2:2" ht="17.149999999999999" customHeight="1" x14ac:dyDescent="0.2">
      <c r="B258" s="56"/>
    </row>
    <row r="259" spans="2:2" ht="17.149999999999999" customHeight="1" x14ac:dyDescent="0.2">
      <c r="B259" s="56"/>
    </row>
    <row r="260" spans="2:2" ht="17.149999999999999" customHeight="1" x14ac:dyDescent="0.2">
      <c r="B260" s="56"/>
    </row>
    <row r="261" spans="2:2" ht="17.149999999999999" customHeight="1" x14ac:dyDescent="0.2">
      <c r="B261" s="56"/>
    </row>
    <row r="262" spans="2:2" ht="17.149999999999999" customHeight="1" x14ac:dyDescent="0.2">
      <c r="B262" s="56"/>
    </row>
    <row r="263" spans="2:2" ht="17.149999999999999" customHeight="1" x14ac:dyDescent="0.2">
      <c r="B263" s="56"/>
    </row>
    <row r="264" spans="2:2" ht="17.149999999999999" customHeight="1" x14ac:dyDescent="0.2">
      <c r="B264" s="56"/>
    </row>
    <row r="265" spans="2:2" ht="17.149999999999999" customHeight="1" x14ac:dyDescent="0.2">
      <c r="B265" s="56"/>
    </row>
    <row r="266" spans="2:2" ht="17.149999999999999" customHeight="1" x14ac:dyDescent="0.2">
      <c r="B266" s="56"/>
    </row>
    <row r="267" spans="2:2" ht="17.149999999999999" customHeight="1" x14ac:dyDescent="0.2">
      <c r="B267" s="56"/>
    </row>
    <row r="268" spans="2:2" ht="17.149999999999999" customHeight="1" x14ac:dyDescent="0.2">
      <c r="B268" s="56"/>
    </row>
    <row r="269" spans="2:2" ht="17.149999999999999" customHeight="1" x14ac:dyDescent="0.2">
      <c r="B269" s="56"/>
    </row>
    <row r="270" spans="2:2" ht="17.149999999999999" customHeight="1" x14ac:dyDescent="0.2">
      <c r="B270" s="56"/>
    </row>
    <row r="271" spans="2:2" ht="17.149999999999999" customHeight="1" x14ac:dyDescent="0.2">
      <c r="B271" s="56"/>
    </row>
    <row r="272" spans="2:2" ht="17.149999999999999" customHeight="1" x14ac:dyDescent="0.2">
      <c r="B272" s="56"/>
    </row>
    <row r="273" spans="2:2" ht="17.149999999999999" customHeight="1" x14ac:dyDescent="0.2">
      <c r="B273" s="56"/>
    </row>
    <row r="274" spans="2:2" ht="17.149999999999999" customHeight="1" x14ac:dyDescent="0.2">
      <c r="B274" s="56"/>
    </row>
    <row r="275" spans="2:2" ht="17.149999999999999" customHeight="1" x14ac:dyDescent="0.2">
      <c r="B275" s="56"/>
    </row>
    <row r="276" spans="2:2" ht="17.149999999999999" customHeight="1" x14ac:dyDescent="0.2">
      <c r="B276" s="56"/>
    </row>
    <row r="277" spans="2:2" ht="17.149999999999999" customHeight="1" x14ac:dyDescent="0.2">
      <c r="B277" s="56"/>
    </row>
    <row r="278" spans="2:2" ht="17.149999999999999" customHeight="1" x14ac:dyDescent="0.2">
      <c r="B278" s="56"/>
    </row>
    <row r="279" spans="2:2" ht="17.149999999999999" customHeight="1" x14ac:dyDescent="0.2">
      <c r="B279" s="56"/>
    </row>
    <row r="280" spans="2:2" ht="17.149999999999999" customHeight="1" x14ac:dyDescent="0.2">
      <c r="B280" s="56"/>
    </row>
    <row r="281" spans="2:2" ht="17.149999999999999" customHeight="1" x14ac:dyDescent="0.2">
      <c r="B281" s="56"/>
    </row>
    <row r="282" spans="2:2" ht="17.149999999999999" customHeight="1" x14ac:dyDescent="0.2">
      <c r="B282" s="56"/>
    </row>
    <row r="283" spans="2:2" ht="17.149999999999999" customHeight="1" x14ac:dyDescent="0.2">
      <c r="B283" s="56"/>
    </row>
    <row r="284" spans="2:2" ht="17.149999999999999" customHeight="1" x14ac:dyDescent="0.2">
      <c r="B284" s="56"/>
    </row>
    <row r="285" spans="2:2" ht="17.149999999999999" customHeight="1" x14ac:dyDescent="0.2">
      <c r="B285" s="56"/>
    </row>
    <row r="286" spans="2:2" ht="17.149999999999999" customHeight="1" x14ac:dyDescent="0.2">
      <c r="B286" s="56"/>
    </row>
    <row r="287" spans="2:2" ht="17.149999999999999" customHeight="1" x14ac:dyDescent="0.2">
      <c r="B287" s="56"/>
    </row>
    <row r="288" spans="2:2" ht="17.149999999999999" customHeight="1" x14ac:dyDescent="0.2">
      <c r="B288" s="56"/>
    </row>
    <row r="289" spans="2:2" ht="17.149999999999999" customHeight="1" x14ac:dyDescent="0.2">
      <c r="B289" s="56"/>
    </row>
    <row r="290" spans="2:2" ht="17.149999999999999" customHeight="1" x14ac:dyDescent="0.2">
      <c r="B290" s="56"/>
    </row>
    <row r="291" spans="2:2" ht="17.149999999999999" customHeight="1" x14ac:dyDescent="0.2">
      <c r="B291" s="56"/>
    </row>
    <row r="292" spans="2:2" ht="17.149999999999999" customHeight="1" x14ac:dyDescent="0.2">
      <c r="B292" s="56"/>
    </row>
    <row r="293" spans="2:2" ht="17.149999999999999" customHeight="1" x14ac:dyDescent="0.2">
      <c r="B293" s="56"/>
    </row>
    <row r="294" spans="2:2" ht="17.149999999999999" customHeight="1" x14ac:dyDescent="0.2">
      <c r="B294" s="56"/>
    </row>
    <row r="295" spans="2:2" ht="17.149999999999999" customHeight="1" x14ac:dyDescent="0.2">
      <c r="B295" s="56"/>
    </row>
    <row r="296" spans="2:2" ht="17.149999999999999" customHeight="1" x14ac:dyDescent="0.2">
      <c r="B296" s="56"/>
    </row>
    <row r="297" spans="2:2" ht="17.149999999999999" customHeight="1" x14ac:dyDescent="0.2">
      <c r="B297" s="56"/>
    </row>
    <row r="298" spans="2:2" ht="17.149999999999999" customHeight="1" x14ac:dyDescent="0.2">
      <c r="B298" s="56"/>
    </row>
    <row r="299" spans="2:2" ht="17.149999999999999" customHeight="1" x14ac:dyDescent="0.2">
      <c r="B299" s="56"/>
    </row>
    <row r="300" spans="2:2" ht="17.149999999999999" customHeight="1" x14ac:dyDescent="0.2">
      <c r="B300" s="56"/>
    </row>
    <row r="301" spans="2:2" ht="17.149999999999999" customHeight="1" x14ac:dyDescent="0.2">
      <c r="B301" s="56"/>
    </row>
    <row r="302" spans="2:2" ht="17.149999999999999" customHeight="1" x14ac:dyDescent="0.2">
      <c r="B302" s="56"/>
    </row>
    <row r="303" spans="2:2" ht="17.149999999999999" customHeight="1" x14ac:dyDescent="0.2">
      <c r="B303" s="56"/>
    </row>
    <row r="304" spans="2:2" ht="17.149999999999999" customHeight="1" x14ac:dyDescent="0.2">
      <c r="B304" s="56"/>
    </row>
    <row r="305" spans="2:2" ht="17.149999999999999" customHeight="1" x14ac:dyDescent="0.2">
      <c r="B305" s="56"/>
    </row>
    <row r="306" spans="2:2" ht="17.149999999999999" customHeight="1" x14ac:dyDescent="0.2">
      <c r="B306" s="56"/>
    </row>
    <row r="307" spans="2:2" ht="17.149999999999999" customHeight="1" x14ac:dyDescent="0.2">
      <c r="B307" s="56"/>
    </row>
    <row r="308" spans="2:2" ht="17.149999999999999" customHeight="1" x14ac:dyDescent="0.2">
      <c r="B308" s="56"/>
    </row>
    <row r="309" spans="2:2" ht="17.149999999999999" customHeight="1" x14ac:dyDescent="0.2">
      <c r="B309" s="56"/>
    </row>
    <row r="310" spans="2:2" ht="17.149999999999999" customHeight="1" x14ac:dyDescent="0.2">
      <c r="B310" s="56"/>
    </row>
    <row r="311" spans="2:2" ht="17.149999999999999" customHeight="1" x14ac:dyDescent="0.2">
      <c r="B311" s="56"/>
    </row>
    <row r="312" spans="2:2" ht="17.149999999999999" customHeight="1" x14ac:dyDescent="0.2">
      <c r="B312" s="56"/>
    </row>
    <row r="313" spans="2:2" ht="17.149999999999999" customHeight="1" x14ac:dyDescent="0.2">
      <c r="B313" s="56"/>
    </row>
    <row r="314" spans="2:2" ht="17.149999999999999" customHeight="1" x14ac:dyDescent="0.2">
      <c r="B314" s="56"/>
    </row>
    <row r="315" spans="2:2" ht="17.149999999999999" customHeight="1" x14ac:dyDescent="0.2">
      <c r="B315" s="56"/>
    </row>
    <row r="316" spans="2:2" ht="17.149999999999999" customHeight="1" x14ac:dyDescent="0.2">
      <c r="B316" s="56"/>
    </row>
    <row r="317" spans="2:2" ht="17.149999999999999" customHeight="1" x14ac:dyDescent="0.2">
      <c r="B317" s="56"/>
    </row>
    <row r="318" spans="2:2" ht="17.149999999999999" customHeight="1" x14ac:dyDescent="0.2">
      <c r="B318" s="56"/>
    </row>
    <row r="319" spans="2:2" ht="17.149999999999999" customHeight="1" x14ac:dyDescent="0.2">
      <c r="B319" s="56"/>
    </row>
    <row r="320" spans="2:2" ht="17.149999999999999" customHeight="1" x14ac:dyDescent="0.2">
      <c r="B320" s="56"/>
    </row>
    <row r="321" spans="2:2" ht="17.149999999999999" customHeight="1" x14ac:dyDescent="0.2">
      <c r="B321" s="56"/>
    </row>
    <row r="322" spans="2:2" ht="17.149999999999999" customHeight="1" x14ac:dyDescent="0.2">
      <c r="B322" s="56"/>
    </row>
    <row r="323" spans="2:2" ht="17.149999999999999" customHeight="1" x14ac:dyDescent="0.2">
      <c r="B323" s="56"/>
    </row>
    <row r="324" spans="2:2" ht="17.149999999999999" customHeight="1" x14ac:dyDescent="0.2">
      <c r="B324" s="56"/>
    </row>
    <row r="325" spans="2:2" ht="17.149999999999999" customHeight="1" x14ac:dyDescent="0.2">
      <c r="B325" s="56"/>
    </row>
    <row r="326" spans="2:2" ht="17.149999999999999" customHeight="1" x14ac:dyDescent="0.2">
      <c r="B326" s="56"/>
    </row>
    <row r="327" spans="2:2" ht="17.149999999999999" customHeight="1" x14ac:dyDescent="0.2">
      <c r="B327" s="56"/>
    </row>
    <row r="328" spans="2:2" ht="17.149999999999999" customHeight="1" x14ac:dyDescent="0.2">
      <c r="B328" s="56"/>
    </row>
    <row r="329" spans="2:2" ht="17.149999999999999" customHeight="1" x14ac:dyDescent="0.2">
      <c r="B329" s="56"/>
    </row>
    <row r="330" spans="2:2" ht="17.149999999999999" customHeight="1" x14ac:dyDescent="0.2">
      <c r="B330" s="56"/>
    </row>
    <row r="331" spans="2:2" ht="17.149999999999999" customHeight="1" x14ac:dyDescent="0.2">
      <c r="B331" s="56"/>
    </row>
    <row r="332" spans="2:2" ht="17.149999999999999" customHeight="1" x14ac:dyDescent="0.2">
      <c r="B332" s="56"/>
    </row>
    <row r="333" spans="2:2" ht="17.149999999999999" customHeight="1" x14ac:dyDescent="0.2">
      <c r="B333" s="56"/>
    </row>
    <row r="334" spans="2:2" ht="17.149999999999999" customHeight="1" x14ac:dyDescent="0.2">
      <c r="B334" s="56"/>
    </row>
    <row r="335" spans="2:2" ht="17.149999999999999" customHeight="1" x14ac:dyDescent="0.2">
      <c r="B335" s="56"/>
    </row>
    <row r="336" spans="2:2" ht="17.149999999999999" customHeight="1" x14ac:dyDescent="0.2">
      <c r="B336" s="56"/>
    </row>
    <row r="337" spans="2:2" ht="17.149999999999999" customHeight="1" x14ac:dyDescent="0.2">
      <c r="B337" s="56"/>
    </row>
    <row r="338" spans="2:2" ht="17.149999999999999" customHeight="1" x14ac:dyDescent="0.2">
      <c r="B338" s="56"/>
    </row>
    <row r="339" spans="2:2" ht="17.149999999999999" customHeight="1" x14ac:dyDescent="0.2">
      <c r="B339" s="56"/>
    </row>
    <row r="340" spans="2:2" ht="17.149999999999999" customHeight="1" x14ac:dyDescent="0.2">
      <c r="B340" s="56"/>
    </row>
    <row r="341" spans="2:2" ht="17.149999999999999" customHeight="1" x14ac:dyDescent="0.2">
      <c r="B341" s="56"/>
    </row>
    <row r="342" spans="2:2" ht="17.149999999999999" customHeight="1" x14ac:dyDescent="0.2">
      <c r="B342" s="56"/>
    </row>
    <row r="343" spans="2:2" ht="17.149999999999999" customHeight="1" x14ac:dyDescent="0.2">
      <c r="B343" s="56"/>
    </row>
    <row r="344" spans="2:2" ht="17.149999999999999" customHeight="1" x14ac:dyDescent="0.2">
      <c r="B344" s="56"/>
    </row>
    <row r="345" spans="2:2" ht="17.149999999999999" customHeight="1" x14ac:dyDescent="0.2">
      <c r="B345" s="56"/>
    </row>
    <row r="346" spans="2:2" ht="17.149999999999999" customHeight="1" x14ac:dyDescent="0.2">
      <c r="B346" s="56"/>
    </row>
    <row r="347" spans="2:2" ht="17.149999999999999" customHeight="1" x14ac:dyDescent="0.2">
      <c r="B347" s="56"/>
    </row>
    <row r="348" spans="2:2" ht="17.149999999999999" customHeight="1" x14ac:dyDescent="0.2">
      <c r="B348" s="56"/>
    </row>
    <row r="349" spans="2:2" ht="17.149999999999999" customHeight="1" x14ac:dyDescent="0.2">
      <c r="B349" s="56"/>
    </row>
    <row r="350" spans="2:2" ht="17.149999999999999" customHeight="1" x14ac:dyDescent="0.2">
      <c r="B350" s="56"/>
    </row>
    <row r="351" spans="2:2" ht="17.149999999999999" customHeight="1" x14ac:dyDescent="0.2">
      <c r="B351" s="56"/>
    </row>
    <row r="352" spans="2:2" ht="17.149999999999999" customHeight="1" x14ac:dyDescent="0.2">
      <c r="B352" s="56"/>
    </row>
    <row r="353" spans="2:2" ht="17.149999999999999" customHeight="1" x14ac:dyDescent="0.2">
      <c r="B353" s="56"/>
    </row>
    <row r="354" spans="2:2" ht="17.149999999999999" customHeight="1" x14ac:dyDescent="0.2">
      <c r="B354" s="56"/>
    </row>
    <row r="355" spans="2:2" ht="17.149999999999999" customHeight="1" x14ac:dyDescent="0.2">
      <c r="B355" s="56"/>
    </row>
    <row r="356" spans="2:2" ht="17.149999999999999" customHeight="1" x14ac:dyDescent="0.2">
      <c r="B356" s="56"/>
    </row>
    <row r="357" spans="2:2" ht="17.149999999999999" customHeight="1" x14ac:dyDescent="0.2">
      <c r="B357" s="56"/>
    </row>
    <row r="358" spans="2:2" ht="17.149999999999999" customHeight="1" x14ac:dyDescent="0.2">
      <c r="B358" s="56"/>
    </row>
    <row r="359" spans="2:2" ht="17.149999999999999" customHeight="1" x14ac:dyDescent="0.2">
      <c r="B359" s="56"/>
    </row>
    <row r="360" spans="2:2" ht="17.149999999999999" customHeight="1" x14ac:dyDescent="0.2">
      <c r="B360" s="56"/>
    </row>
    <row r="361" spans="2:2" ht="17.149999999999999" customHeight="1" x14ac:dyDescent="0.2">
      <c r="B361" s="56"/>
    </row>
    <row r="362" spans="2:2" ht="17.149999999999999" customHeight="1" x14ac:dyDescent="0.2">
      <c r="B362" s="56"/>
    </row>
    <row r="363" spans="2:2" ht="17.149999999999999" customHeight="1" x14ac:dyDescent="0.2">
      <c r="B363" s="56"/>
    </row>
    <row r="364" spans="2:2" ht="17.149999999999999" customHeight="1" x14ac:dyDescent="0.2">
      <c r="B364" s="56"/>
    </row>
    <row r="365" spans="2:2" ht="17.149999999999999" customHeight="1" x14ac:dyDescent="0.2">
      <c r="B365" s="56"/>
    </row>
    <row r="366" spans="2:2" ht="17.149999999999999" customHeight="1" x14ac:dyDescent="0.2">
      <c r="B366" s="56"/>
    </row>
    <row r="367" spans="2:2" ht="17.149999999999999" customHeight="1" x14ac:dyDescent="0.2">
      <c r="B367" s="56"/>
    </row>
    <row r="368" spans="2:2" ht="17.149999999999999" customHeight="1" x14ac:dyDescent="0.2">
      <c r="B368" s="56"/>
    </row>
    <row r="369" spans="2:2" ht="17.149999999999999" customHeight="1" x14ac:dyDescent="0.2">
      <c r="B369" s="56"/>
    </row>
    <row r="370" spans="2:2" ht="17.149999999999999" customHeight="1" x14ac:dyDescent="0.2">
      <c r="B370" s="56"/>
    </row>
    <row r="371" spans="2:2" ht="17.149999999999999" customHeight="1" x14ac:dyDescent="0.2">
      <c r="B371" s="56"/>
    </row>
    <row r="372" spans="2:2" ht="17.149999999999999" customHeight="1" x14ac:dyDescent="0.2">
      <c r="B372" s="56"/>
    </row>
    <row r="373" spans="2:2" ht="17.149999999999999" customHeight="1" x14ac:dyDescent="0.2">
      <c r="B373" s="56"/>
    </row>
    <row r="374" spans="2:2" ht="17.149999999999999" customHeight="1" x14ac:dyDescent="0.2">
      <c r="B374" s="56"/>
    </row>
    <row r="375" spans="2:2" ht="17.149999999999999" customHeight="1" x14ac:dyDescent="0.2">
      <c r="B375" s="56"/>
    </row>
    <row r="376" spans="2:2" ht="17.149999999999999" customHeight="1" x14ac:dyDescent="0.2">
      <c r="B376" s="56"/>
    </row>
    <row r="377" spans="2:2" ht="17.149999999999999" customHeight="1" x14ac:dyDescent="0.2">
      <c r="B377" s="56"/>
    </row>
    <row r="378" spans="2:2" ht="17.149999999999999" customHeight="1" x14ac:dyDescent="0.2">
      <c r="B378" s="56"/>
    </row>
    <row r="379" spans="2:2" ht="17.149999999999999" customHeight="1" x14ac:dyDescent="0.2">
      <c r="B379" s="56"/>
    </row>
    <row r="380" spans="2:2" ht="17.149999999999999" customHeight="1" x14ac:dyDescent="0.2">
      <c r="B380" s="56"/>
    </row>
    <row r="381" spans="2:2" ht="17.149999999999999" customHeight="1" x14ac:dyDescent="0.2">
      <c r="B381" s="56"/>
    </row>
    <row r="382" spans="2:2" ht="17.149999999999999" customHeight="1" x14ac:dyDescent="0.2">
      <c r="B382" s="56"/>
    </row>
    <row r="383" spans="2:2" ht="17.149999999999999" customHeight="1" x14ac:dyDescent="0.2">
      <c r="B383" s="56"/>
    </row>
    <row r="384" spans="2:2" ht="17.149999999999999" customHeight="1" x14ac:dyDescent="0.2">
      <c r="B384" s="56"/>
    </row>
    <row r="385" spans="2:2" ht="17.149999999999999" customHeight="1" x14ac:dyDescent="0.2">
      <c r="B385" s="56"/>
    </row>
    <row r="386" spans="2:2" ht="17.149999999999999" customHeight="1" x14ac:dyDescent="0.2">
      <c r="B386" s="56"/>
    </row>
    <row r="387" spans="2:2" ht="17.149999999999999" customHeight="1" x14ac:dyDescent="0.2">
      <c r="B387" s="56"/>
    </row>
    <row r="388" spans="2:2" ht="17.149999999999999" customHeight="1" x14ac:dyDescent="0.2">
      <c r="B388" s="56"/>
    </row>
    <row r="389" spans="2:2" ht="17.149999999999999" customHeight="1" x14ac:dyDescent="0.2">
      <c r="B389" s="56"/>
    </row>
    <row r="390" spans="2:2" ht="17.149999999999999" customHeight="1" x14ac:dyDescent="0.2">
      <c r="B390" s="56"/>
    </row>
    <row r="391" spans="2:2" ht="17.149999999999999" customHeight="1" x14ac:dyDescent="0.2">
      <c r="B391" s="56"/>
    </row>
    <row r="392" spans="2:2" ht="17.149999999999999" customHeight="1" x14ac:dyDescent="0.2">
      <c r="B392" s="56"/>
    </row>
    <row r="393" spans="2:2" ht="17.149999999999999" customHeight="1" x14ac:dyDescent="0.2">
      <c r="B393" s="56"/>
    </row>
    <row r="394" spans="2:2" ht="17.149999999999999" customHeight="1" x14ac:dyDescent="0.2">
      <c r="B394" s="56"/>
    </row>
    <row r="395" spans="2:2" ht="17.149999999999999" customHeight="1" x14ac:dyDescent="0.2">
      <c r="B395" s="56"/>
    </row>
    <row r="396" spans="2:2" ht="17.149999999999999" customHeight="1" x14ac:dyDescent="0.2">
      <c r="B396" s="56"/>
    </row>
    <row r="397" spans="2:2" ht="17.149999999999999" customHeight="1" x14ac:dyDescent="0.2">
      <c r="B397" s="56"/>
    </row>
    <row r="398" spans="2:2" ht="17.149999999999999" customHeight="1" x14ac:dyDescent="0.2">
      <c r="B398" s="56"/>
    </row>
    <row r="399" spans="2:2" ht="17.149999999999999" customHeight="1" x14ac:dyDescent="0.2">
      <c r="B399" s="56"/>
    </row>
    <row r="400" spans="2:2" ht="17.149999999999999" customHeight="1" x14ac:dyDescent="0.2">
      <c r="B400" s="56"/>
    </row>
    <row r="401" spans="2:2" ht="17.149999999999999" customHeight="1" x14ac:dyDescent="0.2">
      <c r="B401" s="56"/>
    </row>
    <row r="402" spans="2:2" ht="17.149999999999999" customHeight="1" x14ac:dyDescent="0.2">
      <c r="B402" s="56"/>
    </row>
    <row r="403" spans="2:2" ht="17.149999999999999" customHeight="1" x14ac:dyDescent="0.2">
      <c r="B403" s="56"/>
    </row>
    <row r="404" spans="2:2" ht="17.149999999999999" customHeight="1" x14ac:dyDescent="0.2">
      <c r="B404" s="56"/>
    </row>
    <row r="405" spans="2:2" ht="17.149999999999999" customHeight="1" x14ac:dyDescent="0.2">
      <c r="B405" s="56"/>
    </row>
    <row r="406" spans="2:2" ht="17.149999999999999" customHeight="1" x14ac:dyDescent="0.2">
      <c r="B406" s="56"/>
    </row>
    <row r="407" spans="2:2" ht="17.149999999999999" customHeight="1" x14ac:dyDescent="0.2">
      <c r="B407" s="56"/>
    </row>
    <row r="408" spans="2:2" ht="17.149999999999999" customHeight="1" x14ac:dyDescent="0.2">
      <c r="B408" s="56"/>
    </row>
    <row r="409" spans="2:2" ht="17.149999999999999" customHeight="1" x14ac:dyDescent="0.2">
      <c r="B409" s="56"/>
    </row>
    <row r="410" spans="2:2" ht="17.149999999999999" customHeight="1" x14ac:dyDescent="0.2">
      <c r="B410" s="56"/>
    </row>
    <row r="411" spans="2:2" ht="17.149999999999999" customHeight="1" x14ac:dyDescent="0.2">
      <c r="B411" s="56"/>
    </row>
    <row r="412" spans="2:2" ht="17.149999999999999" customHeight="1" x14ac:dyDescent="0.2">
      <c r="B412" s="56"/>
    </row>
    <row r="413" spans="2:2" ht="17.149999999999999" customHeight="1" x14ac:dyDescent="0.2">
      <c r="B413" s="56"/>
    </row>
    <row r="414" spans="2:2" ht="17.149999999999999" customHeight="1" x14ac:dyDescent="0.2">
      <c r="B414" s="56"/>
    </row>
    <row r="415" spans="2:2" ht="17.149999999999999" customHeight="1" x14ac:dyDescent="0.2">
      <c r="B415" s="56"/>
    </row>
    <row r="416" spans="2:2" ht="17.149999999999999" customHeight="1" x14ac:dyDescent="0.2">
      <c r="B416" s="56"/>
    </row>
    <row r="417" spans="2:2" ht="17.149999999999999" customHeight="1" x14ac:dyDescent="0.2">
      <c r="B417" s="56"/>
    </row>
    <row r="418" spans="2:2" ht="17.149999999999999" customHeight="1" x14ac:dyDescent="0.2">
      <c r="B418" s="56"/>
    </row>
    <row r="419" spans="2:2" ht="17.149999999999999" customHeight="1" x14ac:dyDescent="0.2">
      <c r="B419" s="56"/>
    </row>
    <row r="420" spans="2:2" ht="17.149999999999999" customHeight="1" x14ac:dyDescent="0.2">
      <c r="B420" s="56"/>
    </row>
    <row r="421" spans="2:2" ht="17.149999999999999" customHeight="1" x14ac:dyDescent="0.2">
      <c r="B421" s="56"/>
    </row>
    <row r="422" spans="2:2" ht="17.149999999999999" customHeight="1" x14ac:dyDescent="0.2">
      <c r="B422" s="56"/>
    </row>
    <row r="423" spans="2:2" ht="17.149999999999999" customHeight="1" x14ac:dyDescent="0.2">
      <c r="B423" s="56"/>
    </row>
    <row r="424" spans="2:2" ht="17.149999999999999" customHeight="1" x14ac:dyDescent="0.2">
      <c r="B424" s="56"/>
    </row>
    <row r="425" spans="2:2" ht="17.149999999999999" customHeight="1" x14ac:dyDescent="0.2">
      <c r="B425" s="56"/>
    </row>
    <row r="426" spans="2:2" ht="17.149999999999999" customHeight="1" x14ac:dyDescent="0.2">
      <c r="B426" s="56"/>
    </row>
    <row r="427" spans="2:2" ht="17.149999999999999" customHeight="1" x14ac:dyDescent="0.2">
      <c r="B427" s="56"/>
    </row>
    <row r="428" spans="2:2" ht="17.149999999999999" customHeight="1" x14ac:dyDescent="0.2">
      <c r="B428" s="56"/>
    </row>
    <row r="429" spans="2:2" ht="17.149999999999999" customHeight="1" x14ac:dyDescent="0.2">
      <c r="B429" s="56"/>
    </row>
    <row r="430" spans="2:2" ht="17.149999999999999" customHeight="1" x14ac:dyDescent="0.2">
      <c r="B430" s="56"/>
    </row>
    <row r="431" spans="2:2" ht="17.149999999999999" customHeight="1" x14ac:dyDescent="0.2">
      <c r="B431" s="56"/>
    </row>
    <row r="432" spans="2:2" ht="17.149999999999999" customHeight="1" x14ac:dyDescent="0.2">
      <c r="B432" s="56"/>
    </row>
    <row r="433" spans="2:2" ht="17.149999999999999" customHeight="1" x14ac:dyDescent="0.2">
      <c r="B433" s="56"/>
    </row>
    <row r="434" spans="2:2" ht="17.149999999999999" customHeight="1" x14ac:dyDescent="0.2">
      <c r="B434" s="56"/>
    </row>
    <row r="435" spans="2:2" ht="17.149999999999999" customHeight="1" x14ac:dyDescent="0.2">
      <c r="B435" s="56"/>
    </row>
    <row r="436" spans="2:2" ht="17.149999999999999" customHeight="1" x14ac:dyDescent="0.2">
      <c r="B436" s="56"/>
    </row>
    <row r="437" spans="2:2" ht="17.149999999999999" customHeight="1" x14ac:dyDescent="0.2">
      <c r="B437" s="56"/>
    </row>
    <row r="438" spans="2:2" ht="17.149999999999999" customHeight="1" x14ac:dyDescent="0.2">
      <c r="B438" s="56"/>
    </row>
    <row r="439" spans="2:2" ht="17.149999999999999" customHeight="1" x14ac:dyDescent="0.2">
      <c r="B439" s="56"/>
    </row>
    <row r="440" spans="2:2" ht="17.149999999999999" customHeight="1" x14ac:dyDescent="0.2">
      <c r="B440" s="56"/>
    </row>
    <row r="441" spans="2:2" ht="17.149999999999999" customHeight="1" x14ac:dyDescent="0.2">
      <c r="B441" s="56"/>
    </row>
    <row r="442" spans="2:2" ht="17.149999999999999" customHeight="1" x14ac:dyDescent="0.2">
      <c r="B442" s="56"/>
    </row>
    <row r="443" spans="2:2" ht="17.149999999999999" customHeight="1" x14ac:dyDescent="0.2">
      <c r="B443" s="56"/>
    </row>
    <row r="444" spans="2:2" ht="17.149999999999999" customHeight="1" x14ac:dyDescent="0.2">
      <c r="B444" s="56"/>
    </row>
    <row r="445" spans="2:2" ht="17.149999999999999" customHeight="1" x14ac:dyDescent="0.2">
      <c r="B445" s="56"/>
    </row>
    <row r="446" spans="2:2" ht="17.149999999999999" customHeight="1" x14ac:dyDescent="0.2">
      <c r="B446" s="56"/>
    </row>
    <row r="447" spans="2:2" ht="17.149999999999999" customHeight="1" x14ac:dyDescent="0.2">
      <c r="B447" s="56"/>
    </row>
    <row r="448" spans="2:2" ht="17.149999999999999" customHeight="1" x14ac:dyDescent="0.2">
      <c r="B448" s="56"/>
    </row>
    <row r="449" spans="2:2" ht="17.149999999999999" customHeight="1" x14ac:dyDescent="0.2">
      <c r="B449" s="56"/>
    </row>
    <row r="450" spans="2:2" ht="17.149999999999999" customHeight="1" x14ac:dyDescent="0.2">
      <c r="B450" s="56"/>
    </row>
    <row r="451" spans="2:2" ht="17.149999999999999" customHeight="1" x14ac:dyDescent="0.2">
      <c r="B451" s="56"/>
    </row>
    <row r="452" spans="2:2" ht="17.149999999999999" customHeight="1" x14ac:dyDescent="0.2">
      <c r="B452" s="56"/>
    </row>
    <row r="453" spans="2:2" ht="17.149999999999999" customHeight="1" x14ac:dyDescent="0.2">
      <c r="B453" s="56"/>
    </row>
    <row r="454" spans="2:2" ht="17.149999999999999" customHeight="1" x14ac:dyDescent="0.2">
      <c r="B454" s="56"/>
    </row>
    <row r="455" spans="2:2" ht="17.149999999999999" customHeight="1" x14ac:dyDescent="0.2">
      <c r="B455" s="56"/>
    </row>
    <row r="456" spans="2:2" ht="17.149999999999999" customHeight="1" x14ac:dyDescent="0.2">
      <c r="B456" s="56"/>
    </row>
    <row r="457" spans="2:2" ht="17.149999999999999" customHeight="1" x14ac:dyDescent="0.2">
      <c r="B457" s="56"/>
    </row>
    <row r="458" spans="2:2" ht="17.149999999999999" customHeight="1" x14ac:dyDescent="0.2">
      <c r="B458" s="56"/>
    </row>
    <row r="459" spans="2:2" ht="17.149999999999999" customHeight="1" x14ac:dyDescent="0.2">
      <c r="B459" s="56"/>
    </row>
    <row r="460" spans="2:2" ht="17.149999999999999" customHeight="1" x14ac:dyDescent="0.2">
      <c r="B460" s="56"/>
    </row>
    <row r="461" spans="2:2" ht="17.149999999999999" customHeight="1" x14ac:dyDescent="0.2">
      <c r="B461" s="56"/>
    </row>
    <row r="462" spans="2:2" ht="17.149999999999999" customHeight="1" x14ac:dyDescent="0.2">
      <c r="B462" s="56"/>
    </row>
    <row r="463" spans="2:2" ht="17.149999999999999" customHeight="1" x14ac:dyDescent="0.2">
      <c r="B463" s="56"/>
    </row>
    <row r="464" spans="2:2" ht="17.149999999999999" customHeight="1" x14ac:dyDescent="0.2">
      <c r="B464" s="56"/>
    </row>
    <row r="465" spans="2:2" ht="17.149999999999999" customHeight="1" x14ac:dyDescent="0.2">
      <c r="B465" s="56"/>
    </row>
    <row r="466" spans="2:2" ht="17.149999999999999" customHeight="1" x14ac:dyDescent="0.2">
      <c r="B466" s="56"/>
    </row>
    <row r="467" spans="2:2" ht="17.149999999999999" customHeight="1" x14ac:dyDescent="0.2">
      <c r="B467" s="56"/>
    </row>
    <row r="468" spans="2:2" ht="17.149999999999999" customHeight="1" x14ac:dyDescent="0.2">
      <c r="B468" s="56"/>
    </row>
    <row r="469" spans="2:2" ht="17.149999999999999" customHeight="1" x14ac:dyDescent="0.2">
      <c r="B469" s="56"/>
    </row>
    <row r="470" spans="2:2" ht="17.149999999999999" customHeight="1" x14ac:dyDescent="0.2">
      <c r="B470" s="56"/>
    </row>
    <row r="471" spans="2:2" ht="17.149999999999999" customHeight="1" x14ac:dyDescent="0.2">
      <c r="B471" s="56"/>
    </row>
    <row r="472" spans="2:2" ht="17.149999999999999" customHeight="1" x14ac:dyDescent="0.2">
      <c r="B472" s="56"/>
    </row>
    <row r="473" spans="2:2" ht="17.149999999999999" customHeight="1" x14ac:dyDescent="0.2">
      <c r="B473" s="56"/>
    </row>
    <row r="474" spans="2:2" ht="17.149999999999999" customHeight="1" x14ac:dyDescent="0.2">
      <c r="B474" s="56"/>
    </row>
    <row r="475" spans="2:2" ht="17.149999999999999" customHeight="1" x14ac:dyDescent="0.2">
      <c r="B475" s="56"/>
    </row>
    <row r="476" spans="2:2" ht="17.149999999999999" customHeight="1" x14ac:dyDescent="0.2">
      <c r="B476" s="56"/>
    </row>
    <row r="477" spans="2:2" ht="17.149999999999999" customHeight="1" x14ac:dyDescent="0.2">
      <c r="B477" s="56"/>
    </row>
    <row r="478" spans="2:2" ht="17.149999999999999" customHeight="1" x14ac:dyDescent="0.2">
      <c r="B478" s="56"/>
    </row>
    <row r="479" spans="2:2" ht="17.149999999999999" customHeight="1" x14ac:dyDescent="0.2">
      <c r="B479" s="56"/>
    </row>
    <row r="480" spans="2:2" ht="17.149999999999999" customHeight="1" x14ac:dyDescent="0.2">
      <c r="B480" s="56"/>
    </row>
    <row r="481" spans="2:2" ht="17.149999999999999" customHeight="1" x14ac:dyDescent="0.2">
      <c r="B481" s="56"/>
    </row>
    <row r="482" spans="2:2" ht="17.149999999999999" customHeight="1" x14ac:dyDescent="0.2">
      <c r="B482" s="56"/>
    </row>
    <row r="483" spans="2:2" ht="17.149999999999999" customHeight="1" x14ac:dyDescent="0.2">
      <c r="B483" s="56"/>
    </row>
    <row r="484" spans="2:2" ht="17.149999999999999" customHeight="1" x14ac:dyDescent="0.2">
      <c r="B484" s="56"/>
    </row>
    <row r="485" spans="2:2" ht="17.149999999999999" customHeight="1" x14ac:dyDescent="0.2">
      <c r="B485" s="56"/>
    </row>
    <row r="486" spans="2:2" ht="17.149999999999999" customHeight="1" x14ac:dyDescent="0.2">
      <c r="B486" s="56"/>
    </row>
    <row r="487" spans="2:2" ht="17.149999999999999" customHeight="1" x14ac:dyDescent="0.2">
      <c r="B487" s="56"/>
    </row>
    <row r="488" spans="2:2" ht="17.149999999999999" customHeight="1" x14ac:dyDescent="0.2">
      <c r="B488" s="56"/>
    </row>
    <row r="489" spans="2:2" ht="17.149999999999999" customHeight="1" x14ac:dyDescent="0.2">
      <c r="B489" s="56"/>
    </row>
    <row r="490" spans="2:2" ht="17.149999999999999" customHeight="1" x14ac:dyDescent="0.2">
      <c r="B490" s="56"/>
    </row>
    <row r="491" spans="2:2" ht="17.149999999999999" customHeight="1" x14ac:dyDescent="0.2">
      <c r="B491" s="56"/>
    </row>
    <row r="492" spans="2:2" ht="17.149999999999999" customHeight="1" x14ac:dyDescent="0.2">
      <c r="B492" s="56"/>
    </row>
    <row r="493" spans="2:2" ht="17.149999999999999" customHeight="1" x14ac:dyDescent="0.2">
      <c r="B493" s="56"/>
    </row>
    <row r="494" spans="2:2" ht="17.149999999999999" customHeight="1" x14ac:dyDescent="0.2">
      <c r="B494" s="56"/>
    </row>
    <row r="495" spans="2:2" ht="17.149999999999999" customHeight="1" x14ac:dyDescent="0.2">
      <c r="B495" s="56"/>
    </row>
    <row r="496" spans="2:2" ht="17.149999999999999" customHeight="1" x14ac:dyDescent="0.2">
      <c r="B496" s="56"/>
    </row>
    <row r="497" spans="2:2" ht="17.149999999999999" customHeight="1" x14ac:dyDescent="0.2">
      <c r="B497" s="56"/>
    </row>
    <row r="498" spans="2:2" ht="17.149999999999999" customHeight="1" x14ac:dyDescent="0.2">
      <c r="B498" s="56"/>
    </row>
    <row r="499" spans="2:2" ht="17.149999999999999" customHeight="1" x14ac:dyDescent="0.2">
      <c r="B499" s="56"/>
    </row>
    <row r="500" spans="2:2" ht="17.149999999999999" customHeight="1" x14ac:dyDescent="0.2">
      <c r="B500" s="56"/>
    </row>
    <row r="501" spans="2:2" ht="17.149999999999999" customHeight="1" x14ac:dyDescent="0.2">
      <c r="B501" s="56"/>
    </row>
    <row r="502" spans="2:2" ht="17.149999999999999" customHeight="1" x14ac:dyDescent="0.2">
      <c r="B502" s="56"/>
    </row>
    <row r="503" spans="2:2" ht="17.149999999999999" customHeight="1" x14ac:dyDescent="0.2">
      <c r="B503" s="56"/>
    </row>
    <row r="504" spans="2:2" ht="17.149999999999999" customHeight="1" x14ac:dyDescent="0.2">
      <c r="B504" s="56"/>
    </row>
    <row r="505" spans="2:2" ht="17.149999999999999" customHeight="1" x14ac:dyDescent="0.2">
      <c r="B505" s="56"/>
    </row>
    <row r="506" spans="2:2" ht="17.149999999999999" customHeight="1" x14ac:dyDescent="0.2">
      <c r="B506" s="56"/>
    </row>
    <row r="507" spans="2:2" ht="17.149999999999999" customHeight="1" x14ac:dyDescent="0.2">
      <c r="B507" s="56"/>
    </row>
    <row r="508" spans="2:2" ht="17.149999999999999" customHeight="1" x14ac:dyDescent="0.2">
      <c r="B508" s="56"/>
    </row>
    <row r="509" spans="2:2" ht="17.149999999999999" customHeight="1" x14ac:dyDescent="0.2">
      <c r="B509" s="56"/>
    </row>
    <row r="510" spans="2:2" ht="17.149999999999999" customHeight="1" x14ac:dyDescent="0.2">
      <c r="B510" s="56"/>
    </row>
    <row r="511" spans="2:2" ht="17.149999999999999" customHeight="1" x14ac:dyDescent="0.2">
      <c r="B511" s="56"/>
    </row>
    <row r="512" spans="2:2" ht="17.149999999999999" customHeight="1" x14ac:dyDescent="0.2">
      <c r="B512" s="56"/>
    </row>
    <row r="513" spans="2:2" ht="17.149999999999999" customHeight="1" x14ac:dyDescent="0.2">
      <c r="B513" s="56"/>
    </row>
    <row r="514" spans="2:2" ht="17.149999999999999" customHeight="1" x14ac:dyDescent="0.2">
      <c r="B514" s="56"/>
    </row>
    <row r="515" spans="2:2" ht="17.149999999999999" customHeight="1" x14ac:dyDescent="0.2">
      <c r="B515" s="56"/>
    </row>
    <row r="516" spans="2:2" ht="17.149999999999999" customHeight="1" x14ac:dyDescent="0.2">
      <c r="B516" s="56"/>
    </row>
    <row r="517" spans="2:2" ht="17.149999999999999" customHeight="1" x14ac:dyDescent="0.2">
      <c r="B517" s="56"/>
    </row>
    <row r="518" spans="2:2" ht="17.149999999999999" customHeight="1" x14ac:dyDescent="0.2">
      <c r="B518" s="56"/>
    </row>
    <row r="519" spans="2:2" ht="17.149999999999999" customHeight="1" x14ac:dyDescent="0.2">
      <c r="B519" s="56"/>
    </row>
    <row r="520" spans="2:2" ht="17.149999999999999" customHeight="1" x14ac:dyDescent="0.2">
      <c r="B520" s="56"/>
    </row>
    <row r="521" spans="2:2" ht="17.149999999999999" customHeight="1" x14ac:dyDescent="0.2">
      <c r="B521" s="56"/>
    </row>
    <row r="522" spans="2:2" ht="17.149999999999999" customHeight="1" x14ac:dyDescent="0.2">
      <c r="B522" s="56"/>
    </row>
    <row r="523" spans="2:2" ht="17.149999999999999" customHeight="1" x14ac:dyDescent="0.2">
      <c r="B523" s="56"/>
    </row>
    <row r="524" spans="2:2" ht="17.149999999999999" customHeight="1" x14ac:dyDescent="0.2">
      <c r="B524" s="56"/>
    </row>
    <row r="525" spans="2:2" ht="17.149999999999999" customHeight="1" x14ac:dyDescent="0.2">
      <c r="B525" s="56"/>
    </row>
    <row r="526" spans="2:2" ht="17.149999999999999" customHeight="1" x14ac:dyDescent="0.2">
      <c r="B526" s="56"/>
    </row>
    <row r="527" spans="2:2" ht="17.149999999999999" customHeight="1" x14ac:dyDescent="0.2">
      <c r="B527" s="56"/>
    </row>
    <row r="528" spans="2:2" ht="17.149999999999999" customHeight="1" x14ac:dyDescent="0.2">
      <c r="B528" s="56"/>
    </row>
    <row r="529" spans="2:2" ht="17.149999999999999" customHeight="1" x14ac:dyDescent="0.2">
      <c r="B529" s="56"/>
    </row>
    <row r="530" spans="2:2" ht="17.149999999999999" customHeight="1" x14ac:dyDescent="0.2">
      <c r="B530" s="56"/>
    </row>
    <row r="531" spans="2:2" ht="17.149999999999999" customHeight="1" x14ac:dyDescent="0.2">
      <c r="B531" s="56"/>
    </row>
    <row r="532" spans="2:2" ht="17.149999999999999" customHeight="1" x14ac:dyDescent="0.2">
      <c r="B532" s="56"/>
    </row>
    <row r="533" spans="2:2" ht="17.149999999999999" customHeight="1" x14ac:dyDescent="0.2">
      <c r="B533" s="56"/>
    </row>
    <row r="534" spans="2:2" ht="17.149999999999999" customHeight="1" x14ac:dyDescent="0.2">
      <c r="B534" s="56"/>
    </row>
    <row r="535" spans="2:2" ht="17.149999999999999" customHeight="1" x14ac:dyDescent="0.2">
      <c r="B535" s="56"/>
    </row>
    <row r="536" spans="2:2" ht="17.149999999999999" customHeight="1" x14ac:dyDescent="0.2">
      <c r="B536" s="56"/>
    </row>
    <row r="537" spans="2:2" ht="17.149999999999999" customHeight="1" x14ac:dyDescent="0.2">
      <c r="B537" s="56"/>
    </row>
    <row r="538" spans="2:2" ht="17.149999999999999" customHeight="1" x14ac:dyDescent="0.2">
      <c r="B538" s="56"/>
    </row>
    <row r="539" spans="2:2" ht="17.149999999999999" customHeight="1" x14ac:dyDescent="0.2">
      <c r="B539" s="56"/>
    </row>
    <row r="540" spans="2:2" ht="17.149999999999999" customHeight="1" x14ac:dyDescent="0.2">
      <c r="B540" s="56"/>
    </row>
    <row r="541" spans="2:2" ht="17.149999999999999" customHeight="1" x14ac:dyDescent="0.2">
      <c r="B541" s="56"/>
    </row>
    <row r="542" spans="2:2" ht="17.149999999999999" customHeight="1" x14ac:dyDescent="0.2">
      <c r="B542" s="56"/>
    </row>
    <row r="543" spans="2:2" ht="17.149999999999999" customHeight="1" x14ac:dyDescent="0.2">
      <c r="B543" s="56"/>
    </row>
    <row r="544" spans="2:2" ht="17.149999999999999" customHeight="1" x14ac:dyDescent="0.2">
      <c r="B544" s="56"/>
    </row>
    <row r="545" spans="2:2" ht="17.149999999999999" customHeight="1" x14ac:dyDescent="0.2">
      <c r="B545" s="56"/>
    </row>
    <row r="546" spans="2:2" ht="17.149999999999999" customHeight="1" x14ac:dyDescent="0.2">
      <c r="B546" s="56"/>
    </row>
    <row r="547" spans="2:2" ht="17.149999999999999" customHeight="1" x14ac:dyDescent="0.2">
      <c r="B547" s="56"/>
    </row>
    <row r="548" spans="2:2" ht="17.149999999999999" customHeight="1" x14ac:dyDescent="0.2">
      <c r="B548" s="56"/>
    </row>
    <row r="549" spans="2:2" ht="17.149999999999999" customHeight="1" x14ac:dyDescent="0.2">
      <c r="B549" s="56"/>
    </row>
    <row r="550" spans="2:2" ht="17.149999999999999" customHeight="1" x14ac:dyDescent="0.2">
      <c r="B550" s="56"/>
    </row>
    <row r="551" spans="2:2" ht="17.149999999999999" customHeight="1" x14ac:dyDescent="0.2">
      <c r="B551" s="56"/>
    </row>
    <row r="552" spans="2:2" ht="17.149999999999999" customHeight="1" x14ac:dyDescent="0.2">
      <c r="B552" s="56"/>
    </row>
    <row r="553" spans="2:2" ht="17.149999999999999" customHeight="1" x14ac:dyDescent="0.2">
      <c r="B553" s="56"/>
    </row>
    <row r="554" spans="2:2" ht="17.149999999999999" customHeight="1" x14ac:dyDescent="0.2">
      <c r="B554" s="56"/>
    </row>
    <row r="555" spans="2:2" ht="17.149999999999999" customHeight="1" x14ac:dyDescent="0.2">
      <c r="B555" s="56"/>
    </row>
    <row r="556" spans="2:2" ht="17.149999999999999" customHeight="1" x14ac:dyDescent="0.2">
      <c r="B556" s="56"/>
    </row>
    <row r="557" spans="2:2" ht="17.149999999999999" customHeight="1" x14ac:dyDescent="0.2">
      <c r="B557" s="56"/>
    </row>
    <row r="558" spans="2:2" ht="17.149999999999999" customHeight="1" x14ac:dyDescent="0.2">
      <c r="B558" s="56"/>
    </row>
    <row r="559" spans="2:2" ht="17.149999999999999" customHeight="1" x14ac:dyDescent="0.2">
      <c r="B559" s="56"/>
    </row>
    <row r="560" spans="2:2" ht="17.149999999999999" customHeight="1" x14ac:dyDescent="0.2">
      <c r="B560" s="56"/>
    </row>
    <row r="561" spans="2:2" ht="17.149999999999999" customHeight="1" x14ac:dyDescent="0.2">
      <c r="B561" s="56"/>
    </row>
    <row r="562" spans="2:2" ht="17.149999999999999" customHeight="1" x14ac:dyDescent="0.2">
      <c r="B562" s="56"/>
    </row>
    <row r="563" spans="2:2" ht="17.149999999999999" customHeight="1" x14ac:dyDescent="0.2">
      <c r="B563" s="56"/>
    </row>
    <row r="564" spans="2:2" ht="17.149999999999999" customHeight="1" x14ac:dyDescent="0.2">
      <c r="B564" s="56"/>
    </row>
    <row r="565" spans="2:2" ht="17.149999999999999" customHeight="1" x14ac:dyDescent="0.2">
      <c r="B565" s="56"/>
    </row>
    <row r="566" spans="2:2" ht="17.149999999999999" customHeight="1" x14ac:dyDescent="0.2">
      <c r="B566" s="56"/>
    </row>
    <row r="567" spans="2:2" ht="17.149999999999999" customHeight="1" x14ac:dyDescent="0.2">
      <c r="B567" s="56"/>
    </row>
    <row r="568" spans="2:2" ht="17.149999999999999" customHeight="1" x14ac:dyDescent="0.2">
      <c r="B568" s="56"/>
    </row>
    <row r="569" spans="2:2" ht="17.149999999999999" customHeight="1" x14ac:dyDescent="0.2">
      <c r="B569" s="56"/>
    </row>
    <row r="570" spans="2:2" ht="17.149999999999999" customHeight="1" x14ac:dyDescent="0.2">
      <c r="B570" s="56"/>
    </row>
    <row r="571" spans="2:2" ht="17.149999999999999" customHeight="1" x14ac:dyDescent="0.2">
      <c r="B571" s="56"/>
    </row>
    <row r="572" spans="2:2" ht="17.149999999999999" customHeight="1" x14ac:dyDescent="0.2">
      <c r="B572" s="56"/>
    </row>
    <row r="573" spans="2:2" ht="17.149999999999999" customHeight="1" x14ac:dyDescent="0.2">
      <c r="B573" s="56"/>
    </row>
    <row r="574" spans="2:2" ht="17.149999999999999" customHeight="1" x14ac:dyDescent="0.2">
      <c r="B574" s="56"/>
    </row>
    <row r="575" spans="2:2" ht="17.149999999999999" customHeight="1" x14ac:dyDescent="0.2">
      <c r="B575" s="56"/>
    </row>
    <row r="576" spans="2:2" ht="17.149999999999999" customHeight="1" x14ac:dyDescent="0.2">
      <c r="B576" s="56"/>
    </row>
    <row r="577" spans="2:2" ht="17.149999999999999" customHeight="1" x14ac:dyDescent="0.2">
      <c r="B577" s="56"/>
    </row>
    <row r="578" spans="2:2" ht="17.149999999999999" customHeight="1" x14ac:dyDescent="0.2">
      <c r="B578" s="56"/>
    </row>
    <row r="579" spans="2:2" ht="17.149999999999999" customHeight="1" x14ac:dyDescent="0.2">
      <c r="B579" s="56"/>
    </row>
    <row r="580" spans="2:2" ht="17.149999999999999" customHeight="1" x14ac:dyDescent="0.2">
      <c r="B580" s="56"/>
    </row>
    <row r="581" spans="2:2" ht="17.149999999999999" customHeight="1" x14ac:dyDescent="0.2">
      <c r="B581" s="56"/>
    </row>
    <row r="582" spans="2:2" ht="17.149999999999999" customHeight="1" x14ac:dyDescent="0.2">
      <c r="B582" s="56"/>
    </row>
    <row r="583" spans="2:2" ht="17.149999999999999" customHeight="1" x14ac:dyDescent="0.2">
      <c r="B583" s="56"/>
    </row>
    <row r="584" spans="2:2" ht="17.149999999999999" customHeight="1" x14ac:dyDescent="0.2">
      <c r="B584" s="56"/>
    </row>
    <row r="585" spans="2:2" ht="17.149999999999999" customHeight="1" x14ac:dyDescent="0.2">
      <c r="B585" s="56"/>
    </row>
    <row r="586" spans="2:2" ht="17.149999999999999" customHeight="1" x14ac:dyDescent="0.2">
      <c r="B586" s="56"/>
    </row>
    <row r="587" spans="2:2" ht="17.149999999999999" customHeight="1" x14ac:dyDescent="0.2">
      <c r="B587" s="56"/>
    </row>
    <row r="588" spans="2:2" ht="17.149999999999999" customHeight="1" x14ac:dyDescent="0.2">
      <c r="B588" s="56"/>
    </row>
    <row r="589" spans="2:2" ht="17.149999999999999" customHeight="1" x14ac:dyDescent="0.2">
      <c r="B589" s="56"/>
    </row>
    <row r="590" spans="2:2" ht="17.149999999999999" customHeight="1" x14ac:dyDescent="0.2">
      <c r="B590" s="56"/>
    </row>
    <row r="591" spans="2:2" ht="17.149999999999999" customHeight="1" x14ac:dyDescent="0.2">
      <c r="B591" s="56"/>
    </row>
    <row r="592" spans="2:2" ht="17.149999999999999" customHeight="1" x14ac:dyDescent="0.2">
      <c r="B592" s="56"/>
    </row>
    <row r="593" spans="2:2" ht="17.149999999999999" customHeight="1" x14ac:dyDescent="0.2">
      <c r="B593" s="56"/>
    </row>
    <row r="594" spans="2:2" ht="17.149999999999999" customHeight="1" x14ac:dyDescent="0.2">
      <c r="B594" s="56"/>
    </row>
    <row r="595" spans="2:2" ht="17.149999999999999" customHeight="1" x14ac:dyDescent="0.2">
      <c r="B595" s="56"/>
    </row>
    <row r="596" spans="2:2" ht="17.149999999999999" customHeight="1" x14ac:dyDescent="0.2">
      <c r="B596" s="56"/>
    </row>
    <row r="597" spans="2:2" ht="17.149999999999999" customHeight="1" x14ac:dyDescent="0.2">
      <c r="B597" s="56"/>
    </row>
    <row r="598" spans="2:2" ht="17.149999999999999" customHeight="1" x14ac:dyDescent="0.2">
      <c r="B598" s="56"/>
    </row>
    <row r="599" spans="2:2" ht="17.149999999999999" customHeight="1" x14ac:dyDescent="0.2">
      <c r="B599" s="56"/>
    </row>
    <row r="600" spans="2:2" ht="17.149999999999999" customHeight="1" x14ac:dyDescent="0.2">
      <c r="B600" s="56"/>
    </row>
    <row r="601" spans="2:2" ht="17.149999999999999" customHeight="1" x14ac:dyDescent="0.2">
      <c r="B601" s="56"/>
    </row>
    <row r="602" spans="2:2" ht="17.149999999999999" customHeight="1" x14ac:dyDescent="0.2">
      <c r="B602" s="56"/>
    </row>
    <row r="603" spans="2:2" ht="17.149999999999999" customHeight="1" x14ac:dyDescent="0.2">
      <c r="B603" s="56"/>
    </row>
    <row r="604" spans="2:2" ht="17.149999999999999" customHeight="1" x14ac:dyDescent="0.2">
      <c r="B604" s="56"/>
    </row>
    <row r="605" spans="2:2" ht="17.149999999999999" customHeight="1" x14ac:dyDescent="0.2">
      <c r="B605" s="56"/>
    </row>
    <row r="606" spans="2:2" ht="17.149999999999999" customHeight="1" x14ac:dyDescent="0.2">
      <c r="B606" s="56"/>
    </row>
    <row r="607" spans="2:2" ht="17.149999999999999" customHeight="1" x14ac:dyDescent="0.2">
      <c r="B607" s="56"/>
    </row>
    <row r="608" spans="2:2" ht="17.149999999999999" customHeight="1" x14ac:dyDescent="0.2">
      <c r="B608" s="56"/>
    </row>
    <row r="609" spans="2:2" ht="17.149999999999999" customHeight="1" x14ac:dyDescent="0.2">
      <c r="B609" s="56"/>
    </row>
    <row r="610" spans="2:2" ht="17.149999999999999" customHeight="1" x14ac:dyDescent="0.2">
      <c r="B610" s="56"/>
    </row>
    <row r="611" spans="2:2" ht="17.149999999999999" customHeight="1" x14ac:dyDescent="0.2">
      <c r="B611" s="56"/>
    </row>
    <row r="612" spans="2:2" ht="17.149999999999999" customHeight="1" x14ac:dyDescent="0.2"/>
    <row r="613" spans="2:2" ht="17.149999999999999" customHeight="1" x14ac:dyDescent="0.2"/>
    <row r="614" spans="2:2" ht="17.149999999999999" customHeight="1" x14ac:dyDescent="0.2"/>
    <row r="615" spans="2:2" ht="17.149999999999999" customHeight="1" x14ac:dyDescent="0.2"/>
    <row r="616" spans="2:2" ht="17.149999999999999" customHeight="1" x14ac:dyDescent="0.2"/>
    <row r="617" spans="2:2" ht="17.149999999999999" customHeight="1" x14ac:dyDescent="0.2"/>
    <row r="618" spans="2:2" ht="17.149999999999999" customHeight="1" x14ac:dyDescent="0.2"/>
    <row r="619" spans="2:2" ht="17.149999999999999" customHeight="1" x14ac:dyDescent="0.2"/>
    <row r="620" spans="2:2" ht="17.149999999999999" customHeight="1" x14ac:dyDescent="0.2"/>
    <row r="621" spans="2:2" ht="17.149999999999999" customHeight="1" x14ac:dyDescent="0.2"/>
    <row r="622" spans="2:2" ht="17.149999999999999" customHeight="1" x14ac:dyDescent="0.2"/>
    <row r="623" spans="2:2" ht="17.149999999999999" customHeight="1" x14ac:dyDescent="0.2"/>
    <row r="624" spans="2:2" ht="17.149999999999999" customHeight="1" x14ac:dyDescent="0.2"/>
    <row r="625" ht="17.149999999999999" customHeight="1" x14ac:dyDescent="0.2"/>
    <row r="626" ht="17.149999999999999" customHeight="1" x14ac:dyDescent="0.2"/>
    <row r="627" ht="17.149999999999999" customHeight="1" x14ac:dyDescent="0.2"/>
  </sheetData>
  <mergeCells count="103">
    <mergeCell ref="A32:B33"/>
    <mergeCell ref="C32:D32"/>
    <mergeCell ref="E32:G32"/>
    <mergeCell ref="H32:N33"/>
    <mergeCell ref="C33:D33"/>
    <mergeCell ref="E33:G33"/>
    <mergeCell ref="A34:B35"/>
    <mergeCell ref="C34:D34"/>
    <mergeCell ref="E34:G34"/>
    <mergeCell ref="H34:N35"/>
    <mergeCell ref="C35:D35"/>
    <mergeCell ref="E35:G35"/>
    <mergeCell ref="H1:N1"/>
    <mergeCell ref="H2:N2"/>
    <mergeCell ref="A8:N8"/>
    <mergeCell ref="A31:B31"/>
    <mergeCell ref="C31:D31"/>
    <mergeCell ref="E31:G31"/>
    <mergeCell ref="H31:N31"/>
    <mergeCell ref="G17:N17"/>
    <mergeCell ref="G19:N19"/>
    <mergeCell ref="E17:F17"/>
    <mergeCell ref="E19:F19"/>
    <mergeCell ref="H5:I5"/>
    <mergeCell ref="A36:B37"/>
    <mergeCell ref="C36:D36"/>
    <mergeCell ref="E36:G36"/>
    <mergeCell ref="H36:N37"/>
    <mergeCell ref="C37:D37"/>
    <mergeCell ref="E37:G37"/>
    <mergeCell ref="A38:B39"/>
    <mergeCell ref="C38:D38"/>
    <mergeCell ref="E38:G38"/>
    <mergeCell ref="H38:N39"/>
    <mergeCell ref="C39:D39"/>
    <mergeCell ref="E39:G39"/>
    <mergeCell ref="C80:D80"/>
    <mergeCell ref="G46:G47"/>
    <mergeCell ref="H46:N47"/>
    <mergeCell ref="H49:N49"/>
    <mergeCell ref="H50:N50"/>
    <mergeCell ref="A40:B41"/>
    <mergeCell ref="C40:D40"/>
    <mergeCell ref="E40:G40"/>
    <mergeCell ref="H40:N41"/>
    <mergeCell ref="C41:D41"/>
    <mergeCell ref="E41:G41"/>
    <mergeCell ref="A42:B43"/>
    <mergeCell ref="C42:D42"/>
    <mergeCell ref="E42:G42"/>
    <mergeCell ref="H42:N43"/>
    <mergeCell ref="C43:D43"/>
    <mergeCell ref="E43:G43"/>
    <mergeCell ref="H54:N54"/>
    <mergeCell ref="G66:N66"/>
    <mergeCell ref="E86:G86"/>
    <mergeCell ref="A57:N57"/>
    <mergeCell ref="A76:B76"/>
    <mergeCell ref="C76:D76"/>
    <mergeCell ref="E76:G76"/>
    <mergeCell ref="H76:N76"/>
    <mergeCell ref="E66:F66"/>
    <mergeCell ref="E68:F68"/>
    <mergeCell ref="G68:N68"/>
    <mergeCell ref="C83:D83"/>
    <mergeCell ref="E83:G83"/>
    <mergeCell ref="H83:N84"/>
    <mergeCell ref="C84:D84"/>
    <mergeCell ref="E84:G84"/>
    <mergeCell ref="A77:B78"/>
    <mergeCell ref="C77:D77"/>
    <mergeCell ref="E77:G77"/>
    <mergeCell ref="H77:N78"/>
    <mergeCell ref="C78:D78"/>
    <mergeCell ref="E78:G78"/>
    <mergeCell ref="A79:B80"/>
    <mergeCell ref="C79:D79"/>
    <mergeCell ref="E79:G79"/>
    <mergeCell ref="H79:N80"/>
    <mergeCell ref="A83:B84"/>
    <mergeCell ref="E80:G80"/>
    <mergeCell ref="A90:N93"/>
    <mergeCell ref="G95:G96"/>
    <mergeCell ref="H95:N96"/>
    <mergeCell ref="A12:D12"/>
    <mergeCell ref="A61:D61"/>
    <mergeCell ref="A87:B88"/>
    <mergeCell ref="C87:D87"/>
    <mergeCell ref="E87:G87"/>
    <mergeCell ref="H87:N88"/>
    <mergeCell ref="C88:D88"/>
    <mergeCell ref="E88:G88"/>
    <mergeCell ref="A85:B86"/>
    <mergeCell ref="C85:D85"/>
    <mergeCell ref="E85:G85"/>
    <mergeCell ref="H85:N86"/>
    <mergeCell ref="C86:D86"/>
    <mergeCell ref="A81:B82"/>
    <mergeCell ref="C81:D81"/>
    <mergeCell ref="E81:G81"/>
    <mergeCell ref="H81:N82"/>
    <mergeCell ref="C82:D82"/>
    <mergeCell ref="E82:G82"/>
  </mergeCells>
  <phoneticPr fontId="7"/>
  <pageMargins left="0.94488188976377963" right="0.98425196850393704" top="0.98425196850393704" bottom="0.98425196850393704" header="0.51181102362204722" footer="0.51181102362204722"/>
  <pageSetup paperSize="9" scale="88" orientation="portrait" r:id="rId1"/>
  <headerFooter alignWithMargins="0"/>
  <rowBreaks count="1" manualBreakCount="1">
    <brk id="48" max="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690D7-32E6-431D-8EA5-78DFFC943409}">
  <dimension ref="A1:AW94"/>
  <sheetViews>
    <sheetView view="pageBreakPreview" zoomScale="85" zoomScaleNormal="100" zoomScaleSheetLayoutView="85" workbookViewId="0">
      <selection activeCell="F7" sqref="F7"/>
    </sheetView>
  </sheetViews>
  <sheetFormatPr defaultColWidth="9" defaultRowHeight="13" x14ac:dyDescent="0.2"/>
  <cols>
    <col min="1" max="1" width="3" style="7" customWidth="1"/>
    <col min="2" max="35" width="2.5" style="7" customWidth="1"/>
    <col min="36" max="36" width="1.75" style="7" customWidth="1"/>
    <col min="37" max="80" width="2.58203125" style="7" customWidth="1"/>
    <col min="81" max="16384" width="9" style="7"/>
  </cols>
  <sheetData>
    <row r="1" spans="1:36" x14ac:dyDescent="0.2">
      <c r="A1" s="104" t="s">
        <v>1113</v>
      </c>
      <c r="W1" s="692">
        <v>45017</v>
      </c>
      <c r="X1" s="692"/>
      <c r="Y1" s="692"/>
      <c r="Z1" s="692"/>
      <c r="AA1" s="692"/>
      <c r="AB1" s="692"/>
      <c r="AC1" s="692"/>
      <c r="AD1" s="692"/>
      <c r="AE1" s="692"/>
      <c r="AF1" s="692"/>
      <c r="AG1" s="692"/>
      <c r="AH1" s="692"/>
      <c r="AI1" s="692"/>
      <c r="AJ1" s="692"/>
    </row>
    <row r="2" spans="1:36" x14ac:dyDescent="0.2">
      <c r="W2" s="697"/>
      <c r="X2" s="697"/>
      <c r="Y2" s="697"/>
      <c r="Z2" s="697"/>
      <c r="AA2" s="697"/>
      <c r="AB2" s="697"/>
      <c r="AC2" s="697"/>
      <c r="AD2" s="697"/>
      <c r="AE2" s="697"/>
      <c r="AF2" s="697"/>
      <c r="AG2" s="697"/>
      <c r="AH2" s="697"/>
      <c r="AI2" s="697"/>
      <c r="AJ2" s="697"/>
    </row>
    <row r="3" spans="1:36" x14ac:dyDescent="0.2">
      <c r="W3" s="697"/>
      <c r="X3" s="697"/>
      <c r="Y3" s="697"/>
      <c r="Z3" s="697"/>
      <c r="AA3" s="697"/>
      <c r="AB3" s="697"/>
      <c r="AC3" s="697"/>
      <c r="AD3" s="697"/>
      <c r="AE3" s="697"/>
      <c r="AF3" s="697"/>
      <c r="AG3" s="697"/>
      <c r="AH3" s="697"/>
      <c r="AI3" s="697"/>
      <c r="AJ3" s="697"/>
    </row>
    <row r="5" spans="1:36" ht="7.5" customHeight="1" x14ac:dyDescent="0.2">
      <c r="Z5" s="1152" t="s">
        <v>1298</v>
      </c>
      <c r="AA5" s="1153"/>
      <c r="AB5" s="1154"/>
      <c r="AC5" s="1152"/>
      <c r="AD5" s="1153"/>
      <c r="AE5" s="1153"/>
      <c r="AF5" s="1153"/>
      <c r="AG5" s="1153"/>
      <c r="AH5" s="1153"/>
      <c r="AI5" s="1153"/>
      <c r="AJ5" s="1154"/>
    </row>
    <row r="6" spans="1:36" ht="7.5" customHeight="1" x14ac:dyDescent="0.2">
      <c r="L6" s="84"/>
      <c r="M6" s="84"/>
      <c r="N6" s="85"/>
      <c r="P6" s="85"/>
      <c r="Q6" s="85"/>
      <c r="R6" s="85"/>
      <c r="S6" s="85"/>
      <c r="U6" s="85"/>
      <c r="V6" s="85"/>
      <c r="W6" s="85"/>
      <c r="X6" s="85"/>
      <c r="Z6" s="1155"/>
      <c r="AA6" s="1156"/>
      <c r="AB6" s="1157"/>
      <c r="AC6" s="1155"/>
      <c r="AD6" s="1156"/>
      <c r="AE6" s="1156"/>
      <c r="AF6" s="1156"/>
      <c r="AG6" s="1156"/>
      <c r="AH6" s="1156"/>
      <c r="AI6" s="1156"/>
      <c r="AJ6" s="1157"/>
    </row>
    <row r="7" spans="1:36" ht="7.5" customHeight="1" x14ac:dyDescent="0.2">
      <c r="L7" s="84"/>
      <c r="M7" s="84"/>
      <c r="N7" s="85"/>
      <c r="P7" s="85"/>
      <c r="Q7" s="85"/>
      <c r="R7" s="85"/>
      <c r="S7" s="85"/>
      <c r="U7" s="85"/>
      <c r="V7" s="85"/>
      <c r="W7" s="85"/>
      <c r="X7" s="85"/>
      <c r="Z7" s="1155"/>
      <c r="AA7" s="1156"/>
      <c r="AB7" s="1157"/>
      <c r="AC7" s="1155"/>
      <c r="AD7" s="1156"/>
      <c r="AE7" s="1156"/>
      <c r="AF7" s="1156"/>
      <c r="AG7" s="1156"/>
      <c r="AH7" s="1156"/>
      <c r="AI7" s="1156"/>
      <c r="AJ7" s="1157"/>
    </row>
    <row r="8" spans="1:36" ht="7.5" customHeight="1" x14ac:dyDescent="0.2">
      <c r="Z8" s="1155"/>
      <c r="AA8" s="1156"/>
      <c r="AB8" s="1157"/>
      <c r="AC8" s="1155"/>
      <c r="AD8" s="1156"/>
      <c r="AE8" s="1156"/>
      <c r="AF8" s="1156"/>
      <c r="AG8" s="1156"/>
      <c r="AH8" s="1156"/>
      <c r="AI8" s="1156"/>
      <c r="AJ8" s="1157"/>
    </row>
    <row r="9" spans="1:36" ht="7.5" customHeight="1" x14ac:dyDescent="0.2">
      <c r="L9" s="84"/>
      <c r="M9" s="84"/>
      <c r="N9" s="85"/>
      <c r="P9" s="85"/>
      <c r="Q9" s="85"/>
      <c r="R9" s="85"/>
      <c r="S9" s="85"/>
      <c r="U9" s="85"/>
      <c r="V9" s="85"/>
      <c r="W9" s="85"/>
      <c r="X9" s="85"/>
      <c r="Z9" s="1158"/>
      <c r="AA9" s="1159"/>
      <c r="AB9" s="1160"/>
      <c r="AC9" s="1158"/>
      <c r="AD9" s="1159"/>
      <c r="AE9" s="1159"/>
      <c r="AF9" s="1159"/>
      <c r="AG9" s="1159"/>
      <c r="AH9" s="1159"/>
      <c r="AI9" s="1159"/>
      <c r="AJ9" s="1160"/>
    </row>
    <row r="10" spans="1:36" ht="7.5" customHeight="1" x14ac:dyDescent="0.2">
      <c r="AD10" s="86"/>
      <c r="AE10" s="86"/>
      <c r="AF10" s="86"/>
      <c r="AG10" s="86"/>
      <c r="AH10" s="86"/>
      <c r="AI10" s="86"/>
      <c r="AJ10" s="86"/>
    </row>
    <row r="11" spans="1:36" ht="7.5" customHeight="1" x14ac:dyDescent="0.2">
      <c r="L11" s="84"/>
      <c r="M11" s="84"/>
      <c r="N11" s="85"/>
      <c r="P11" s="85"/>
      <c r="Q11" s="85"/>
      <c r="R11" s="85"/>
      <c r="S11" s="85"/>
      <c r="U11" s="85"/>
      <c r="V11" s="85"/>
      <c r="W11" s="85"/>
      <c r="X11" s="85"/>
      <c r="AA11" s="84"/>
    </row>
    <row r="12" spans="1:36" ht="7.5" customHeight="1" x14ac:dyDescent="0.2">
      <c r="X12" s="688" t="s">
        <v>1136</v>
      </c>
      <c r="Y12" s="688"/>
      <c r="Z12" s="688"/>
      <c r="AA12" s="1163"/>
      <c r="AB12" s="1163"/>
      <c r="AC12" s="1163"/>
      <c r="AD12" s="1237" t="s">
        <v>1307</v>
      </c>
      <c r="AE12" s="1163"/>
      <c r="AF12" s="1163"/>
      <c r="AG12" s="1237" t="s">
        <v>1306</v>
      </c>
      <c r="AH12" s="1163"/>
      <c r="AI12" s="1163"/>
      <c r="AJ12" s="1237" t="s">
        <v>1305</v>
      </c>
    </row>
    <row r="13" spans="1:36" ht="7.5" customHeight="1" x14ac:dyDescent="0.2">
      <c r="X13" s="688"/>
      <c r="Y13" s="688"/>
      <c r="Z13" s="688"/>
      <c r="AA13" s="1163"/>
      <c r="AB13" s="1163"/>
      <c r="AC13" s="1163"/>
      <c r="AD13" s="1237"/>
      <c r="AE13" s="1163"/>
      <c r="AF13" s="1163"/>
      <c r="AG13" s="1237"/>
      <c r="AH13" s="1163"/>
      <c r="AI13" s="1163"/>
      <c r="AJ13" s="1237"/>
    </row>
    <row r="14" spans="1:36" ht="7.5" customHeight="1" x14ac:dyDescent="0.2">
      <c r="AD14" s="86"/>
      <c r="AE14" s="86"/>
      <c r="AF14" s="86"/>
      <c r="AG14" s="86"/>
      <c r="AH14" s="86"/>
      <c r="AI14" s="86"/>
      <c r="AJ14" s="86"/>
    </row>
    <row r="15" spans="1:36" ht="7.5" customHeight="1" x14ac:dyDescent="0.2">
      <c r="L15" s="84"/>
      <c r="M15" s="84"/>
      <c r="N15" s="85"/>
      <c r="P15" s="85"/>
      <c r="Q15" s="85"/>
      <c r="R15" s="85"/>
      <c r="S15" s="85"/>
      <c r="U15" s="85"/>
      <c r="V15" s="85"/>
      <c r="W15" s="85"/>
      <c r="X15" s="85"/>
      <c r="AA15" s="84"/>
    </row>
    <row r="16" spans="1:36" ht="12" customHeight="1" x14ac:dyDescent="0.2">
      <c r="A16" s="695" t="s">
        <v>661</v>
      </c>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row>
    <row r="17" spans="1:49" ht="12" customHeight="1" x14ac:dyDescent="0.2">
      <c r="A17" s="695"/>
      <c r="B17" s="695"/>
      <c r="C17" s="695"/>
      <c r="D17" s="695"/>
      <c r="E17" s="695"/>
      <c r="F17" s="695"/>
      <c r="G17" s="695"/>
      <c r="H17" s="695"/>
      <c r="I17" s="695"/>
      <c r="J17" s="695"/>
      <c r="K17" s="695"/>
      <c r="L17" s="695"/>
      <c r="M17" s="695"/>
      <c r="N17" s="695"/>
      <c r="O17" s="695"/>
      <c r="P17" s="695"/>
      <c r="Q17" s="695"/>
      <c r="R17" s="695"/>
      <c r="S17" s="695"/>
      <c r="T17" s="695"/>
      <c r="U17" s="695"/>
      <c r="V17" s="695"/>
      <c r="W17" s="695"/>
      <c r="X17" s="695"/>
      <c r="Y17" s="695"/>
      <c r="Z17" s="695"/>
      <c r="AA17" s="695"/>
      <c r="AB17" s="695"/>
      <c r="AC17" s="695"/>
      <c r="AD17" s="695"/>
      <c r="AE17" s="695"/>
      <c r="AF17" s="695"/>
      <c r="AG17" s="695"/>
      <c r="AH17" s="695"/>
      <c r="AI17" s="695"/>
      <c r="AJ17" s="695"/>
    </row>
    <row r="18" spans="1:49" ht="7.5" customHeight="1" x14ac:dyDescent="0.2">
      <c r="L18" s="84"/>
      <c r="M18" s="84"/>
      <c r="N18" s="87"/>
      <c r="O18" s="88"/>
      <c r="P18" s="88"/>
      <c r="Q18" s="88"/>
      <c r="R18" s="88"/>
      <c r="S18" s="88"/>
      <c r="T18" s="88"/>
      <c r="U18" s="88"/>
      <c r="V18" s="88"/>
      <c r="W18" s="87"/>
      <c r="X18" s="87"/>
      <c r="AA18" s="84"/>
    </row>
    <row r="19" spans="1:49" ht="7.5" customHeight="1" x14ac:dyDescent="0.2">
      <c r="L19" s="84"/>
      <c r="M19" s="84"/>
      <c r="N19" s="87"/>
      <c r="O19" s="88"/>
      <c r="P19" s="88"/>
      <c r="Q19" s="88"/>
      <c r="R19" s="88"/>
      <c r="S19" s="88"/>
      <c r="T19" s="88"/>
      <c r="U19" s="88"/>
      <c r="V19" s="88"/>
      <c r="W19" s="87"/>
      <c r="X19" s="87"/>
      <c r="AA19" s="84"/>
    </row>
    <row r="20" spans="1:49" ht="7.5" customHeight="1" x14ac:dyDescent="0.2">
      <c r="W20" s="1163"/>
      <c r="X20" s="1163"/>
      <c r="Y20" s="1163"/>
      <c r="Z20" s="1163"/>
      <c r="AA20" s="1163"/>
      <c r="AB20" s="1163"/>
      <c r="AC20" s="1163"/>
      <c r="AD20" s="1163"/>
      <c r="AE20" s="1163"/>
      <c r="AF20" s="1163"/>
      <c r="AG20" s="1163"/>
      <c r="AH20" s="1163"/>
      <c r="AI20" s="1163"/>
    </row>
    <row r="21" spans="1:49" ht="7.5" customHeight="1" x14ac:dyDescent="0.2">
      <c r="B21" s="1163" t="s">
        <v>364</v>
      </c>
      <c r="C21" s="1163"/>
      <c r="D21" s="1163"/>
      <c r="E21" s="1163"/>
      <c r="F21" s="1163"/>
      <c r="G21" s="1163"/>
      <c r="H21" s="1163"/>
      <c r="I21" s="1163"/>
      <c r="J21" s="1163" t="s">
        <v>317</v>
      </c>
      <c r="R21" s="704" t="s">
        <v>470</v>
      </c>
      <c r="S21" s="704"/>
      <c r="T21" s="704"/>
      <c r="U21" s="704"/>
      <c r="V21" s="704"/>
      <c r="W21" s="1163"/>
      <c r="X21" s="1163"/>
      <c r="Y21" s="1163"/>
      <c r="Z21" s="1163"/>
      <c r="AA21" s="1163"/>
      <c r="AB21" s="1163"/>
      <c r="AC21" s="1163"/>
      <c r="AD21" s="1163"/>
      <c r="AE21" s="1163"/>
      <c r="AF21" s="1163"/>
      <c r="AG21" s="1163"/>
      <c r="AH21" s="1163"/>
      <c r="AI21" s="1163"/>
    </row>
    <row r="22" spans="1:49" ht="7.5" customHeight="1" x14ac:dyDescent="0.2">
      <c r="B22" s="1163"/>
      <c r="C22" s="1163"/>
      <c r="D22" s="1163"/>
      <c r="E22" s="1163"/>
      <c r="F22" s="1163"/>
      <c r="G22" s="1163"/>
      <c r="H22" s="1163"/>
      <c r="I22" s="1163"/>
      <c r="J22" s="1163"/>
      <c r="R22" s="704"/>
      <c r="S22" s="704"/>
      <c r="T22" s="704"/>
      <c r="U22" s="704"/>
      <c r="V22" s="704"/>
      <c r="W22" s="1163"/>
      <c r="X22" s="1163"/>
      <c r="Y22" s="1163"/>
      <c r="Z22" s="1163"/>
      <c r="AA22" s="1163"/>
      <c r="AB22" s="1163"/>
      <c r="AC22" s="1163"/>
      <c r="AD22" s="1163"/>
      <c r="AE22" s="1163"/>
      <c r="AF22" s="1163"/>
      <c r="AG22" s="1163"/>
      <c r="AH22" s="1163"/>
      <c r="AI22" s="1163"/>
    </row>
    <row r="23" spans="1:49" ht="7.5" customHeight="1" x14ac:dyDescent="0.2">
      <c r="W23" s="352"/>
      <c r="X23" s="352"/>
      <c r="Y23" s="352"/>
      <c r="Z23" s="352"/>
      <c r="AA23" s="352"/>
      <c r="AB23" s="352"/>
      <c r="AC23" s="352"/>
      <c r="AD23" s="352"/>
      <c r="AE23" s="352"/>
      <c r="AF23" s="352"/>
      <c r="AG23" s="352"/>
      <c r="AH23" s="352"/>
      <c r="AI23" s="352"/>
    </row>
    <row r="24" spans="1:49" ht="7.5" customHeight="1" x14ac:dyDescent="0.2">
      <c r="W24" s="1163"/>
      <c r="X24" s="1163"/>
      <c r="Y24" s="1163"/>
      <c r="Z24" s="1163"/>
      <c r="AA24" s="1163"/>
      <c r="AB24" s="1163"/>
      <c r="AC24" s="1163"/>
      <c r="AD24" s="1163"/>
      <c r="AE24" s="1163"/>
      <c r="AF24" s="1163"/>
      <c r="AG24" s="1163"/>
      <c r="AH24" s="1163"/>
      <c r="AI24" s="1163"/>
      <c r="AP24" s="85"/>
      <c r="AQ24" s="85"/>
      <c r="AR24" s="85"/>
      <c r="AS24" s="85"/>
      <c r="AT24" s="85"/>
      <c r="AU24" s="85"/>
      <c r="AV24" s="85"/>
      <c r="AW24" s="85"/>
    </row>
    <row r="25" spans="1:49" ht="7.5" customHeight="1" x14ac:dyDescent="0.2">
      <c r="R25" s="704" t="s">
        <v>575</v>
      </c>
      <c r="S25" s="704"/>
      <c r="T25" s="704"/>
      <c r="U25" s="704"/>
      <c r="V25" s="704"/>
      <c r="W25" s="1163"/>
      <c r="X25" s="1163"/>
      <c r="Y25" s="1163"/>
      <c r="Z25" s="1163"/>
      <c r="AA25" s="1163"/>
      <c r="AB25" s="1163"/>
      <c r="AC25" s="1163"/>
      <c r="AD25" s="1163"/>
      <c r="AE25" s="1163"/>
      <c r="AF25" s="1163"/>
      <c r="AG25" s="1163"/>
      <c r="AH25" s="1163"/>
      <c r="AI25" s="1163"/>
      <c r="AP25" s="85"/>
      <c r="AQ25" s="85"/>
      <c r="AR25" s="85"/>
      <c r="AS25" s="85"/>
      <c r="AT25" s="85"/>
      <c r="AU25" s="85"/>
      <c r="AV25" s="85"/>
      <c r="AW25" s="85"/>
    </row>
    <row r="26" spans="1:49" ht="7.5" customHeight="1" x14ac:dyDescent="0.2">
      <c r="R26" s="704"/>
      <c r="S26" s="704"/>
      <c r="T26" s="704"/>
      <c r="U26" s="704"/>
      <c r="V26" s="704"/>
      <c r="W26" s="1164"/>
      <c r="X26" s="1164"/>
      <c r="Y26" s="1164"/>
      <c r="Z26" s="1164"/>
      <c r="AA26" s="1164"/>
      <c r="AB26" s="1164"/>
      <c r="AC26" s="1164"/>
      <c r="AD26" s="1164"/>
      <c r="AE26" s="1164"/>
      <c r="AF26" s="1164"/>
      <c r="AG26" s="1164"/>
      <c r="AH26" s="1164"/>
      <c r="AI26" s="1164"/>
      <c r="AP26" s="85"/>
      <c r="AQ26" s="85"/>
      <c r="AR26" s="85"/>
      <c r="AS26" s="85"/>
      <c r="AT26" s="85"/>
      <c r="AU26" s="85"/>
      <c r="AV26" s="85"/>
      <c r="AW26" s="85"/>
    </row>
    <row r="27" spans="1:49" ht="7.5" customHeight="1" x14ac:dyDescent="0.2"/>
    <row r="28" spans="1:49" ht="7.5" customHeight="1" x14ac:dyDescent="0.2">
      <c r="R28" s="186"/>
      <c r="S28" s="186"/>
      <c r="T28" s="186"/>
      <c r="U28" s="186"/>
      <c r="V28" s="186"/>
      <c r="W28" s="72"/>
      <c r="X28" s="72"/>
      <c r="Y28" s="72"/>
      <c r="Z28" s="91"/>
      <c r="AA28" s="91"/>
      <c r="AB28" s="91"/>
      <c r="AC28" s="91"/>
      <c r="AD28" s="91"/>
      <c r="AE28" s="91"/>
      <c r="AF28" s="91"/>
      <c r="AG28" s="91"/>
      <c r="AH28" s="91"/>
      <c r="AI28" s="91"/>
    </row>
    <row r="29" spans="1:49" ht="7.5" customHeight="1" x14ac:dyDescent="0.2">
      <c r="R29" s="186"/>
      <c r="S29" s="186"/>
      <c r="T29" s="186"/>
      <c r="U29" s="186"/>
      <c r="V29" s="186"/>
      <c r="W29" s="72"/>
      <c r="X29" s="72"/>
      <c r="Y29" s="72"/>
      <c r="Z29" s="91"/>
      <c r="AA29" s="91"/>
      <c r="AB29" s="91"/>
      <c r="AC29" s="91"/>
      <c r="AD29" s="91"/>
      <c r="AE29" s="91"/>
      <c r="AF29" s="91"/>
      <c r="AG29" s="91"/>
      <c r="AH29" s="91"/>
      <c r="AI29" s="91"/>
    </row>
    <row r="30" spans="1:49" ht="7.5" customHeight="1" x14ac:dyDescent="0.2">
      <c r="R30" s="186"/>
      <c r="S30" s="186"/>
      <c r="T30" s="186"/>
      <c r="U30" s="186"/>
      <c r="V30" s="186"/>
    </row>
    <row r="31" spans="1:49" ht="7.5" customHeight="1" x14ac:dyDescent="0.2">
      <c r="R31" s="186"/>
      <c r="S31" s="186"/>
      <c r="T31" s="186"/>
      <c r="U31" s="186"/>
      <c r="V31" s="186"/>
      <c r="AI31" s="1163"/>
    </row>
    <row r="32" spans="1:49" ht="7.5" customHeight="1" x14ac:dyDescent="0.2">
      <c r="R32" s="186"/>
      <c r="S32" s="186"/>
      <c r="T32" s="186"/>
      <c r="U32" s="186"/>
      <c r="V32" s="186"/>
      <c r="AI32" s="1163"/>
    </row>
    <row r="33" spans="1:36" ht="7.5" customHeight="1" x14ac:dyDescent="0.2">
      <c r="R33" s="186"/>
      <c r="S33" s="186"/>
      <c r="T33" s="186"/>
      <c r="U33" s="186"/>
      <c r="V33" s="186"/>
      <c r="AI33" s="1163"/>
    </row>
    <row r="34" spans="1:36" ht="7.5" customHeight="1" x14ac:dyDescent="0.2"/>
    <row r="35" spans="1:36" ht="7.5" customHeight="1" x14ac:dyDescent="0.2"/>
    <row r="36" spans="1:36" ht="7.5" customHeight="1" x14ac:dyDescent="0.2">
      <c r="A36" s="1163" t="s">
        <v>576</v>
      </c>
      <c r="B36" s="1163"/>
      <c r="C36" s="1163"/>
      <c r="D36" s="1163"/>
      <c r="E36" s="1163"/>
      <c r="F36" s="1163"/>
      <c r="G36" s="1163"/>
      <c r="H36" s="1163"/>
      <c r="I36" s="1163"/>
      <c r="J36" s="1163"/>
      <c r="K36" s="1163"/>
      <c r="L36" s="1163"/>
      <c r="M36" s="1163"/>
      <c r="N36" s="1163"/>
      <c r="O36" s="1163"/>
      <c r="P36" s="1163"/>
      <c r="Q36" s="1163"/>
      <c r="R36" s="1163"/>
      <c r="S36" s="1163"/>
      <c r="T36" s="1163"/>
      <c r="U36" s="1163"/>
      <c r="V36" s="1163"/>
      <c r="W36" s="1163"/>
      <c r="X36" s="1163"/>
      <c r="Y36" s="1163"/>
      <c r="Z36" s="1163"/>
      <c r="AA36" s="1163"/>
      <c r="AB36" s="1163"/>
      <c r="AC36" s="1163"/>
      <c r="AD36" s="1163"/>
      <c r="AE36" s="1163"/>
      <c r="AF36" s="1163"/>
      <c r="AG36" s="1163"/>
      <c r="AH36" s="1163"/>
      <c r="AI36" s="1163"/>
      <c r="AJ36" s="1163"/>
    </row>
    <row r="37" spans="1:36" ht="7.5" customHeight="1" x14ac:dyDescent="0.2">
      <c r="A37" s="1163"/>
      <c r="B37" s="1163"/>
      <c r="C37" s="1163"/>
      <c r="D37" s="1163"/>
      <c r="E37" s="1163"/>
      <c r="F37" s="1163"/>
      <c r="G37" s="1163"/>
      <c r="H37" s="1163"/>
      <c r="I37" s="1163"/>
      <c r="J37" s="1163"/>
      <c r="K37" s="1163"/>
      <c r="L37" s="1163"/>
      <c r="M37" s="1163"/>
      <c r="N37" s="1163"/>
      <c r="O37" s="1163"/>
      <c r="P37" s="1163"/>
      <c r="Q37" s="1163"/>
      <c r="R37" s="1163"/>
      <c r="S37" s="1163"/>
      <c r="T37" s="1163"/>
      <c r="U37" s="1163"/>
      <c r="V37" s="1163"/>
      <c r="W37" s="1163"/>
      <c r="X37" s="1163"/>
      <c r="Y37" s="1163"/>
      <c r="Z37" s="1163"/>
      <c r="AA37" s="1163"/>
      <c r="AB37" s="1163"/>
      <c r="AC37" s="1163"/>
      <c r="AD37" s="1163"/>
      <c r="AE37" s="1163"/>
      <c r="AF37" s="1163"/>
      <c r="AG37" s="1163"/>
      <c r="AH37" s="1163"/>
      <c r="AI37" s="1163"/>
      <c r="AJ37" s="1163"/>
    </row>
    <row r="38" spans="1:36" ht="7.5" customHeight="1" x14ac:dyDescent="0.2">
      <c r="A38" s="688"/>
      <c r="B38" s="688"/>
      <c r="C38" s="688"/>
      <c r="D38" s="688"/>
      <c r="E38" s="688"/>
      <c r="F38" s="688"/>
      <c r="G38" s="688"/>
      <c r="H38" s="688"/>
      <c r="I38" s="688"/>
      <c r="J38" s="688"/>
      <c r="K38" s="688"/>
      <c r="L38" s="688"/>
      <c r="M38" s="688"/>
      <c r="N38" s="688"/>
      <c r="O38" s="688"/>
      <c r="P38" s="688"/>
      <c r="Q38" s="688"/>
      <c r="R38" s="688"/>
      <c r="S38" s="688"/>
      <c r="T38" s="688"/>
      <c r="U38" s="688"/>
      <c r="V38" s="688"/>
      <c r="W38" s="688"/>
      <c r="X38" s="688"/>
      <c r="Y38" s="688"/>
      <c r="Z38" s="688"/>
      <c r="AA38" s="688"/>
      <c r="AB38" s="688"/>
      <c r="AC38" s="688"/>
      <c r="AD38" s="688"/>
      <c r="AE38" s="688"/>
      <c r="AF38" s="688"/>
      <c r="AG38" s="688"/>
      <c r="AH38" s="688"/>
      <c r="AI38" s="688"/>
      <c r="AJ38" s="688"/>
    </row>
    <row r="39" spans="1:36" ht="7.5" customHeight="1" x14ac:dyDescent="0.2"/>
    <row r="40" spans="1:36" ht="8.15" customHeight="1" x14ac:dyDescent="0.2">
      <c r="A40" s="1198" t="s">
        <v>577</v>
      </c>
      <c r="B40" s="1199"/>
      <c r="C40" s="1199"/>
      <c r="D40" s="1199"/>
      <c r="E40" s="1199"/>
      <c r="F40" s="1200"/>
      <c r="G40" s="1213" t="s">
        <v>1171</v>
      </c>
      <c r="H40" s="1214"/>
      <c r="I40" s="1214"/>
      <c r="J40" s="1214"/>
      <c r="K40" s="1214"/>
      <c r="L40" s="1214"/>
      <c r="M40" s="1214"/>
      <c r="N40" s="1214"/>
      <c r="O40" s="1214"/>
      <c r="P40" s="1214"/>
      <c r="Q40" s="1214"/>
      <c r="R40" s="1214"/>
      <c r="S40" s="1214"/>
      <c r="T40" s="1214"/>
      <c r="U40" s="1199" t="s">
        <v>1172</v>
      </c>
      <c r="V40" s="1199"/>
      <c r="W40" s="1214" t="s">
        <v>1171</v>
      </c>
      <c r="X40" s="1214"/>
      <c r="Y40" s="1214"/>
      <c r="Z40" s="1214"/>
      <c r="AA40" s="1214"/>
      <c r="AB40" s="1214"/>
      <c r="AC40" s="1214"/>
      <c r="AD40" s="1214"/>
      <c r="AE40" s="1214"/>
      <c r="AF40" s="1214"/>
      <c r="AG40" s="1214"/>
      <c r="AH40" s="1214"/>
      <c r="AI40" s="1214"/>
      <c r="AJ40" s="1214"/>
    </row>
    <row r="41" spans="1:36" ht="8.15" customHeight="1" x14ac:dyDescent="0.2">
      <c r="A41" s="1210"/>
      <c r="B41" s="1211"/>
      <c r="C41" s="1211"/>
      <c r="D41" s="1211"/>
      <c r="E41" s="1211"/>
      <c r="F41" s="1212"/>
      <c r="G41" s="1215"/>
      <c r="H41" s="1216"/>
      <c r="I41" s="1216"/>
      <c r="J41" s="1216"/>
      <c r="K41" s="1216"/>
      <c r="L41" s="1216"/>
      <c r="M41" s="1216"/>
      <c r="N41" s="1216"/>
      <c r="O41" s="1216"/>
      <c r="P41" s="1216"/>
      <c r="Q41" s="1216"/>
      <c r="R41" s="1216"/>
      <c r="S41" s="1216"/>
      <c r="T41" s="1216"/>
      <c r="U41" s="1211"/>
      <c r="V41" s="1211"/>
      <c r="W41" s="1216"/>
      <c r="X41" s="1216"/>
      <c r="Y41" s="1216"/>
      <c r="Z41" s="1216"/>
      <c r="AA41" s="1216"/>
      <c r="AB41" s="1216"/>
      <c r="AC41" s="1216"/>
      <c r="AD41" s="1216"/>
      <c r="AE41" s="1216"/>
      <c r="AF41" s="1216"/>
      <c r="AG41" s="1216"/>
      <c r="AH41" s="1216"/>
      <c r="AI41" s="1216"/>
      <c r="AJ41" s="1216"/>
    </row>
    <row r="42" spans="1:36" ht="8.15" customHeight="1" x14ac:dyDescent="0.2">
      <c r="A42" s="1210"/>
      <c r="B42" s="1211"/>
      <c r="C42" s="1211"/>
      <c r="D42" s="1211"/>
      <c r="E42" s="1211"/>
      <c r="F42" s="1212"/>
      <c r="G42" s="1215"/>
      <c r="H42" s="1216"/>
      <c r="I42" s="1216"/>
      <c r="J42" s="1216"/>
      <c r="K42" s="1216"/>
      <c r="L42" s="1216"/>
      <c r="M42" s="1216"/>
      <c r="N42" s="1216"/>
      <c r="O42" s="1216"/>
      <c r="P42" s="1216"/>
      <c r="Q42" s="1216"/>
      <c r="R42" s="1216"/>
      <c r="S42" s="1216"/>
      <c r="T42" s="1216"/>
      <c r="U42" s="1211"/>
      <c r="V42" s="1211"/>
      <c r="W42" s="1216"/>
      <c r="X42" s="1216"/>
      <c r="Y42" s="1216"/>
      <c r="Z42" s="1216"/>
      <c r="AA42" s="1216"/>
      <c r="AB42" s="1216"/>
      <c r="AC42" s="1216"/>
      <c r="AD42" s="1216"/>
      <c r="AE42" s="1216"/>
      <c r="AF42" s="1216"/>
      <c r="AG42" s="1216"/>
      <c r="AH42" s="1216"/>
      <c r="AI42" s="1216"/>
      <c r="AJ42" s="1216"/>
    </row>
    <row r="43" spans="1:36" ht="8.15" customHeight="1" x14ac:dyDescent="0.2">
      <c r="A43" s="1177"/>
      <c r="B43" s="1178"/>
      <c r="C43" s="1178"/>
      <c r="D43" s="1178"/>
      <c r="E43" s="1178"/>
      <c r="F43" s="1179"/>
      <c r="G43" s="1217"/>
      <c r="H43" s="1218"/>
      <c r="I43" s="1218"/>
      <c r="J43" s="1218"/>
      <c r="K43" s="1218"/>
      <c r="L43" s="1218"/>
      <c r="M43" s="1218"/>
      <c r="N43" s="1218"/>
      <c r="O43" s="1218"/>
      <c r="P43" s="1218"/>
      <c r="Q43" s="1218"/>
      <c r="R43" s="1218"/>
      <c r="S43" s="1218"/>
      <c r="T43" s="1218"/>
      <c r="U43" s="1178"/>
      <c r="V43" s="1178"/>
      <c r="W43" s="1218"/>
      <c r="X43" s="1218"/>
      <c r="Y43" s="1218"/>
      <c r="Z43" s="1218"/>
      <c r="AA43" s="1218"/>
      <c r="AB43" s="1218"/>
      <c r="AC43" s="1218"/>
      <c r="AD43" s="1218"/>
      <c r="AE43" s="1218"/>
      <c r="AF43" s="1218"/>
      <c r="AG43" s="1218"/>
      <c r="AH43" s="1218"/>
      <c r="AI43" s="1218"/>
      <c r="AJ43" s="1218"/>
    </row>
    <row r="44" spans="1:36" ht="8.15" customHeight="1" x14ac:dyDescent="0.2">
      <c r="A44" s="1198" t="s">
        <v>579</v>
      </c>
      <c r="B44" s="1199"/>
      <c r="C44" s="1199"/>
      <c r="D44" s="1199"/>
      <c r="E44" s="1199"/>
      <c r="F44" s="1200"/>
      <c r="G44" s="1198"/>
      <c r="H44" s="1199"/>
      <c r="I44" s="1199"/>
      <c r="J44" s="1199"/>
      <c r="K44" s="1199"/>
      <c r="L44" s="1199"/>
      <c r="M44" s="1199"/>
      <c r="N44" s="1199"/>
      <c r="O44" s="1199"/>
      <c r="P44" s="1199"/>
      <c r="Q44" s="1200"/>
      <c r="R44" s="1198" t="s">
        <v>580</v>
      </c>
      <c r="S44" s="1199"/>
      <c r="T44" s="1199"/>
      <c r="U44" s="1199"/>
      <c r="V44" s="1199"/>
      <c r="W44" s="1199"/>
      <c r="X44" s="1199"/>
      <c r="Y44" s="1199"/>
      <c r="Z44" s="1200"/>
      <c r="AA44" s="1198"/>
      <c r="AB44" s="1199"/>
      <c r="AC44" s="1199"/>
      <c r="AD44" s="1199"/>
      <c r="AE44" s="1199"/>
      <c r="AF44" s="1199"/>
      <c r="AG44" s="1199"/>
      <c r="AH44" s="1199"/>
      <c r="AI44" s="1199"/>
      <c r="AJ44" s="1200"/>
    </row>
    <row r="45" spans="1:36" ht="8.15" customHeight="1" x14ac:dyDescent="0.2">
      <c r="A45" s="1210"/>
      <c r="B45" s="1211"/>
      <c r="C45" s="1211"/>
      <c r="D45" s="1211"/>
      <c r="E45" s="1211"/>
      <c r="F45" s="1212"/>
      <c r="G45" s="1210"/>
      <c r="H45" s="1211"/>
      <c r="I45" s="1211"/>
      <c r="J45" s="1211"/>
      <c r="K45" s="1211"/>
      <c r="L45" s="1211"/>
      <c r="M45" s="1211"/>
      <c r="N45" s="1211"/>
      <c r="O45" s="1211"/>
      <c r="P45" s="1211"/>
      <c r="Q45" s="1212"/>
      <c r="R45" s="1210"/>
      <c r="S45" s="1211"/>
      <c r="T45" s="1211"/>
      <c r="U45" s="1211"/>
      <c r="V45" s="1211"/>
      <c r="W45" s="1211"/>
      <c r="X45" s="1211"/>
      <c r="Y45" s="1211"/>
      <c r="Z45" s="1212"/>
      <c r="AA45" s="1210"/>
      <c r="AB45" s="1211"/>
      <c r="AC45" s="1211"/>
      <c r="AD45" s="1211"/>
      <c r="AE45" s="1211"/>
      <c r="AF45" s="1211"/>
      <c r="AG45" s="1211"/>
      <c r="AH45" s="1211"/>
      <c r="AI45" s="1211"/>
      <c r="AJ45" s="1212"/>
    </row>
    <row r="46" spans="1:36" ht="8.15" customHeight="1" x14ac:dyDescent="0.2">
      <c r="A46" s="1210"/>
      <c r="B46" s="1211"/>
      <c r="C46" s="1211"/>
      <c r="D46" s="1211"/>
      <c r="E46" s="1211"/>
      <c r="F46" s="1212"/>
      <c r="G46" s="1210"/>
      <c r="H46" s="1211"/>
      <c r="I46" s="1211"/>
      <c r="J46" s="1211"/>
      <c r="K46" s="1211"/>
      <c r="L46" s="1211"/>
      <c r="M46" s="1211"/>
      <c r="N46" s="1211"/>
      <c r="O46" s="1211"/>
      <c r="P46" s="1211"/>
      <c r="Q46" s="1212"/>
      <c r="R46" s="1210"/>
      <c r="S46" s="1211"/>
      <c r="T46" s="1211"/>
      <c r="U46" s="1211"/>
      <c r="V46" s="1211"/>
      <c r="W46" s="1211"/>
      <c r="X46" s="1211"/>
      <c r="Y46" s="1211"/>
      <c r="Z46" s="1212"/>
      <c r="AA46" s="1210"/>
      <c r="AB46" s="1211"/>
      <c r="AC46" s="1211"/>
      <c r="AD46" s="1211"/>
      <c r="AE46" s="1211"/>
      <c r="AF46" s="1211"/>
      <c r="AG46" s="1211"/>
      <c r="AH46" s="1211"/>
      <c r="AI46" s="1211"/>
      <c r="AJ46" s="1212"/>
    </row>
    <row r="47" spans="1:36" ht="8.15" customHeight="1" x14ac:dyDescent="0.2">
      <c r="A47" s="1177"/>
      <c r="B47" s="1178"/>
      <c r="C47" s="1178"/>
      <c r="D47" s="1178"/>
      <c r="E47" s="1178"/>
      <c r="F47" s="1179"/>
      <c r="G47" s="1177"/>
      <c r="H47" s="1178"/>
      <c r="I47" s="1178"/>
      <c r="J47" s="1178"/>
      <c r="K47" s="1178"/>
      <c r="L47" s="1178"/>
      <c r="M47" s="1178"/>
      <c r="N47" s="1178"/>
      <c r="O47" s="1178"/>
      <c r="P47" s="1178"/>
      <c r="Q47" s="1179"/>
      <c r="R47" s="1177"/>
      <c r="S47" s="1178"/>
      <c r="T47" s="1178"/>
      <c r="U47" s="1178"/>
      <c r="V47" s="1178"/>
      <c r="W47" s="1178"/>
      <c r="X47" s="1178"/>
      <c r="Y47" s="1178"/>
      <c r="Z47" s="1179"/>
      <c r="AA47" s="1177"/>
      <c r="AB47" s="1178"/>
      <c r="AC47" s="1178"/>
      <c r="AD47" s="1178"/>
      <c r="AE47" s="1178"/>
      <c r="AF47" s="1178"/>
      <c r="AG47" s="1178"/>
      <c r="AH47" s="1178"/>
      <c r="AI47" s="1178"/>
      <c r="AJ47" s="1179"/>
    </row>
    <row r="48" spans="1:36" ht="8.15" customHeight="1" x14ac:dyDescent="0.2">
      <c r="A48" s="1207" t="s">
        <v>581</v>
      </c>
      <c r="B48" s="1198" t="s">
        <v>582</v>
      </c>
      <c r="C48" s="1199"/>
      <c r="D48" s="1199"/>
      <c r="E48" s="1199"/>
      <c r="F48" s="1200"/>
      <c r="G48" s="1198"/>
      <c r="H48" s="1199"/>
      <c r="I48" s="1199"/>
      <c r="J48" s="1199"/>
      <c r="K48" s="1199"/>
      <c r="L48" s="1199"/>
      <c r="M48" s="1199"/>
      <c r="N48" s="1199"/>
      <c r="O48" s="1199"/>
      <c r="P48" s="1199"/>
      <c r="Q48" s="1200"/>
      <c r="R48" s="1198" t="s">
        <v>583</v>
      </c>
      <c r="S48" s="1199"/>
      <c r="T48" s="1199"/>
      <c r="U48" s="1199"/>
      <c r="V48" s="1199"/>
      <c r="W48" s="1199"/>
      <c r="X48" s="1199"/>
      <c r="Y48" s="1199"/>
      <c r="Z48" s="1200"/>
      <c r="AA48" s="1198"/>
      <c r="AB48" s="1199"/>
      <c r="AC48" s="1199"/>
      <c r="AD48" s="1199"/>
      <c r="AE48" s="1199"/>
      <c r="AF48" s="1199"/>
      <c r="AG48" s="1199"/>
      <c r="AH48" s="1199"/>
      <c r="AI48" s="1199"/>
      <c r="AJ48" s="1200"/>
    </row>
    <row r="49" spans="1:36" ht="8.15" customHeight="1" x14ac:dyDescent="0.2">
      <c r="A49" s="1208"/>
      <c r="B49" s="1210"/>
      <c r="C49" s="1211"/>
      <c r="D49" s="1211"/>
      <c r="E49" s="1211"/>
      <c r="F49" s="1212"/>
      <c r="G49" s="1210"/>
      <c r="H49" s="1211"/>
      <c r="I49" s="1211"/>
      <c r="J49" s="1211"/>
      <c r="K49" s="1211"/>
      <c r="L49" s="1211"/>
      <c r="M49" s="1211"/>
      <c r="N49" s="1211"/>
      <c r="O49" s="1211"/>
      <c r="P49" s="1211"/>
      <c r="Q49" s="1212"/>
      <c r="R49" s="1210"/>
      <c r="S49" s="1211"/>
      <c r="T49" s="1211"/>
      <c r="U49" s="1211"/>
      <c r="V49" s="1211"/>
      <c r="W49" s="1211"/>
      <c r="X49" s="1211"/>
      <c r="Y49" s="1211"/>
      <c r="Z49" s="1212"/>
      <c r="AA49" s="1210"/>
      <c r="AB49" s="1211"/>
      <c r="AC49" s="1211"/>
      <c r="AD49" s="1211"/>
      <c r="AE49" s="1211"/>
      <c r="AF49" s="1211"/>
      <c r="AG49" s="1211"/>
      <c r="AH49" s="1211"/>
      <c r="AI49" s="1211"/>
      <c r="AJ49" s="1212"/>
    </row>
    <row r="50" spans="1:36" ht="8.15" customHeight="1" x14ac:dyDescent="0.2">
      <c r="A50" s="1208"/>
      <c r="B50" s="1210"/>
      <c r="C50" s="1211"/>
      <c r="D50" s="1211"/>
      <c r="E50" s="1211"/>
      <c r="F50" s="1212"/>
      <c r="G50" s="1210"/>
      <c r="H50" s="1211"/>
      <c r="I50" s="1211"/>
      <c r="J50" s="1211"/>
      <c r="K50" s="1211"/>
      <c r="L50" s="1211"/>
      <c r="M50" s="1211"/>
      <c r="N50" s="1211"/>
      <c r="O50" s="1211"/>
      <c r="P50" s="1211"/>
      <c r="Q50" s="1212"/>
      <c r="R50" s="1210"/>
      <c r="S50" s="1211"/>
      <c r="T50" s="1211"/>
      <c r="U50" s="1211"/>
      <c r="V50" s="1211"/>
      <c r="W50" s="1211"/>
      <c r="X50" s="1211"/>
      <c r="Y50" s="1211"/>
      <c r="Z50" s="1212"/>
      <c r="AA50" s="1210"/>
      <c r="AB50" s="1211"/>
      <c r="AC50" s="1211"/>
      <c r="AD50" s="1211"/>
      <c r="AE50" s="1211"/>
      <c r="AF50" s="1211"/>
      <c r="AG50" s="1211"/>
      <c r="AH50" s="1211"/>
      <c r="AI50" s="1211"/>
      <c r="AJ50" s="1212"/>
    </row>
    <row r="51" spans="1:36" ht="8.15" customHeight="1" x14ac:dyDescent="0.2">
      <c r="A51" s="1208"/>
      <c r="B51" s="1177"/>
      <c r="C51" s="1178"/>
      <c r="D51" s="1178"/>
      <c r="E51" s="1178"/>
      <c r="F51" s="1179"/>
      <c r="G51" s="1177"/>
      <c r="H51" s="1178"/>
      <c r="I51" s="1178"/>
      <c r="J51" s="1178"/>
      <c r="K51" s="1178"/>
      <c r="L51" s="1178"/>
      <c r="M51" s="1178"/>
      <c r="N51" s="1178"/>
      <c r="O51" s="1178"/>
      <c r="P51" s="1178"/>
      <c r="Q51" s="1179"/>
      <c r="R51" s="1177"/>
      <c r="S51" s="1178"/>
      <c r="T51" s="1178"/>
      <c r="U51" s="1178"/>
      <c r="V51" s="1178"/>
      <c r="W51" s="1178"/>
      <c r="X51" s="1178"/>
      <c r="Y51" s="1178"/>
      <c r="Z51" s="1179"/>
      <c r="AA51" s="1177"/>
      <c r="AB51" s="1178"/>
      <c r="AC51" s="1178"/>
      <c r="AD51" s="1178"/>
      <c r="AE51" s="1178"/>
      <c r="AF51" s="1178"/>
      <c r="AG51" s="1178"/>
      <c r="AH51" s="1178"/>
      <c r="AI51" s="1178"/>
      <c r="AJ51" s="1179"/>
    </row>
    <row r="52" spans="1:36" ht="8.15" customHeight="1" x14ac:dyDescent="0.2">
      <c r="A52" s="1208"/>
      <c r="B52" s="1198" t="s">
        <v>584</v>
      </c>
      <c r="C52" s="1199"/>
      <c r="D52" s="1199"/>
      <c r="E52" s="1199"/>
      <c r="F52" s="1200"/>
      <c r="G52" s="1213" t="s">
        <v>1171</v>
      </c>
      <c r="H52" s="1214"/>
      <c r="I52" s="1214"/>
      <c r="J52" s="1214"/>
      <c r="K52" s="1214"/>
      <c r="L52" s="1214"/>
      <c r="M52" s="1214"/>
      <c r="N52" s="1214"/>
      <c r="O52" s="1214"/>
      <c r="P52" s="1214"/>
      <c r="Q52" s="1214"/>
      <c r="R52" s="1214"/>
      <c r="S52" s="1214"/>
      <c r="T52" s="1214"/>
      <c r="U52" s="1199" t="s">
        <v>1172</v>
      </c>
      <c r="V52" s="1199"/>
      <c r="W52" s="1214" t="s">
        <v>1171</v>
      </c>
      <c r="X52" s="1214"/>
      <c r="Y52" s="1214"/>
      <c r="Z52" s="1214"/>
      <c r="AA52" s="1214"/>
      <c r="AB52" s="1214"/>
      <c r="AC52" s="1214"/>
      <c r="AD52" s="1214"/>
      <c r="AE52" s="1214"/>
      <c r="AF52" s="1214"/>
      <c r="AG52" s="1214"/>
      <c r="AH52" s="1214"/>
      <c r="AI52" s="1214"/>
      <c r="AJ52" s="1214"/>
    </row>
    <row r="53" spans="1:36" ht="8.15" customHeight="1" x14ac:dyDescent="0.2">
      <c r="A53" s="1208"/>
      <c r="B53" s="1210"/>
      <c r="C53" s="1211"/>
      <c r="D53" s="1211"/>
      <c r="E53" s="1211"/>
      <c r="F53" s="1212"/>
      <c r="G53" s="1215"/>
      <c r="H53" s="1216"/>
      <c r="I53" s="1216"/>
      <c r="J53" s="1216"/>
      <c r="K53" s="1216"/>
      <c r="L53" s="1216"/>
      <c r="M53" s="1216"/>
      <c r="N53" s="1216"/>
      <c r="O53" s="1216"/>
      <c r="P53" s="1216"/>
      <c r="Q53" s="1216"/>
      <c r="R53" s="1216"/>
      <c r="S53" s="1216"/>
      <c r="T53" s="1216"/>
      <c r="U53" s="1211"/>
      <c r="V53" s="1211"/>
      <c r="W53" s="1216"/>
      <c r="X53" s="1216"/>
      <c r="Y53" s="1216"/>
      <c r="Z53" s="1216"/>
      <c r="AA53" s="1216"/>
      <c r="AB53" s="1216"/>
      <c r="AC53" s="1216"/>
      <c r="AD53" s="1216"/>
      <c r="AE53" s="1216"/>
      <c r="AF53" s="1216"/>
      <c r="AG53" s="1216"/>
      <c r="AH53" s="1216"/>
      <c r="AI53" s="1216"/>
      <c r="AJ53" s="1216"/>
    </row>
    <row r="54" spans="1:36" ht="8.15" customHeight="1" x14ac:dyDescent="0.2">
      <c r="A54" s="1208"/>
      <c r="B54" s="1210"/>
      <c r="C54" s="1211"/>
      <c r="D54" s="1211"/>
      <c r="E54" s="1211"/>
      <c r="F54" s="1212"/>
      <c r="G54" s="1215"/>
      <c r="H54" s="1216"/>
      <c r="I54" s="1216"/>
      <c r="J54" s="1216"/>
      <c r="K54" s="1216"/>
      <c r="L54" s="1216"/>
      <c r="M54" s="1216"/>
      <c r="N54" s="1216"/>
      <c r="O54" s="1216"/>
      <c r="P54" s="1216"/>
      <c r="Q54" s="1216"/>
      <c r="R54" s="1216"/>
      <c r="S54" s="1216"/>
      <c r="T54" s="1216"/>
      <c r="U54" s="1211"/>
      <c r="V54" s="1211"/>
      <c r="W54" s="1216"/>
      <c r="X54" s="1216"/>
      <c r="Y54" s="1216"/>
      <c r="Z54" s="1216"/>
      <c r="AA54" s="1216"/>
      <c r="AB54" s="1216"/>
      <c r="AC54" s="1216"/>
      <c r="AD54" s="1216"/>
      <c r="AE54" s="1216"/>
      <c r="AF54" s="1216"/>
      <c r="AG54" s="1216"/>
      <c r="AH54" s="1216"/>
      <c r="AI54" s="1216"/>
      <c r="AJ54" s="1216"/>
    </row>
    <row r="55" spans="1:36" ht="8.15" customHeight="1" x14ac:dyDescent="0.2">
      <c r="A55" s="1209"/>
      <c r="B55" s="1177"/>
      <c r="C55" s="1178"/>
      <c r="D55" s="1178"/>
      <c r="E55" s="1178"/>
      <c r="F55" s="1179"/>
      <c r="G55" s="1217"/>
      <c r="H55" s="1218"/>
      <c r="I55" s="1218"/>
      <c r="J55" s="1218"/>
      <c r="K55" s="1218"/>
      <c r="L55" s="1218"/>
      <c r="M55" s="1218"/>
      <c r="N55" s="1218"/>
      <c r="O55" s="1218"/>
      <c r="P55" s="1218"/>
      <c r="Q55" s="1218"/>
      <c r="R55" s="1218"/>
      <c r="S55" s="1218"/>
      <c r="T55" s="1218"/>
      <c r="U55" s="1178"/>
      <c r="V55" s="1178"/>
      <c r="W55" s="1218"/>
      <c r="X55" s="1218"/>
      <c r="Y55" s="1218"/>
      <c r="Z55" s="1218"/>
      <c r="AA55" s="1218"/>
      <c r="AB55" s="1218"/>
      <c r="AC55" s="1218"/>
      <c r="AD55" s="1218"/>
      <c r="AE55" s="1218"/>
      <c r="AF55" s="1218"/>
      <c r="AG55" s="1218"/>
      <c r="AH55" s="1218"/>
      <c r="AI55" s="1218"/>
      <c r="AJ55" s="1218"/>
    </row>
    <row r="56" spans="1:36" ht="8.15" customHeight="1" x14ac:dyDescent="0.2">
      <c r="A56" s="1207" t="s">
        <v>585</v>
      </c>
      <c r="B56" s="1198" t="s">
        <v>586</v>
      </c>
      <c r="C56" s="1199"/>
      <c r="D56" s="1199"/>
      <c r="E56" s="1199"/>
      <c r="F56" s="1200"/>
      <c r="G56" s="1198"/>
      <c r="H56" s="1199"/>
      <c r="I56" s="1199"/>
      <c r="J56" s="1199"/>
      <c r="K56" s="1199"/>
      <c r="L56" s="1199"/>
      <c r="M56" s="1199"/>
      <c r="N56" s="1199"/>
      <c r="O56" s="1199"/>
      <c r="P56" s="1199"/>
      <c r="Q56" s="1200"/>
      <c r="R56" s="1198" t="s">
        <v>587</v>
      </c>
      <c r="S56" s="1199"/>
      <c r="T56" s="1199"/>
      <c r="U56" s="1199"/>
      <c r="V56" s="1199"/>
      <c r="W56" s="1199"/>
      <c r="X56" s="1199"/>
      <c r="Y56" s="1199"/>
      <c r="Z56" s="1200"/>
      <c r="AA56" s="1198"/>
      <c r="AB56" s="1199"/>
      <c r="AC56" s="1199"/>
      <c r="AD56" s="1199"/>
      <c r="AE56" s="1199"/>
      <c r="AF56" s="1199"/>
      <c r="AG56" s="1199"/>
      <c r="AH56" s="1199"/>
      <c r="AI56" s="1199"/>
      <c r="AJ56" s="1200"/>
    </row>
    <row r="57" spans="1:36" ht="8.15" customHeight="1" x14ac:dyDescent="0.2">
      <c r="A57" s="1208"/>
      <c r="B57" s="1210"/>
      <c r="C57" s="1211"/>
      <c r="D57" s="1211"/>
      <c r="E57" s="1211"/>
      <c r="F57" s="1212"/>
      <c r="G57" s="1210"/>
      <c r="H57" s="1211"/>
      <c r="I57" s="1211"/>
      <c r="J57" s="1211"/>
      <c r="K57" s="1211"/>
      <c r="L57" s="1211"/>
      <c r="M57" s="1211"/>
      <c r="N57" s="1211"/>
      <c r="O57" s="1211"/>
      <c r="P57" s="1211"/>
      <c r="Q57" s="1212"/>
      <c r="R57" s="1210"/>
      <c r="S57" s="1211"/>
      <c r="T57" s="1211"/>
      <c r="U57" s="1211"/>
      <c r="V57" s="1211"/>
      <c r="W57" s="1211"/>
      <c r="X57" s="1211"/>
      <c r="Y57" s="1211"/>
      <c r="Z57" s="1212"/>
      <c r="AA57" s="1210"/>
      <c r="AB57" s="1211"/>
      <c r="AC57" s="1211"/>
      <c r="AD57" s="1211"/>
      <c r="AE57" s="1211"/>
      <c r="AF57" s="1211"/>
      <c r="AG57" s="1211"/>
      <c r="AH57" s="1211"/>
      <c r="AI57" s="1211"/>
      <c r="AJ57" s="1212"/>
    </row>
    <row r="58" spans="1:36" ht="8.15" customHeight="1" x14ac:dyDescent="0.2">
      <c r="A58" s="1208"/>
      <c r="B58" s="1210"/>
      <c r="C58" s="1211"/>
      <c r="D58" s="1211"/>
      <c r="E58" s="1211"/>
      <c r="F58" s="1212"/>
      <c r="G58" s="1210"/>
      <c r="H58" s="1211"/>
      <c r="I58" s="1211"/>
      <c r="J58" s="1211"/>
      <c r="K58" s="1211"/>
      <c r="L58" s="1211"/>
      <c r="M58" s="1211"/>
      <c r="N58" s="1211"/>
      <c r="O58" s="1211"/>
      <c r="P58" s="1211"/>
      <c r="Q58" s="1212"/>
      <c r="R58" s="1210"/>
      <c r="S58" s="1211"/>
      <c r="T58" s="1211"/>
      <c r="U58" s="1211"/>
      <c r="V58" s="1211"/>
      <c r="W58" s="1211"/>
      <c r="X58" s="1211"/>
      <c r="Y58" s="1211"/>
      <c r="Z58" s="1212"/>
      <c r="AA58" s="1210"/>
      <c r="AB58" s="1211"/>
      <c r="AC58" s="1211"/>
      <c r="AD58" s="1211"/>
      <c r="AE58" s="1211"/>
      <c r="AF58" s="1211"/>
      <c r="AG58" s="1211"/>
      <c r="AH58" s="1211"/>
      <c r="AI58" s="1211"/>
      <c r="AJ58" s="1212"/>
    </row>
    <row r="59" spans="1:36" ht="8.15" customHeight="1" x14ac:dyDescent="0.2">
      <c r="A59" s="1208"/>
      <c r="B59" s="1177"/>
      <c r="C59" s="1178"/>
      <c r="D59" s="1178"/>
      <c r="E59" s="1178"/>
      <c r="F59" s="1179"/>
      <c r="G59" s="1177"/>
      <c r="H59" s="1178"/>
      <c r="I59" s="1178"/>
      <c r="J59" s="1178"/>
      <c r="K59" s="1178"/>
      <c r="L59" s="1178"/>
      <c r="M59" s="1178"/>
      <c r="N59" s="1178"/>
      <c r="O59" s="1178"/>
      <c r="P59" s="1178"/>
      <c r="Q59" s="1179"/>
      <c r="R59" s="1177"/>
      <c r="S59" s="1178"/>
      <c r="T59" s="1178"/>
      <c r="U59" s="1178"/>
      <c r="V59" s="1178"/>
      <c r="W59" s="1178"/>
      <c r="X59" s="1178"/>
      <c r="Y59" s="1178"/>
      <c r="Z59" s="1179"/>
      <c r="AA59" s="1177"/>
      <c r="AB59" s="1178"/>
      <c r="AC59" s="1178"/>
      <c r="AD59" s="1178"/>
      <c r="AE59" s="1178"/>
      <c r="AF59" s="1178"/>
      <c r="AG59" s="1178"/>
      <c r="AH59" s="1178"/>
      <c r="AI59" s="1178"/>
      <c r="AJ59" s="1179"/>
    </row>
    <row r="60" spans="1:36" ht="8.15" customHeight="1" x14ac:dyDescent="0.2">
      <c r="A60" s="1208"/>
      <c r="B60" s="1198" t="s">
        <v>588</v>
      </c>
      <c r="C60" s="1199"/>
      <c r="D60" s="1199"/>
      <c r="E60" s="1199"/>
      <c r="F60" s="1200"/>
      <c r="G60" s="1213" t="s">
        <v>1171</v>
      </c>
      <c r="H60" s="1214"/>
      <c r="I60" s="1214"/>
      <c r="J60" s="1214"/>
      <c r="K60" s="1214"/>
      <c r="L60" s="1214"/>
      <c r="M60" s="1214"/>
      <c r="N60" s="1214"/>
      <c r="O60" s="1214"/>
      <c r="P60" s="1214"/>
      <c r="Q60" s="1214"/>
      <c r="R60" s="1214"/>
      <c r="S60" s="1214"/>
      <c r="T60" s="1214"/>
      <c r="U60" s="1199" t="s">
        <v>1172</v>
      </c>
      <c r="V60" s="1199"/>
      <c r="W60" s="1214" t="s">
        <v>1171</v>
      </c>
      <c r="X60" s="1214"/>
      <c r="Y60" s="1214"/>
      <c r="Z60" s="1214"/>
      <c r="AA60" s="1214"/>
      <c r="AB60" s="1214"/>
      <c r="AC60" s="1214"/>
      <c r="AD60" s="1214"/>
      <c r="AE60" s="1214"/>
      <c r="AF60" s="1214"/>
      <c r="AG60" s="1214"/>
      <c r="AH60" s="1214"/>
      <c r="AI60" s="1214"/>
      <c r="AJ60" s="1214"/>
    </row>
    <row r="61" spans="1:36" ht="8.15" customHeight="1" x14ac:dyDescent="0.2">
      <c r="A61" s="1208"/>
      <c r="B61" s="1210"/>
      <c r="C61" s="1211"/>
      <c r="D61" s="1211"/>
      <c r="E61" s="1211"/>
      <c r="F61" s="1212"/>
      <c r="G61" s="1215"/>
      <c r="H61" s="1216"/>
      <c r="I61" s="1216"/>
      <c r="J61" s="1216"/>
      <c r="K61" s="1216"/>
      <c r="L61" s="1216"/>
      <c r="M61" s="1216"/>
      <c r="N61" s="1216"/>
      <c r="O61" s="1216"/>
      <c r="P61" s="1216"/>
      <c r="Q61" s="1216"/>
      <c r="R61" s="1216"/>
      <c r="S61" s="1216"/>
      <c r="T61" s="1216"/>
      <c r="U61" s="1211"/>
      <c r="V61" s="1211"/>
      <c r="W61" s="1216"/>
      <c r="X61" s="1216"/>
      <c r="Y61" s="1216"/>
      <c r="Z61" s="1216"/>
      <c r="AA61" s="1216"/>
      <c r="AB61" s="1216"/>
      <c r="AC61" s="1216"/>
      <c r="AD61" s="1216"/>
      <c r="AE61" s="1216"/>
      <c r="AF61" s="1216"/>
      <c r="AG61" s="1216"/>
      <c r="AH61" s="1216"/>
      <c r="AI61" s="1216"/>
      <c r="AJ61" s="1216"/>
    </row>
    <row r="62" spans="1:36" ht="8.15" customHeight="1" x14ac:dyDescent="0.2">
      <c r="A62" s="1208"/>
      <c r="B62" s="1210"/>
      <c r="C62" s="1211"/>
      <c r="D62" s="1211"/>
      <c r="E62" s="1211"/>
      <c r="F62" s="1212"/>
      <c r="G62" s="1215"/>
      <c r="H62" s="1216"/>
      <c r="I62" s="1216"/>
      <c r="J62" s="1216"/>
      <c r="K62" s="1216"/>
      <c r="L62" s="1216"/>
      <c r="M62" s="1216"/>
      <c r="N62" s="1216"/>
      <c r="O62" s="1216"/>
      <c r="P62" s="1216"/>
      <c r="Q62" s="1216"/>
      <c r="R62" s="1216"/>
      <c r="S62" s="1216"/>
      <c r="T62" s="1216"/>
      <c r="U62" s="1211"/>
      <c r="V62" s="1211"/>
      <c r="W62" s="1216"/>
      <c r="X62" s="1216"/>
      <c r="Y62" s="1216"/>
      <c r="Z62" s="1216"/>
      <c r="AA62" s="1216"/>
      <c r="AB62" s="1216"/>
      <c r="AC62" s="1216"/>
      <c r="AD62" s="1216"/>
      <c r="AE62" s="1216"/>
      <c r="AF62" s="1216"/>
      <c r="AG62" s="1216"/>
      <c r="AH62" s="1216"/>
      <c r="AI62" s="1216"/>
      <c r="AJ62" s="1216"/>
    </row>
    <row r="63" spans="1:36" ht="8.15" customHeight="1" x14ac:dyDescent="0.2">
      <c r="A63" s="1209"/>
      <c r="B63" s="1177"/>
      <c r="C63" s="1178"/>
      <c r="D63" s="1178"/>
      <c r="E63" s="1178"/>
      <c r="F63" s="1179"/>
      <c r="G63" s="1217"/>
      <c r="H63" s="1218"/>
      <c r="I63" s="1218"/>
      <c r="J63" s="1218"/>
      <c r="K63" s="1218"/>
      <c r="L63" s="1218"/>
      <c r="M63" s="1218"/>
      <c r="N63" s="1218"/>
      <c r="O63" s="1218"/>
      <c r="P63" s="1218"/>
      <c r="Q63" s="1218"/>
      <c r="R63" s="1218"/>
      <c r="S63" s="1218"/>
      <c r="T63" s="1218"/>
      <c r="U63" s="1178"/>
      <c r="V63" s="1178"/>
      <c r="W63" s="1218"/>
      <c r="X63" s="1218"/>
      <c r="Y63" s="1218"/>
      <c r="Z63" s="1218"/>
      <c r="AA63" s="1218"/>
      <c r="AB63" s="1218"/>
      <c r="AC63" s="1218"/>
      <c r="AD63" s="1218"/>
      <c r="AE63" s="1218"/>
      <c r="AF63" s="1218"/>
      <c r="AG63" s="1218"/>
      <c r="AH63" s="1218"/>
      <c r="AI63" s="1218"/>
      <c r="AJ63" s="1218"/>
    </row>
    <row r="64" spans="1:36" ht="8.15" customHeight="1" x14ac:dyDescent="0.2">
      <c r="A64" s="1207" t="s">
        <v>589</v>
      </c>
      <c r="B64" s="1198" t="s">
        <v>586</v>
      </c>
      <c r="C64" s="1199"/>
      <c r="D64" s="1199"/>
      <c r="E64" s="1199"/>
      <c r="F64" s="1200"/>
      <c r="G64" s="1198"/>
      <c r="H64" s="1199"/>
      <c r="I64" s="1199"/>
      <c r="J64" s="1199"/>
      <c r="K64" s="1199"/>
      <c r="L64" s="1199"/>
      <c r="M64" s="1199"/>
      <c r="N64" s="1199"/>
      <c r="O64" s="1199"/>
      <c r="P64" s="1199"/>
      <c r="Q64" s="1200"/>
      <c r="R64" s="1198" t="s">
        <v>587</v>
      </c>
      <c r="S64" s="1199"/>
      <c r="T64" s="1199"/>
      <c r="U64" s="1199"/>
      <c r="V64" s="1199"/>
      <c r="W64" s="1199"/>
      <c r="X64" s="1199"/>
      <c r="Y64" s="1199"/>
      <c r="Z64" s="1200"/>
      <c r="AA64" s="1198"/>
      <c r="AB64" s="1199"/>
      <c r="AC64" s="1199"/>
      <c r="AD64" s="1199"/>
      <c r="AE64" s="1199"/>
      <c r="AF64" s="1199"/>
      <c r="AG64" s="1199"/>
      <c r="AH64" s="1199"/>
      <c r="AI64" s="1199"/>
      <c r="AJ64" s="1200"/>
    </row>
    <row r="65" spans="1:38" ht="8.15" customHeight="1" x14ac:dyDescent="0.2">
      <c r="A65" s="1208"/>
      <c r="B65" s="1210"/>
      <c r="C65" s="1211"/>
      <c r="D65" s="1211"/>
      <c r="E65" s="1211"/>
      <c r="F65" s="1212"/>
      <c r="G65" s="1210"/>
      <c r="H65" s="1211"/>
      <c r="I65" s="1211"/>
      <c r="J65" s="1211"/>
      <c r="K65" s="1211"/>
      <c r="L65" s="1211"/>
      <c r="M65" s="1211"/>
      <c r="N65" s="1211"/>
      <c r="O65" s="1211"/>
      <c r="P65" s="1211"/>
      <c r="Q65" s="1212"/>
      <c r="R65" s="1210"/>
      <c r="S65" s="1211"/>
      <c r="T65" s="1211"/>
      <c r="U65" s="1211"/>
      <c r="V65" s="1211"/>
      <c r="W65" s="1211"/>
      <c r="X65" s="1211"/>
      <c r="Y65" s="1211"/>
      <c r="Z65" s="1212"/>
      <c r="AA65" s="1210"/>
      <c r="AB65" s="1211"/>
      <c r="AC65" s="1211"/>
      <c r="AD65" s="1211"/>
      <c r="AE65" s="1211"/>
      <c r="AF65" s="1211"/>
      <c r="AG65" s="1211"/>
      <c r="AH65" s="1211"/>
      <c r="AI65" s="1211"/>
      <c r="AJ65" s="1212"/>
    </row>
    <row r="66" spans="1:38" ht="8.15" customHeight="1" x14ac:dyDescent="0.2">
      <c r="A66" s="1208"/>
      <c r="B66" s="1210"/>
      <c r="C66" s="1211"/>
      <c r="D66" s="1211"/>
      <c r="E66" s="1211"/>
      <c r="F66" s="1212"/>
      <c r="G66" s="1210"/>
      <c r="H66" s="1211"/>
      <c r="I66" s="1211"/>
      <c r="J66" s="1211"/>
      <c r="K66" s="1211"/>
      <c r="L66" s="1211"/>
      <c r="M66" s="1211"/>
      <c r="N66" s="1211"/>
      <c r="O66" s="1211"/>
      <c r="P66" s="1211"/>
      <c r="Q66" s="1212"/>
      <c r="R66" s="1210"/>
      <c r="S66" s="1211"/>
      <c r="T66" s="1211"/>
      <c r="U66" s="1211"/>
      <c r="V66" s="1211"/>
      <c r="W66" s="1211"/>
      <c r="X66" s="1211"/>
      <c r="Y66" s="1211"/>
      <c r="Z66" s="1212"/>
      <c r="AA66" s="1210"/>
      <c r="AB66" s="1211"/>
      <c r="AC66" s="1211"/>
      <c r="AD66" s="1211"/>
      <c r="AE66" s="1211"/>
      <c r="AF66" s="1211"/>
      <c r="AG66" s="1211"/>
      <c r="AH66" s="1211"/>
      <c r="AI66" s="1211"/>
      <c r="AJ66" s="1212"/>
    </row>
    <row r="67" spans="1:38" ht="8.15" customHeight="1" x14ac:dyDescent="0.2">
      <c r="A67" s="1208"/>
      <c r="B67" s="1177"/>
      <c r="C67" s="1178"/>
      <c r="D67" s="1178"/>
      <c r="E67" s="1178"/>
      <c r="F67" s="1179"/>
      <c r="G67" s="1177"/>
      <c r="H67" s="1178"/>
      <c r="I67" s="1178"/>
      <c r="J67" s="1178"/>
      <c r="K67" s="1178"/>
      <c r="L67" s="1178"/>
      <c r="M67" s="1178"/>
      <c r="N67" s="1178"/>
      <c r="O67" s="1178"/>
      <c r="P67" s="1178"/>
      <c r="Q67" s="1179"/>
      <c r="R67" s="1177"/>
      <c r="S67" s="1178"/>
      <c r="T67" s="1178"/>
      <c r="U67" s="1178"/>
      <c r="V67" s="1178"/>
      <c r="W67" s="1178"/>
      <c r="X67" s="1178"/>
      <c r="Y67" s="1178"/>
      <c r="Z67" s="1179"/>
      <c r="AA67" s="1177"/>
      <c r="AB67" s="1178"/>
      <c r="AC67" s="1178"/>
      <c r="AD67" s="1178"/>
      <c r="AE67" s="1178"/>
      <c r="AF67" s="1178"/>
      <c r="AG67" s="1178"/>
      <c r="AH67" s="1178"/>
      <c r="AI67" s="1178"/>
      <c r="AJ67" s="1179"/>
    </row>
    <row r="68" spans="1:38" ht="8.15" customHeight="1" x14ac:dyDescent="0.2">
      <c r="A68" s="1208"/>
      <c r="B68" s="1198" t="s">
        <v>590</v>
      </c>
      <c r="C68" s="1200"/>
      <c r="D68" s="1228" t="s">
        <v>591</v>
      </c>
      <c r="E68" s="1229"/>
      <c r="F68" s="1229"/>
      <c r="G68" s="1229"/>
      <c r="H68" s="1229"/>
      <c r="I68" s="1229"/>
      <c r="J68" s="1229"/>
      <c r="K68" s="1230"/>
      <c r="L68" s="1198" t="s">
        <v>592</v>
      </c>
      <c r="M68" s="1199"/>
      <c r="N68" s="1200"/>
      <c r="O68" s="1228" t="s">
        <v>591</v>
      </c>
      <c r="P68" s="1229"/>
      <c r="Q68" s="1229"/>
      <c r="R68" s="1229"/>
      <c r="S68" s="1229"/>
      <c r="T68" s="1229"/>
      <c r="U68" s="1229"/>
      <c r="V68" s="1230"/>
      <c r="W68" s="1198" t="s">
        <v>593</v>
      </c>
      <c r="X68" s="1199"/>
      <c r="Y68" s="1199"/>
      <c r="Z68" s="1200"/>
      <c r="AA68" s="1219" t="s">
        <v>591</v>
      </c>
      <c r="AB68" s="1220"/>
      <c r="AC68" s="1220"/>
      <c r="AD68" s="1220"/>
      <c r="AE68" s="1220"/>
      <c r="AF68" s="1220"/>
      <c r="AG68" s="1220"/>
      <c r="AH68" s="1220"/>
      <c r="AI68" s="1220"/>
      <c r="AJ68" s="1221"/>
    </row>
    <row r="69" spans="1:38" ht="8.15" customHeight="1" x14ac:dyDescent="0.2">
      <c r="A69" s="1208"/>
      <c r="B69" s="1210"/>
      <c r="C69" s="1212"/>
      <c r="D69" s="1231"/>
      <c r="E69" s="1232"/>
      <c r="F69" s="1232"/>
      <c r="G69" s="1232"/>
      <c r="H69" s="1232"/>
      <c r="I69" s="1232"/>
      <c r="J69" s="1232"/>
      <c r="K69" s="1233"/>
      <c r="L69" s="1210"/>
      <c r="M69" s="1211"/>
      <c r="N69" s="1212"/>
      <c r="O69" s="1231"/>
      <c r="P69" s="1232"/>
      <c r="Q69" s="1232"/>
      <c r="R69" s="1232"/>
      <c r="S69" s="1232"/>
      <c r="T69" s="1232"/>
      <c r="U69" s="1232"/>
      <c r="V69" s="1233"/>
      <c r="W69" s="1210"/>
      <c r="X69" s="1211"/>
      <c r="Y69" s="1211"/>
      <c r="Z69" s="1212"/>
      <c r="AA69" s="1222"/>
      <c r="AB69" s="1223"/>
      <c r="AC69" s="1223"/>
      <c r="AD69" s="1223"/>
      <c r="AE69" s="1223"/>
      <c r="AF69" s="1223"/>
      <c r="AG69" s="1223"/>
      <c r="AH69" s="1223"/>
      <c r="AI69" s="1223"/>
      <c r="AJ69" s="1224"/>
    </row>
    <row r="70" spans="1:38" ht="8.15" customHeight="1" x14ac:dyDescent="0.2">
      <c r="A70" s="1208"/>
      <c r="B70" s="1210"/>
      <c r="C70" s="1212"/>
      <c r="D70" s="1231"/>
      <c r="E70" s="1232"/>
      <c r="F70" s="1232"/>
      <c r="G70" s="1232"/>
      <c r="H70" s="1232"/>
      <c r="I70" s="1232"/>
      <c r="J70" s="1232"/>
      <c r="K70" s="1233"/>
      <c r="L70" s="1210"/>
      <c r="M70" s="1211"/>
      <c r="N70" s="1212"/>
      <c r="O70" s="1231"/>
      <c r="P70" s="1232"/>
      <c r="Q70" s="1232"/>
      <c r="R70" s="1232"/>
      <c r="S70" s="1232"/>
      <c r="T70" s="1232"/>
      <c r="U70" s="1232"/>
      <c r="V70" s="1233"/>
      <c r="W70" s="1210"/>
      <c r="X70" s="1211"/>
      <c r="Y70" s="1211"/>
      <c r="Z70" s="1212"/>
      <c r="AA70" s="1222"/>
      <c r="AB70" s="1223"/>
      <c r="AC70" s="1223"/>
      <c r="AD70" s="1223"/>
      <c r="AE70" s="1223"/>
      <c r="AF70" s="1223"/>
      <c r="AG70" s="1223"/>
      <c r="AH70" s="1223"/>
      <c r="AI70" s="1223"/>
      <c r="AJ70" s="1224"/>
    </row>
    <row r="71" spans="1:38" ht="8.15" customHeight="1" x14ac:dyDescent="0.2">
      <c r="A71" s="1208"/>
      <c r="B71" s="1177"/>
      <c r="C71" s="1179"/>
      <c r="D71" s="1234"/>
      <c r="E71" s="1235"/>
      <c r="F71" s="1235"/>
      <c r="G71" s="1235"/>
      <c r="H71" s="1235"/>
      <c r="I71" s="1235"/>
      <c r="J71" s="1235"/>
      <c r="K71" s="1236"/>
      <c r="L71" s="1177"/>
      <c r="M71" s="1178"/>
      <c r="N71" s="1179"/>
      <c r="O71" s="1234"/>
      <c r="P71" s="1235"/>
      <c r="Q71" s="1235"/>
      <c r="R71" s="1235"/>
      <c r="S71" s="1235"/>
      <c r="T71" s="1235"/>
      <c r="U71" s="1235"/>
      <c r="V71" s="1236"/>
      <c r="W71" s="1177"/>
      <c r="X71" s="1178"/>
      <c r="Y71" s="1178"/>
      <c r="Z71" s="1179"/>
      <c r="AA71" s="1225"/>
      <c r="AB71" s="1226"/>
      <c r="AC71" s="1226"/>
      <c r="AD71" s="1226"/>
      <c r="AE71" s="1226"/>
      <c r="AF71" s="1226"/>
      <c r="AG71" s="1226"/>
      <c r="AH71" s="1226"/>
      <c r="AI71" s="1226"/>
      <c r="AJ71" s="1227"/>
    </row>
    <row r="72" spans="1:38" ht="8.15" customHeight="1" x14ac:dyDescent="0.2">
      <c r="A72" s="1208"/>
      <c r="B72" s="1198" t="s">
        <v>588</v>
      </c>
      <c r="C72" s="1199"/>
      <c r="D72" s="1199"/>
      <c r="E72" s="1199"/>
      <c r="F72" s="1200"/>
      <c r="G72" s="1198" t="s">
        <v>578</v>
      </c>
      <c r="H72" s="1199"/>
      <c r="I72" s="1199"/>
      <c r="J72" s="1199"/>
      <c r="K72" s="1199"/>
      <c r="L72" s="1199"/>
      <c r="M72" s="1199"/>
      <c r="N72" s="1199"/>
      <c r="O72" s="1199"/>
      <c r="P72" s="1199"/>
      <c r="Q72" s="1199"/>
      <c r="R72" s="1199"/>
      <c r="S72" s="1199"/>
      <c r="T72" s="1199"/>
      <c r="U72" s="1199"/>
      <c r="V72" s="1199"/>
      <c r="W72" s="1199"/>
      <c r="X72" s="1199"/>
      <c r="Y72" s="1199"/>
      <c r="Z72" s="1199"/>
      <c r="AA72" s="1199"/>
      <c r="AB72" s="1199"/>
      <c r="AC72" s="1199"/>
      <c r="AD72" s="1199"/>
      <c r="AE72" s="1199"/>
      <c r="AF72" s="1199"/>
      <c r="AG72" s="1199"/>
      <c r="AH72" s="1199"/>
      <c r="AI72" s="1199"/>
      <c r="AJ72" s="1200"/>
    </row>
    <row r="73" spans="1:38" ht="8.15" customHeight="1" x14ac:dyDescent="0.2">
      <c r="A73" s="1208"/>
      <c r="B73" s="1210"/>
      <c r="C73" s="1211"/>
      <c r="D73" s="1211"/>
      <c r="E73" s="1211"/>
      <c r="F73" s="1212"/>
      <c r="G73" s="1210"/>
      <c r="H73" s="1211"/>
      <c r="I73" s="1211"/>
      <c r="J73" s="1211"/>
      <c r="K73" s="1211"/>
      <c r="L73" s="1211"/>
      <c r="M73" s="1211"/>
      <c r="N73" s="1211"/>
      <c r="O73" s="1211"/>
      <c r="P73" s="1211"/>
      <c r="Q73" s="1211"/>
      <c r="R73" s="1211"/>
      <c r="S73" s="1211"/>
      <c r="T73" s="1211"/>
      <c r="U73" s="1211"/>
      <c r="V73" s="1211"/>
      <c r="W73" s="1211"/>
      <c r="X73" s="1211"/>
      <c r="Y73" s="1211"/>
      <c r="Z73" s="1211"/>
      <c r="AA73" s="1211"/>
      <c r="AB73" s="1211"/>
      <c r="AC73" s="1211"/>
      <c r="AD73" s="1211"/>
      <c r="AE73" s="1211"/>
      <c r="AF73" s="1211"/>
      <c r="AG73" s="1211"/>
      <c r="AH73" s="1211"/>
      <c r="AI73" s="1211"/>
      <c r="AJ73" s="1212"/>
    </row>
    <row r="74" spans="1:38" ht="8.15" customHeight="1" x14ac:dyDescent="0.2">
      <c r="A74" s="1208"/>
      <c r="B74" s="1210"/>
      <c r="C74" s="1211"/>
      <c r="D74" s="1211"/>
      <c r="E74" s="1211"/>
      <c r="F74" s="1212"/>
      <c r="G74" s="1210"/>
      <c r="H74" s="1211"/>
      <c r="I74" s="1211"/>
      <c r="J74" s="1211"/>
      <c r="K74" s="1211"/>
      <c r="L74" s="1211"/>
      <c r="M74" s="1211"/>
      <c r="N74" s="1211"/>
      <c r="O74" s="1211"/>
      <c r="P74" s="1211"/>
      <c r="Q74" s="1211"/>
      <c r="R74" s="1211"/>
      <c r="S74" s="1211"/>
      <c r="T74" s="1211"/>
      <c r="U74" s="1211"/>
      <c r="V74" s="1211"/>
      <c r="W74" s="1211"/>
      <c r="X74" s="1211"/>
      <c r="Y74" s="1211"/>
      <c r="Z74" s="1211"/>
      <c r="AA74" s="1211"/>
      <c r="AB74" s="1211"/>
      <c r="AC74" s="1211"/>
      <c r="AD74" s="1211"/>
      <c r="AE74" s="1211"/>
      <c r="AF74" s="1211"/>
      <c r="AG74" s="1211"/>
      <c r="AH74" s="1211"/>
      <c r="AI74" s="1211"/>
      <c r="AJ74" s="1212"/>
    </row>
    <row r="75" spans="1:38" ht="8.15" customHeight="1" x14ac:dyDescent="0.2">
      <c r="A75" s="1209"/>
      <c r="B75" s="1177"/>
      <c r="C75" s="1178"/>
      <c r="D75" s="1178"/>
      <c r="E75" s="1178"/>
      <c r="F75" s="1179"/>
      <c r="G75" s="1177"/>
      <c r="H75" s="1178"/>
      <c r="I75" s="1178"/>
      <c r="J75" s="1178"/>
      <c r="K75" s="1178"/>
      <c r="L75" s="1178"/>
      <c r="M75" s="1178"/>
      <c r="N75" s="1178"/>
      <c r="O75" s="1178"/>
      <c r="P75" s="1178"/>
      <c r="Q75" s="1178"/>
      <c r="R75" s="1178"/>
      <c r="S75" s="1178"/>
      <c r="T75" s="1178"/>
      <c r="U75" s="1178"/>
      <c r="V75" s="1178"/>
      <c r="W75" s="1178"/>
      <c r="X75" s="1178"/>
      <c r="Y75" s="1178"/>
      <c r="Z75" s="1178"/>
      <c r="AA75" s="1178"/>
      <c r="AB75" s="1178"/>
      <c r="AC75" s="1178"/>
      <c r="AD75" s="1178"/>
      <c r="AE75" s="1178"/>
      <c r="AF75" s="1178"/>
      <c r="AG75" s="1178"/>
      <c r="AH75" s="1178"/>
      <c r="AI75" s="1178"/>
      <c r="AJ75" s="1179"/>
    </row>
    <row r="76" spans="1:38" ht="8.15" customHeight="1" x14ac:dyDescent="0.2">
      <c r="A76" s="84"/>
      <c r="B76" s="84"/>
      <c r="C76" s="84"/>
      <c r="D76" s="84"/>
      <c r="E76" s="84"/>
      <c r="F76" s="84"/>
      <c r="G76" s="84"/>
      <c r="H76" s="84"/>
      <c r="I76" s="84"/>
      <c r="J76" s="84"/>
      <c r="K76" s="84"/>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84"/>
    </row>
    <row r="77" spans="1:38" ht="8.15" customHeight="1" x14ac:dyDescent="0.2">
      <c r="A77" s="1206" t="s">
        <v>594</v>
      </c>
      <c r="B77" s="1206"/>
      <c r="C77" s="1206"/>
      <c r="D77" s="1206"/>
      <c r="E77" s="1206"/>
      <c r="F77" s="1206"/>
      <c r="G77" s="1206"/>
      <c r="H77" s="1206"/>
      <c r="I77" s="1206"/>
      <c r="J77" s="1206"/>
      <c r="K77" s="1206"/>
      <c r="L77" s="1206"/>
      <c r="M77" s="1206"/>
      <c r="N77" s="1206"/>
      <c r="O77" s="1206"/>
      <c r="P77" s="1206"/>
      <c r="Q77" s="1206"/>
      <c r="R77" s="1206"/>
      <c r="S77" s="1206"/>
      <c r="T77" s="1206"/>
      <c r="U77" s="1206"/>
      <c r="V77" s="1206"/>
      <c r="W77" s="1206"/>
      <c r="X77" s="1206"/>
      <c r="Y77" s="1206"/>
      <c r="Z77" s="1206"/>
      <c r="AA77" s="1206"/>
      <c r="AB77" s="1206"/>
      <c r="AC77" s="1206"/>
      <c r="AD77" s="1206"/>
      <c r="AE77" s="1206"/>
      <c r="AF77" s="1206"/>
      <c r="AG77" s="1206"/>
      <c r="AH77" s="1206"/>
      <c r="AI77" s="1206"/>
      <c r="AJ77" s="1206"/>
      <c r="AL77" s="189"/>
    </row>
    <row r="78" spans="1:38" ht="8.15" customHeight="1" x14ac:dyDescent="0.2">
      <c r="A78" s="1206"/>
      <c r="B78" s="1206"/>
      <c r="C78" s="1206"/>
      <c r="D78" s="1206"/>
      <c r="E78" s="1206"/>
      <c r="F78" s="1206"/>
      <c r="G78" s="1206"/>
      <c r="H78" s="1206"/>
      <c r="I78" s="1206"/>
      <c r="J78" s="1206"/>
      <c r="K78" s="1206"/>
      <c r="L78" s="1206"/>
      <c r="M78" s="1206"/>
      <c r="N78" s="1206"/>
      <c r="O78" s="1206"/>
      <c r="P78" s="1206"/>
      <c r="Q78" s="1206"/>
      <c r="R78" s="1206"/>
      <c r="S78" s="1206"/>
      <c r="T78" s="1206"/>
      <c r="U78" s="1206"/>
      <c r="V78" s="1206"/>
      <c r="W78" s="1206"/>
      <c r="X78" s="1206"/>
      <c r="Y78" s="1206"/>
      <c r="Z78" s="1206"/>
      <c r="AA78" s="1206"/>
      <c r="AB78" s="1206"/>
      <c r="AC78" s="1206"/>
      <c r="AD78" s="1206"/>
      <c r="AE78" s="1206"/>
      <c r="AF78" s="1206"/>
      <c r="AG78" s="1206"/>
      <c r="AH78" s="1206"/>
      <c r="AI78" s="1206"/>
      <c r="AJ78" s="1206"/>
      <c r="AL78" s="189"/>
    </row>
    <row r="79" spans="1:38" ht="8.15" customHeight="1" x14ac:dyDescent="0.2">
      <c r="A79" s="1206" t="s">
        <v>595</v>
      </c>
      <c r="B79" s="1206"/>
      <c r="C79" s="1206"/>
      <c r="D79" s="1206"/>
      <c r="E79" s="1206"/>
      <c r="F79" s="1206"/>
      <c r="G79" s="1206"/>
      <c r="H79" s="1206"/>
      <c r="I79" s="1206"/>
      <c r="J79" s="1206"/>
      <c r="K79" s="1206"/>
      <c r="L79" s="1206"/>
      <c r="M79" s="1206"/>
      <c r="N79" s="1206"/>
      <c r="O79" s="1206"/>
      <c r="P79" s="1206"/>
      <c r="Q79" s="1206"/>
      <c r="R79" s="1206"/>
      <c r="S79" s="1206"/>
      <c r="T79" s="1206"/>
      <c r="U79" s="1206"/>
      <c r="V79" s="1206"/>
      <c r="W79" s="1206"/>
      <c r="X79" s="1206"/>
      <c r="Y79" s="1206"/>
      <c r="Z79" s="1206"/>
      <c r="AA79" s="1206"/>
      <c r="AB79" s="1206"/>
      <c r="AC79" s="1206"/>
      <c r="AD79" s="1206"/>
      <c r="AE79" s="1206"/>
      <c r="AF79" s="1206"/>
      <c r="AG79" s="1206"/>
      <c r="AH79" s="1206"/>
      <c r="AI79" s="1206"/>
      <c r="AJ79" s="1206"/>
    </row>
    <row r="80" spans="1:38" ht="8.15" customHeight="1" x14ac:dyDescent="0.2">
      <c r="A80" s="1206"/>
      <c r="B80" s="1206"/>
      <c r="C80" s="1206"/>
      <c r="D80" s="1206"/>
      <c r="E80" s="1206"/>
      <c r="F80" s="1206"/>
      <c r="G80" s="1206"/>
      <c r="H80" s="1206"/>
      <c r="I80" s="1206"/>
      <c r="J80" s="1206"/>
      <c r="K80" s="1206"/>
      <c r="L80" s="1206"/>
      <c r="M80" s="1206"/>
      <c r="N80" s="1206"/>
      <c r="O80" s="1206"/>
      <c r="P80" s="1206"/>
      <c r="Q80" s="1206"/>
      <c r="R80" s="1206"/>
      <c r="S80" s="1206"/>
      <c r="T80" s="1206"/>
      <c r="U80" s="1206"/>
      <c r="V80" s="1206"/>
      <c r="W80" s="1206"/>
      <c r="X80" s="1206"/>
      <c r="Y80" s="1206"/>
      <c r="Z80" s="1206"/>
      <c r="AA80" s="1206"/>
      <c r="AB80" s="1206"/>
      <c r="AC80" s="1206"/>
      <c r="AD80" s="1206"/>
      <c r="AE80" s="1206"/>
      <c r="AF80" s="1206"/>
      <c r="AG80" s="1206"/>
      <c r="AH80" s="1206"/>
      <c r="AI80" s="1206"/>
      <c r="AJ80" s="1206"/>
      <c r="AL80" s="58"/>
    </row>
    <row r="81" spans="1:36" ht="8.15" customHeight="1" x14ac:dyDescent="0.2">
      <c r="A81" s="1206" t="s">
        <v>596</v>
      </c>
      <c r="B81" s="1206"/>
      <c r="C81" s="1206"/>
      <c r="D81" s="1206"/>
      <c r="E81" s="1206"/>
      <c r="F81" s="1206"/>
      <c r="G81" s="1206"/>
      <c r="H81" s="1206"/>
      <c r="I81" s="1206"/>
      <c r="J81" s="1206"/>
      <c r="K81" s="1206"/>
      <c r="L81" s="1206"/>
      <c r="M81" s="1206"/>
      <c r="N81" s="1206"/>
      <c r="O81" s="1206"/>
      <c r="P81" s="1206"/>
      <c r="Q81" s="1206"/>
      <c r="R81" s="1206"/>
      <c r="S81" s="1206"/>
      <c r="T81" s="1206"/>
      <c r="U81" s="1206"/>
      <c r="V81" s="1206"/>
      <c r="W81" s="1206"/>
      <c r="X81" s="1206"/>
      <c r="Y81" s="1206"/>
      <c r="Z81" s="1206"/>
      <c r="AA81" s="1206"/>
      <c r="AB81" s="1206"/>
      <c r="AC81" s="1206"/>
      <c r="AD81" s="1206"/>
      <c r="AE81" s="1206"/>
      <c r="AF81" s="1206"/>
      <c r="AG81" s="1206"/>
      <c r="AH81" s="1206"/>
      <c r="AI81" s="1206"/>
      <c r="AJ81" s="1206"/>
    </row>
    <row r="82" spans="1:36" ht="8.15" customHeight="1" x14ac:dyDescent="0.2">
      <c r="A82" s="1206"/>
      <c r="B82" s="1206"/>
      <c r="C82" s="1206"/>
      <c r="D82" s="1206"/>
      <c r="E82" s="1206"/>
      <c r="F82" s="1206"/>
      <c r="G82" s="1206"/>
      <c r="H82" s="1206"/>
      <c r="I82" s="1206"/>
      <c r="J82" s="1206"/>
      <c r="K82" s="1206"/>
      <c r="L82" s="1206"/>
      <c r="M82" s="1206"/>
      <c r="N82" s="1206"/>
      <c r="O82" s="1206"/>
      <c r="P82" s="1206"/>
      <c r="Q82" s="1206"/>
      <c r="R82" s="1206"/>
      <c r="S82" s="1206"/>
      <c r="T82" s="1206"/>
      <c r="U82" s="1206"/>
      <c r="V82" s="1206"/>
      <c r="W82" s="1206"/>
      <c r="X82" s="1206"/>
      <c r="Y82" s="1206"/>
      <c r="Z82" s="1206"/>
      <c r="AA82" s="1206"/>
      <c r="AB82" s="1206"/>
      <c r="AC82" s="1206"/>
      <c r="AD82" s="1206"/>
      <c r="AE82" s="1206"/>
      <c r="AF82" s="1206"/>
      <c r="AG82" s="1206"/>
      <c r="AH82" s="1206"/>
      <c r="AI82" s="1206"/>
      <c r="AJ82" s="1206"/>
    </row>
    <row r="83" spans="1:36" ht="8.15" customHeight="1" x14ac:dyDescent="0.2">
      <c r="A83" s="1206"/>
      <c r="B83" s="1206"/>
      <c r="C83" s="1206"/>
      <c r="D83" s="1206"/>
      <c r="E83" s="1206"/>
      <c r="F83" s="1206"/>
      <c r="G83" s="1206"/>
      <c r="H83" s="1206"/>
      <c r="I83" s="1206"/>
      <c r="J83" s="1206"/>
      <c r="K83" s="1206"/>
      <c r="L83" s="1206"/>
      <c r="M83" s="1206"/>
      <c r="N83" s="1206"/>
      <c r="O83" s="1206"/>
      <c r="P83" s="1206"/>
      <c r="Q83" s="1206"/>
      <c r="R83" s="1206"/>
      <c r="S83" s="1206"/>
      <c r="T83" s="1206"/>
      <c r="U83" s="1206"/>
      <c r="V83" s="1206"/>
      <c r="W83" s="1206"/>
      <c r="X83" s="1206"/>
      <c r="Y83" s="1206"/>
      <c r="Z83" s="1206"/>
      <c r="AA83" s="1206"/>
      <c r="AB83" s="1206"/>
      <c r="AC83" s="1206"/>
      <c r="AD83" s="1206"/>
      <c r="AE83" s="1206"/>
      <c r="AF83" s="1206"/>
      <c r="AG83" s="1206"/>
      <c r="AH83" s="1206"/>
      <c r="AI83" s="1206"/>
      <c r="AJ83" s="1206"/>
    </row>
    <row r="84" spans="1:36" ht="8.15" customHeight="1" x14ac:dyDescent="0.2">
      <c r="A84" s="1206"/>
      <c r="B84" s="1206"/>
      <c r="C84" s="1206"/>
      <c r="D84" s="1206"/>
      <c r="E84" s="1206"/>
      <c r="F84" s="1206"/>
      <c r="G84" s="1206"/>
      <c r="H84" s="1206"/>
      <c r="I84" s="1206"/>
      <c r="J84" s="1206"/>
      <c r="K84" s="1206"/>
      <c r="L84" s="1206"/>
      <c r="M84" s="1206"/>
      <c r="N84" s="1206"/>
      <c r="O84" s="1206"/>
      <c r="P84" s="1206"/>
      <c r="Q84" s="1206"/>
      <c r="R84" s="1206"/>
      <c r="S84" s="1206"/>
      <c r="T84" s="1206"/>
      <c r="U84" s="1206"/>
      <c r="V84" s="1206"/>
      <c r="W84" s="1206"/>
      <c r="X84" s="1206"/>
      <c r="Y84" s="1206"/>
      <c r="Z84" s="1206"/>
      <c r="AA84" s="1206"/>
      <c r="AB84" s="1206"/>
      <c r="AC84" s="1206"/>
      <c r="AD84" s="1206"/>
      <c r="AE84" s="1206"/>
      <c r="AF84" s="1206"/>
      <c r="AG84" s="1206"/>
      <c r="AH84" s="1206"/>
      <c r="AI84" s="1206"/>
      <c r="AJ84" s="1206"/>
    </row>
    <row r="85" spans="1:36" ht="8.15" customHeight="1" x14ac:dyDescent="0.2">
      <c r="A85" s="177"/>
      <c r="B85" s="177"/>
      <c r="C85" s="177"/>
      <c r="D85" s="177"/>
      <c r="E85" s="177"/>
      <c r="F85" s="177"/>
      <c r="G85" s="177"/>
      <c r="H85" s="177"/>
      <c r="I85" s="177"/>
      <c r="J85" s="177"/>
      <c r="K85" s="177"/>
      <c r="L85" s="177"/>
      <c r="M85" s="177"/>
      <c r="N85" s="177"/>
      <c r="O85" s="177"/>
      <c r="P85" s="177"/>
      <c r="Q85" s="177"/>
      <c r="R85" s="177"/>
      <c r="S85" s="177"/>
      <c r="T85" s="177"/>
      <c r="U85" s="177"/>
      <c r="V85" s="177"/>
      <c r="W85" s="177"/>
      <c r="X85" s="177"/>
      <c r="Y85" s="177"/>
      <c r="Z85" s="177"/>
      <c r="AA85" s="177"/>
      <c r="AB85" s="177"/>
      <c r="AC85" s="177"/>
      <c r="AD85" s="177"/>
      <c r="AE85" s="177"/>
      <c r="AF85" s="177"/>
      <c r="AG85" s="177"/>
      <c r="AH85" s="177"/>
      <c r="AI85" s="177"/>
      <c r="AJ85" s="177"/>
    </row>
    <row r="86" spans="1:36" ht="8.15" customHeight="1" x14ac:dyDescent="0.2">
      <c r="A86" s="84"/>
      <c r="B86" s="84"/>
      <c r="C86" s="84"/>
      <c r="D86" s="84"/>
      <c r="E86" s="84"/>
      <c r="F86" s="84"/>
      <c r="G86" s="84"/>
      <c r="H86" s="84"/>
      <c r="I86" s="84"/>
      <c r="J86" s="84"/>
      <c r="K86" s="84"/>
      <c r="L86" s="84"/>
      <c r="M86" s="84"/>
      <c r="N86" s="84"/>
      <c r="O86" s="84"/>
      <c r="P86" s="84"/>
      <c r="Q86" s="84"/>
      <c r="R86" s="84"/>
      <c r="S86" s="84"/>
      <c r="T86" s="84"/>
      <c r="U86" s="84"/>
      <c r="V86" s="84"/>
      <c r="W86" s="84"/>
      <c r="X86" s="84"/>
      <c r="Y86" s="84"/>
      <c r="Z86" s="84"/>
      <c r="AA86" s="84"/>
      <c r="AB86" s="84"/>
      <c r="AC86" s="84"/>
      <c r="AD86" s="84"/>
      <c r="AE86" s="84"/>
      <c r="AF86" s="84"/>
      <c r="AG86" s="84"/>
      <c r="AH86" s="84"/>
      <c r="AI86" s="84"/>
      <c r="AJ86" s="84"/>
    </row>
    <row r="87" spans="1:36" ht="8.15" customHeight="1" x14ac:dyDescent="0.2">
      <c r="A87" s="84"/>
      <c r="B87" s="84"/>
      <c r="C87" s="84"/>
      <c r="D87" s="84"/>
      <c r="E87" s="84"/>
      <c r="F87" s="84"/>
      <c r="G87" s="84"/>
      <c r="H87" s="84"/>
      <c r="I87" s="84"/>
      <c r="J87" s="84"/>
      <c r="K87" s="84"/>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row>
    <row r="88" spans="1:36" ht="8.15" customHeight="1" x14ac:dyDescent="0.2">
      <c r="A88" s="84"/>
      <c r="B88" s="84"/>
      <c r="C88" s="84"/>
      <c r="D88" s="84"/>
      <c r="E88" s="84"/>
      <c r="F88" s="84"/>
      <c r="G88" s="84"/>
      <c r="H88" s="84"/>
      <c r="I88" s="84"/>
      <c r="J88" s="190"/>
      <c r="K88" s="84"/>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84"/>
    </row>
    <row r="89" spans="1:36" ht="7.5" customHeight="1" x14ac:dyDescent="0.2">
      <c r="A89" s="65"/>
      <c r="B89" s="65"/>
      <c r="C89" s="65"/>
      <c r="D89" s="65"/>
      <c r="E89" s="65"/>
      <c r="F89" s="65"/>
      <c r="G89" s="65"/>
      <c r="H89" s="65"/>
      <c r="I89" s="65"/>
      <c r="J89" s="65"/>
      <c r="K89" s="65"/>
      <c r="L89" s="65"/>
      <c r="M89" s="65"/>
      <c r="N89" s="65"/>
      <c r="O89" s="65"/>
      <c r="P89" s="65"/>
      <c r="Q89" s="65"/>
      <c r="R89" s="65"/>
      <c r="S89" s="65"/>
      <c r="T89" s="65"/>
      <c r="U89" s="65"/>
      <c r="V89" s="65"/>
      <c r="W89" s="65"/>
      <c r="X89" s="65"/>
      <c r="Y89" s="65"/>
      <c r="Z89" s="65"/>
      <c r="AA89" s="65"/>
      <c r="AJ89" s="65"/>
    </row>
    <row r="90" spans="1:36" ht="7.5" customHeight="1" x14ac:dyDescent="0.2">
      <c r="A90" s="65"/>
      <c r="B90" s="65"/>
      <c r="C90" s="65"/>
      <c r="D90" s="65"/>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c r="AJ90" s="65"/>
    </row>
    <row r="91" spans="1:36" ht="7.5" customHeight="1" x14ac:dyDescent="0.2">
      <c r="A91" s="65"/>
      <c r="B91" s="65"/>
      <c r="C91" s="65"/>
      <c r="D91" s="65"/>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c r="AJ91" s="65"/>
    </row>
    <row r="92" spans="1:36" ht="7.5" customHeight="1" x14ac:dyDescent="0.2">
      <c r="A92" s="65"/>
      <c r="B92" s="65"/>
      <c r="C92" s="65"/>
      <c r="D92" s="65"/>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row>
    <row r="93" spans="1:36" ht="7.5" customHeight="1" x14ac:dyDescent="0.2">
      <c r="A93" s="65"/>
      <c r="B93" s="65"/>
      <c r="C93" s="65"/>
      <c r="D93" s="65"/>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c r="AJ93" s="65"/>
    </row>
    <row r="94" spans="1:36" ht="7.5" customHeight="1" x14ac:dyDescent="0.2">
      <c r="A94" s="65"/>
      <c r="B94" s="65"/>
      <c r="C94" s="65"/>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c r="AJ94" s="65"/>
    </row>
  </sheetData>
  <mergeCells count="65">
    <mergeCell ref="X12:Z13"/>
    <mergeCell ref="A16:AJ17"/>
    <mergeCell ref="W20:AI22"/>
    <mergeCell ref="R21:V22"/>
    <mergeCell ref="B21:I22"/>
    <mergeCell ref="J21:J22"/>
    <mergeCell ref="AJ12:AJ13"/>
    <mergeCell ref="AH12:AI13"/>
    <mergeCell ref="AG12:AG13"/>
    <mergeCell ref="AE12:AF13"/>
    <mergeCell ref="AD12:AD13"/>
    <mergeCell ref="AA12:AC13"/>
    <mergeCell ref="W1:AJ1"/>
    <mergeCell ref="W2:AJ2"/>
    <mergeCell ref="Z5:AB9"/>
    <mergeCell ref="AC5:AJ9"/>
    <mergeCell ref="W3:AJ3"/>
    <mergeCell ref="A36:AJ37"/>
    <mergeCell ref="A38:AJ38"/>
    <mergeCell ref="A40:F43"/>
    <mergeCell ref="W40:AJ43"/>
    <mergeCell ref="G40:T43"/>
    <mergeCell ref="U40:V43"/>
    <mergeCell ref="W24:AI26"/>
    <mergeCell ref="R25:V26"/>
    <mergeCell ref="AA44:AJ47"/>
    <mergeCell ref="A48:A55"/>
    <mergeCell ref="B48:F51"/>
    <mergeCell ref="G48:Q51"/>
    <mergeCell ref="R48:Z51"/>
    <mergeCell ref="AA48:AJ51"/>
    <mergeCell ref="B52:F55"/>
    <mergeCell ref="A44:F47"/>
    <mergeCell ref="G44:Q47"/>
    <mergeCell ref="R44:Z47"/>
    <mergeCell ref="G52:T55"/>
    <mergeCell ref="U52:V55"/>
    <mergeCell ref="W52:AJ55"/>
    <mergeCell ref="AI31:AI33"/>
    <mergeCell ref="A83:AJ84"/>
    <mergeCell ref="AA68:AJ71"/>
    <mergeCell ref="B72:F75"/>
    <mergeCell ref="G72:AJ75"/>
    <mergeCell ref="A77:AJ78"/>
    <mergeCell ref="A64:A75"/>
    <mergeCell ref="B64:F67"/>
    <mergeCell ref="G64:Q67"/>
    <mergeCell ref="R64:Z67"/>
    <mergeCell ref="AA64:AJ67"/>
    <mergeCell ref="B68:C71"/>
    <mergeCell ref="D68:K71"/>
    <mergeCell ref="L68:N71"/>
    <mergeCell ref="O68:V71"/>
    <mergeCell ref="W68:Z71"/>
    <mergeCell ref="A79:AJ80"/>
    <mergeCell ref="A81:AJ82"/>
    <mergeCell ref="A56:A63"/>
    <mergeCell ref="B56:F59"/>
    <mergeCell ref="G56:Q59"/>
    <mergeCell ref="R56:Z59"/>
    <mergeCell ref="AA56:AJ59"/>
    <mergeCell ref="B60:F63"/>
    <mergeCell ref="G60:T63"/>
    <mergeCell ref="U60:V63"/>
    <mergeCell ref="W60:AJ63"/>
  </mergeCells>
  <phoneticPr fontId="7"/>
  <pageMargins left="0.78740157480314965" right="0.39370078740157483" top="0.78740157480314965" bottom="0.39370078740157483" header="0.51181102362204722" footer="0.51181102362204722"/>
  <pageSetup paperSize="9" scale="9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C5F25-F548-4E06-8581-4A7A55D7D0C6}">
  <dimension ref="A1:AY195"/>
  <sheetViews>
    <sheetView view="pageBreakPreview" topLeftCell="A81" zoomScaleNormal="100" zoomScaleSheetLayoutView="100" workbookViewId="0">
      <selection activeCell="F7" sqref="F7"/>
    </sheetView>
  </sheetViews>
  <sheetFormatPr defaultColWidth="9" defaultRowHeight="13" x14ac:dyDescent="0.2"/>
  <cols>
    <col min="1" max="12" width="2.58203125" style="7" customWidth="1"/>
    <col min="13" max="14" width="1.58203125" style="7" customWidth="1"/>
    <col min="15" max="23" width="2.58203125" style="7" customWidth="1"/>
    <col min="24" max="25" width="1.58203125" style="7" customWidth="1"/>
    <col min="26" max="80" width="2.58203125" style="7" customWidth="1"/>
    <col min="81" max="16384" width="9" style="7"/>
  </cols>
  <sheetData>
    <row r="1" spans="1:51" x14ac:dyDescent="0.2">
      <c r="A1" s="104"/>
      <c r="B1" s="104"/>
      <c r="C1" s="104"/>
      <c r="D1" s="104"/>
      <c r="E1" s="104"/>
      <c r="F1" s="104"/>
      <c r="G1" s="104"/>
      <c r="H1" s="104"/>
      <c r="I1" s="104"/>
      <c r="J1" s="104"/>
      <c r="K1" s="104"/>
      <c r="L1" s="104"/>
      <c r="M1" s="104"/>
      <c r="N1" s="104"/>
      <c r="O1" s="104"/>
      <c r="P1" s="104"/>
      <c r="Q1" s="104"/>
      <c r="R1" s="104"/>
      <c r="S1" s="104"/>
      <c r="T1" s="104"/>
      <c r="U1" s="104"/>
      <c r="V1" s="104"/>
      <c r="W1" s="104"/>
      <c r="X1" s="104"/>
      <c r="Y1" s="104"/>
      <c r="Z1" s="692" t="s">
        <v>0</v>
      </c>
      <c r="AA1" s="692"/>
      <c r="AB1" s="692"/>
      <c r="AC1" s="692"/>
      <c r="AD1" s="692"/>
      <c r="AE1" s="692"/>
      <c r="AF1" s="692"/>
      <c r="AG1" s="692"/>
      <c r="AH1" s="692"/>
      <c r="AI1" s="692"/>
      <c r="AJ1" s="692"/>
      <c r="AO1" s="697"/>
      <c r="AP1" s="697"/>
      <c r="AQ1" s="697"/>
      <c r="AR1" s="697"/>
      <c r="AS1" s="697"/>
      <c r="AT1" s="697"/>
      <c r="AU1" s="697"/>
      <c r="AV1" s="697"/>
      <c r="AW1" s="697"/>
      <c r="AX1" s="697"/>
      <c r="AY1" s="697"/>
    </row>
    <row r="2" spans="1:51" x14ac:dyDescent="0.2">
      <c r="Z2" s="692" t="s">
        <v>32</v>
      </c>
      <c r="AA2" s="692"/>
      <c r="AB2" s="692"/>
      <c r="AC2" s="692"/>
      <c r="AD2" s="692"/>
      <c r="AE2" s="692"/>
      <c r="AF2" s="692"/>
      <c r="AG2" s="692"/>
      <c r="AH2" s="692"/>
      <c r="AI2" s="692"/>
      <c r="AJ2" s="692"/>
      <c r="AK2" s="65"/>
      <c r="AO2" s="697"/>
      <c r="AP2" s="697"/>
      <c r="AQ2" s="697"/>
      <c r="AR2" s="697"/>
      <c r="AS2" s="697"/>
      <c r="AT2" s="697"/>
      <c r="AU2" s="697"/>
      <c r="AV2" s="697"/>
      <c r="AW2" s="697"/>
      <c r="AX2" s="697"/>
      <c r="AY2" s="697"/>
    </row>
    <row r="3" spans="1:51" x14ac:dyDescent="0.2">
      <c r="Z3" s="679"/>
      <c r="AA3" s="679"/>
      <c r="AB3" s="679"/>
      <c r="AC3" s="679"/>
      <c r="AD3" s="679"/>
      <c r="AE3" s="679"/>
      <c r="AF3" s="679"/>
      <c r="AG3" s="679"/>
      <c r="AH3" s="679"/>
      <c r="AI3" s="679"/>
      <c r="AJ3" s="679"/>
      <c r="AK3" s="65"/>
      <c r="AO3" s="697"/>
      <c r="AP3" s="697"/>
      <c r="AQ3" s="697"/>
      <c r="AR3" s="697"/>
      <c r="AS3" s="697"/>
      <c r="AT3" s="697"/>
      <c r="AU3" s="697"/>
      <c r="AV3" s="697"/>
      <c r="AW3" s="697"/>
      <c r="AX3" s="697"/>
      <c r="AY3" s="697"/>
    </row>
    <row r="4" spans="1:51" ht="7.5" customHeight="1" x14ac:dyDescent="0.2">
      <c r="X4" s="1379" t="s">
        <v>1136</v>
      </c>
      <c r="Y4" s="1379"/>
      <c r="Z4" s="1379"/>
      <c r="AA4" s="1378"/>
      <c r="AB4" s="1378"/>
      <c r="AC4" s="1378"/>
      <c r="AD4" s="1378" t="s">
        <v>355</v>
      </c>
      <c r="AE4" s="1378"/>
      <c r="AF4" s="1378"/>
      <c r="AG4" s="1378" t="s">
        <v>356</v>
      </c>
      <c r="AH4" s="1378"/>
      <c r="AI4" s="1378"/>
      <c r="AJ4" s="1378" t="s">
        <v>357</v>
      </c>
    </row>
    <row r="5" spans="1:51" ht="7.5" customHeight="1" x14ac:dyDescent="0.2">
      <c r="X5" s="1379"/>
      <c r="Y5" s="1379"/>
      <c r="Z5" s="1379"/>
      <c r="AA5" s="1378"/>
      <c r="AB5" s="1378"/>
      <c r="AC5" s="1378"/>
      <c r="AD5" s="1378"/>
      <c r="AE5" s="1378"/>
      <c r="AF5" s="1378"/>
      <c r="AG5" s="1378"/>
      <c r="AH5" s="1378"/>
      <c r="AI5" s="1378"/>
      <c r="AJ5" s="1378"/>
    </row>
    <row r="6" spans="1:51" ht="7.5" customHeight="1" x14ac:dyDescent="0.2">
      <c r="AD6" s="86"/>
      <c r="AE6" s="86"/>
      <c r="AF6" s="86"/>
      <c r="AG6" s="86"/>
      <c r="AH6" s="86"/>
      <c r="AI6" s="86"/>
      <c r="AJ6" s="86"/>
    </row>
    <row r="7" spans="1:51" ht="7.5" customHeight="1" x14ac:dyDescent="0.2">
      <c r="AD7" s="86"/>
      <c r="AE7" s="86"/>
      <c r="AF7" s="86"/>
      <c r="AG7" s="86"/>
      <c r="AH7" s="86"/>
      <c r="AI7" s="86"/>
      <c r="AJ7" s="86"/>
    </row>
    <row r="8" spans="1:51" ht="7.5" customHeight="1" x14ac:dyDescent="0.2">
      <c r="L8" s="84"/>
      <c r="M8" s="84"/>
      <c r="N8" s="85"/>
      <c r="P8" s="85"/>
      <c r="Q8" s="85"/>
      <c r="R8" s="85"/>
      <c r="S8" s="85"/>
      <c r="U8" s="85"/>
      <c r="V8" s="85"/>
      <c r="W8" s="85"/>
      <c r="X8" s="85"/>
      <c r="AA8" s="84"/>
    </row>
    <row r="9" spans="1:51" ht="12" customHeight="1" x14ac:dyDescent="0.2">
      <c r="L9" s="84"/>
      <c r="M9" s="84"/>
      <c r="N9" s="160"/>
      <c r="O9" s="1372" t="s">
        <v>662</v>
      </c>
      <c r="P9" s="1372"/>
      <c r="Q9" s="1372"/>
      <c r="R9" s="1372"/>
      <c r="S9" s="1372"/>
      <c r="T9" s="1372"/>
      <c r="U9" s="1372"/>
      <c r="V9" s="1372"/>
      <c r="W9" s="87"/>
      <c r="X9" s="161"/>
      <c r="AA9" s="84"/>
    </row>
    <row r="10" spans="1:51" ht="12" customHeight="1" x14ac:dyDescent="0.2">
      <c r="G10" s="1373" t="s">
        <v>467</v>
      </c>
      <c r="H10" s="1373"/>
      <c r="I10" s="1373"/>
      <c r="J10" s="1373"/>
      <c r="K10" s="1373"/>
      <c r="L10" s="1373"/>
      <c r="M10" s="1374"/>
      <c r="N10" s="162"/>
      <c r="O10" s="1372"/>
      <c r="P10" s="1372"/>
      <c r="Q10" s="1372"/>
      <c r="R10" s="1372"/>
      <c r="S10" s="1372"/>
      <c r="T10" s="1372"/>
      <c r="U10" s="1372"/>
      <c r="V10" s="1372"/>
      <c r="W10" s="1375" t="s">
        <v>468</v>
      </c>
      <c r="X10" s="163"/>
      <c r="Y10" s="1376" t="s">
        <v>469</v>
      </c>
      <c r="Z10" s="1377"/>
      <c r="AA10" s="1377"/>
      <c r="AB10" s="1377"/>
    </row>
    <row r="11" spans="1:51" ht="12" customHeight="1" x14ac:dyDescent="0.2">
      <c r="G11" s="1373"/>
      <c r="H11" s="1373"/>
      <c r="I11" s="1373"/>
      <c r="J11" s="1373"/>
      <c r="K11" s="1373"/>
      <c r="L11" s="1373"/>
      <c r="M11" s="1374"/>
      <c r="N11" s="162"/>
      <c r="O11" s="1372"/>
      <c r="P11" s="1372"/>
      <c r="Q11" s="1372"/>
      <c r="R11" s="1372"/>
      <c r="S11" s="1372"/>
      <c r="T11" s="1372"/>
      <c r="U11" s="1372"/>
      <c r="V11" s="1372"/>
      <c r="W11" s="1375"/>
      <c r="X11" s="163"/>
      <c r="Y11" s="1376"/>
      <c r="Z11" s="1377"/>
      <c r="AA11" s="1377"/>
      <c r="AB11" s="1377"/>
    </row>
    <row r="12" spans="1:51" ht="12" customHeight="1" x14ac:dyDescent="0.2">
      <c r="L12" s="84"/>
      <c r="M12" s="84"/>
      <c r="N12" s="164"/>
      <c r="O12" s="1372"/>
      <c r="P12" s="1372"/>
      <c r="Q12" s="1372"/>
      <c r="R12" s="1372"/>
      <c r="S12" s="1372"/>
      <c r="T12" s="1372"/>
      <c r="U12" s="1372"/>
      <c r="V12" s="1372"/>
      <c r="W12" s="87"/>
      <c r="X12" s="165"/>
      <c r="AA12" s="84"/>
    </row>
    <row r="13" spans="1:51" ht="7.5" customHeight="1" x14ac:dyDescent="0.2">
      <c r="L13" s="84"/>
      <c r="M13" s="84"/>
      <c r="N13" s="87"/>
      <c r="O13" s="88"/>
      <c r="P13" s="88"/>
      <c r="Q13" s="88"/>
      <c r="R13" s="88"/>
      <c r="S13" s="88"/>
      <c r="T13" s="88"/>
      <c r="U13" s="88"/>
      <c r="V13" s="88"/>
      <c r="W13" s="87"/>
      <c r="X13" s="87"/>
      <c r="AA13" s="84"/>
    </row>
    <row r="14" spans="1:51" ht="7.5" customHeight="1" x14ac:dyDescent="0.2">
      <c r="L14" s="84"/>
      <c r="M14" s="84"/>
      <c r="N14" s="87"/>
      <c r="O14" s="88"/>
      <c r="P14" s="88"/>
      <c r="Q14" s="88"/>
      <c r="R14" s="88"/>
      <c r="S14" s="88"/>
      <c r="T14" s="88"/>
      <c r="U14" s="88"/>
      <c r="V14" s="88"/>
      <c r="W14" s="87"/>
      <c r="X14" s="87"/>
      <c r="AA14" s="84"/>
    </row>
    <row r="15" spans="1:51" ht="7.5" customHeight="1" x14ac:dyDescent="0.2">
      <c r="W15" s="1163"/>
      <c r="X15" s="1163"/>
      <c r="Y15" s="1163"/>
      <c r="Z15" s="1163"/>
      <c r="AA15" s="1163"/>
      <c r="AB15" s="1163"/>
      <c r="AC15" s="1163"/>
      <c r="AD15" s="1163"/>
      <c r="AE15" s="1163"/>
      <c r="AF15" s="1163"/>
      <c r="AG15" s="1163"/>
      <c r="AH15" s="1163"/>
      <c r="AI15" s="1163"/>
    </row>
    <row r="16" spans="1:51" ht="7.5" customHeight="1" x14ac:dyDescent="0.2">
      <c r="B16" s="1163" t="s">
        <v>364</v>
      </c>
      <c r="C16" s="1163"/>
      <c r="D16" s="1163"/>
      <c r="E16" s="1163"/>
      <c r="F16" s="1163"/>
      <c r="G16" s="1163"/>
      <c r="H16" s="1163"/>
      <c r="I16" s="1163"/>
      <c r="J16" s="1163" t="s">
        <v>317</v>
      </c>
      <c r="R16" s="704" t="s">
        <v>470</v>
      </c>
      <c r="S16" s="704"/>
      <c r="T16" s="704"/>
      <c r="U16" s="704"/>
      <c r="V16" s="704"/>
      <c r="W16" s="1163"/>
      <c r="X16" s="1163"/>
      <c r="Y16" s="1163"/>
      <c r="Z16" s="1163"/>
      <c r="AA16" s="1163"/>
      <c r="AB16" s="1163"/>
      <c r="AC16" s="1163"/>
      <c r="AD16" s="1163"/>
      <c r="AE16" s="1163"/>
      <c r="AF16" s="1163"/>
      <c r="AG16" s="1163"/>
      <c r="AH16" s="1163"/>
      <c r="AI16" s="1163"/>
    </row>
    <row r="17" spans="1:49" ht="7.5" customHeight="1" x14ac:dyDescent="0.2">
      <c r="B17" s="1163"/>
      <c r="C17" s="1163"/>
      <c r="D17" s="1163"/>
      <c r="E17" s="1163"/>
      <c r="F17" s="1163"/>
      <c r="G17" s="1163"/>
      <c r="H17" s="1163"/>
      <c r="I17" s="1163"/>
      <c r="J17" s="1163"/>
      <c r="R17" s="704"/>
      <c r="S17" s="704"/>
      <c r="T17" s="704"/>
      <c r="U17" s="704"/>
      <c r="V17" s="704"/>
      <c r="W17" s="1164"/>
      <c r="X17" s="1164"/>
      <c r="Y17" s="1164"/>
      <c r="Z17" s="1164"/>
      <c r="AA17" s="1164"/>
      <c r="AB17" s="1164"/>
      <c r="AC17" s="1164"/>
      <c r="AD17" s="1164"/>
      <c r="AE17" s="1164"/>
      <c r="AF17" s="1164"/>
      <c r="AG17" s="1164"/>
      <c r="AH17" s="1164"/>
      <c r="AI17" s="1164"/>
    </row>
    <row r="18" spans="1:49" ht="7.5" customHeight="1" x14ac:dyDescent="0.2"/>
    <row r="19" spans="1:49" ht="7.5" customHeight="1" x14ac:dyDescent="0.2">
      <c r="W19" s="1163"/>
      <c r="X19" s="1163"/>
      <c r="Y19" s="1163"/>
      <c r="Z19" s="1163"/>
      <c r="AA19" s="1163"/>
      <c r="AB19" s="1163"/>
      <c r="AC19" s="1163"/>
      <c r="AD19" s="1163"/>
      <c r="AE19" s="1163"/>
      <c r="AF19" s="1163"/>
      <c r="AG19" s="1163"/>
      <c r="AH19" s="1163"/>
      <c r="AI19" s="1163"/>
      <c r="AP19" s="85"/>
      <c r="AQ19" s="85"/>
      <c r="AR19" s="85"/>
      <c r="AS19" s="85"/>
      <c r="AT19" s="85"/>
      <c r="AU19" s="85"/>
      <c r="AV19" s="85"/>
      <c r="AW19" s="85"/>
    </row>
    <row r="20" spans="1:49" ht="7.5" customHeight="1" x14ac:dyDescent="0.2">
      <c r="R20" s="704" t="s">
        <v>471</v>
      </c>
      <c r="S20" s="704"/>
      <c r="T20" s="704"/>
      <c r="U20" s="704"/>
      <c r="V20" s="704"/>
      <c r="W20" s="1163"/>
      <c r="X20" s="1163"/>
      <c r="Y20" s="1163"/>
      <c r="Z20" s="1163"/>
      <c r="AA20" s="1163"/>
      <c r="AB20" s="1163"/>
      <c r="AC20" s="1163"/>
      <c r="AD20" s="1163"/>
      <c r="AE20" s="1163"/>
      <c r="AF20" s="1163"/>
      <c r="AG20" s="1163"/>
      <c r="AH20" s="1163"/>
      <c r="AI20" s="1163"/>
      <c r="AP20" s="85"/>
      <c r="AQ20" s="85"/>
      <c r="AR20" s="85"/>
      <c r="AS20" s="85"/>
      <c r="AT20" s="85"/>
      <c r="AU20" s="85"/>
      <c r="AV20" s="85"/>
      <c r="AW20" s="85"/>
    </row>
    <row r="21" spans="1:49" ht="7.5" customHeight="1" x14ac:dyDescent="0.2">
      <c r="R21" s="704"/>
      <c r="S21" s="704"/>
      <c r="T21" s="704"/>
      <c r="U21" s="704"/>
      <c r="V21" s="704"/>
      <c r="W21" s="1164"/>
      <c r="X21" s="1164"/>
      <c r="Y21" s="1164"/>
      <c r="Z21" s="1164"/>
      <c r="AA21" s="1164"/>
      <c r="AB21" s="1164"/>
      <c r="AC21" s="1164"/>
      <c r="AD21" s="1164"/>
      <c r="AE21" s="1164"/>
      <c r="AF21" s="1164"/>
      <c r="AG21" s="1164"/>
      <c r="AH21" s="1164"/>
      <c r="AI21" s="1164"/>
      <c r="AP21" s="85"/>
      <c r="AQ21" s="85"/>
      <c r="AR21" s="85"/>
      <c r="AS21" s="85"/>
      <c r="AT21" s="85"/>
      <c r="AU21" s="85"/>
      <c r="AV21" s="85"/>
      <c r="AW21" s="85"/>
    </row>
    <row r="22" spans="1:49" ht="7.5" customHeight="1" x14ac:dyDescent="0.2"/>
    <row r="23" spans="1:49" ht="7.5" customHeight="1" x14ac:dyDescent="0.2">
      <c r="R23" s="188"/>
      <c r="S23" s="188"/>
      <c r="T23" s="188"/>
      <c r="U23" s="188"/>
      <c r="V23" s="188"/>
    </row>
    <row r="24" spans="1:49" ht="7.5" customHeight="1" x14ac:dyDescent="0.2">
      <c r="R24" s="188"/>
      <c r="S24" s="188"/>
      <c r="T24" s="188"/>
      <c r="U24" s="188"/>
      <c r="V24" s="188"/>
      <c r="AI24" s="1163"/>
    </row>
    <row r="25" spans="1:49" ht="7.5" customHeight="1" x14ac:dyDescent="0.2">
      <c r="R25" s="188"/>
      <c r="S25" s="188"/>
      <c r="T25" s="188"/>
      <c r="U25" s="188"/>
      <c r="V25" s="188"/>
      <c r="AI25" s="1163"/>
    </row>
    <row r="26" spans="1:49" ht="7.5" customHeight="1" x14ac:dyDescent="0.2">
      <c r="R26" s="188"/>
      <c r="S26" s="188"/>
      <c r="T26" s="188"/>
      <c r="U26" s="188"/>
      <c r="V26" s="188"/>
      <c r="AI26" s="1163"/>
    </row>
    <row r="27" spans="1:49" ht="7.5" customHeight="1" x14ac:dyDescent="0.2"/>
    <row r="28" spans="1:49" ht="7.5" customHeight="1" x14ac:dyDescent="0.2"/>
    <row r="29" spans="1:49" ht="7.5" customHeight="1" x14ac:dyDescent="0.2">
      <c r="A29" s="688" t="s">
        <v>663</v>
      </c>
      <c r="B29" s="688"/>
      <c r="C29" s="688"/>
      <c r="D29" s="688"/>
      <c r="E29" s="688"/>
      <c r="F29" s="688"/>
      <c r="G29" s="688"/>
      <c r="H29" s="688"/>
      <c r="I29" s="688"/>
      <c r="J29" s="688"/>
      <c r="K29" s="688"/>
      <c r="L29" s="688"/>
      <c r="M29" s="688"/>
      <c r="N29" s="688"/>
      <c r="O29" s="688"/>
      <c r="P29" s="688"/>
      <c r="Q29" s="688"/>
      <c r="R29" s="688"/>
      <c r="S29" s="688"/>
      <c r="T29" s="688"/>
      <c r="U29" s="688"/>
      <c r="V29" s="688"/>
      <c r="W29" s="688"/>
      <c r="X29" s="688"/>
      <c r="Y29" s="688"/>
      <c r="Z29" s="688"/>
      <c r="AA29" s="688"/>
      <c r="AB29" s="688"/>
      <c r="AC29" s="688"/>
      <c r="AD29" s="688"/>
      <c r="AE29" s="688"/>
      <c r="AF29" s="688"/>
      <c r="AG29" s="688"/>
      <c r="AH29" s="688"/>
      <c r="AI29" s="688"/>
      <c r="AJ29" s="688"/>
    </row>
    <row r="30" spans="1:49" ht="7.5" customHeight="1" x14ac:dyDescent="0.2">
      <c r="A30" s="688"/>
      <c r="B30" s="688"/>
      <c r="C30" s="688"/>
      <c r="D30" s="688"/>
      <c r="E30" s="688"/>
      <c r="F30" s="688"/>
      <c r="G30" s="688"/>
      <c r="H30" s="688"/>
      <c r="I30" s="688"/>
      <c r="J30" s="688"/>
      <c r="K30" s="688"/>
      <c r="L30" s="688"/>
      <c r="M30" s="688"/>
      <c r="N30" s="688"/>
      <c r="O30" s="688"/>
      <c r="P30" s="688"/>
      <c r="Q30" s="688"/>
      <c r="R30" s="688"/>
      <c r="S30" s="688"/>
      <c r="T30" s="688"/>
      <c r="U30" s="688"/>
      <c r="V30" s="688"/>
      <c r="W30" s="688"/>
      <c r="X30" s="688"/>
      <c r="Y30" s="688"/>
      <c r="Z30" s="688"/>
      <c r="AA30" s="688"/>
      <c r="AB30" s="688"/>
      <c r="AC30" s="688"/>
      <c r="AD30" s="688"/>
      <c r="AE30" s="688"/>
      <c r="AF30" s="688"/>
      <c r="AG30" s="688"/>
      <c r="AH30" s="688"/>
      <c r="AI30" s="688"/>
      <c r="AJ30" s="688"/>
    </row>
    <row r="31" spans="1:49" ht="7.5" customHeight="1" x14ac:dyDescent="0.2">
      <c r="A31" s="688" t="s">
        <v>473</v>
      </c>
      <c r="B31" s="688"/>
      <c r="C31" s="688"/>
      <c r="D31" s="688"/>
      <c r="E31" s="688"/>
      <c r="F31" s="688"/>
      <c r="G31" s="688"/>
      <c r="H31" s="688"/>
      <c r="I31" s="688"/>
      <c r="J31" s="688"/>
      <c r="K31" s="688"/>
      <c r="L31" s="688"/>
      <c r="M31" s="688"/>
      <c r="N31" s="688"/>
      <c r="O31" s="688"/>
      <c r="P31" s="688"/>
      <c r="Q31" s="688"/>
      <c r="R31" s="688"/>
      <c r="S31" s="688"/>
      <c r="T31" s="688"/>
      <c r="U31" s="688"/>
      <c r="V31" s="688"/>
      <c r="W31" s="688"/>
      <c r="X31" s="688"/>
      <c r="Y31" s="688"/>
      <c r="Z31" s="688"/>
      <c r="AA31" s="688"/>
      <c r="AB31" s="688"/>
      <c r="AC31" s="688"/>
      <c r="AD31" s="688"/>
      <c r="AE31" s="688"/>
      <c r="AF31" s="688"/>
      <c r="AG31" s="688"/>
      <c r="AH31" s="688"/>
      <c r="AI31" s="688"/>
      <c r="AJ31" s="688"/>
    </row>
    <row r="32" spans="1:49" ht="7.5" customHeight="1" x14ac:dyDescent="0.2">
      <c r="A32" s="688"/>
      <c r="B32" s="688"/>
      <c r="C32" s="688"/>
      <c r="D32" s="688"/>
      <c r="E32" s="688"/>
      <c r="F32" s="688"/>
      <c r="G32" s="688"/>
      <c r="H32" s="688"/>
      <c r="I32" s="688"/>
      <c r="J32" s="688"/>
      <c r="K32" s="688"/>
      <c r="L32" s="688"/>
      <c r="M32" s="688"/>
      <c r="N32" s="688"/>
      <c r="O32" s="688"/>
      <c r="P32" s="688"/>
      <c r="Q32" s="688"/>
      <c r="R32" s="688"/>
      <c r="S32" s="688"/>
      <c r="T32" s="688"/>
      <c r="U32" s="688"/>
      <c r="V32" s="688"/>
      <c r="W32" s="688"/>
      <c r="X32" s="688"/>
      <c r="Y32" s="688"/>
      <c r="Z32" s="688"/>
      <c r="AA32" s="688"/>
      <c r="AB32" s="688"/>
      <c r="AC32" s="688"/>
      <c r="AD32" s="688"/>
      <c r="AE32" s="688"/>
      <c r="AF32" s="688"/>
      <c r="AG32" s="688"/>
      <c r="AH32" s="688"/>
      <c r="AI32" s="688"/>
      <c r="AJ32" s="688"/>
    </row>
    <row r="33" spans="1:36" ht="7.5" customHeight="1" x14ac:dyDescent="0.2"/>
    <row r="34" spans="1:36" ht="8.15" customHeight="1" x14ac:dyDescent="0.2">
      <c r="A34" s="1198" t="s">
        <v>664</v>
      </c>
      <c r="B34" s="1199"/>
      <c r="C34" s="1199"/>
      <c r="D34" s="1199"/>
      <c r="E34" s="1199"/>
      <c r="F34" s="1199"/>
      <c r="G34" s="1199"/>
      <c r="H34" s="1199"/>
      <c r="I34" s="1199"/>
      <c r="J34" s="1199"/>
      <c r="K34" s="1199"/>
      <c r="L34" s="1199"/>
      <c r="M34" s="1199"/>
      <c r="N34" s="1199"/>
      <c r="O34" s="1199"/>
      <c r="P34" s="1199"/>
      <c r="Q34" s="1199"/>
      <c r="R34" s="1200"/>
      <c r="S34" s="1198" t="s">
        <v>665</v>
      </c>
      <c r="T34" s="1199"/>
      <c r="U34" s="1199"/>
      <c r="V34" s="1199"/>
      <c r="W34" s="1199"/>
      <c r="X34" s="1199"/>
      <c r="Y34" s="1199"/>
      <c r="Z34" s="1199"/>
      <c r="AA34" s="1199"/>
      <c r="AB34" s="1199"/>
      <c r="AC34" s="1199"/>
      <c r="AD34" s="1199"/>
      <c r="AE34" s="1199"/>
      <c r="AF34" s="1199"/>
      <c r="AG34" s="1199"/>
      <c r="AH34" s="1199"/>
      <c r="AI34" s="1199"/>
      <c r="AJ34" s="1200"/>
    </row>
    <row r="35" spans="1:36" ht="8.15" customHeight="1" x14ac:dyDescent="0.2">
      <c r="A35" s="1177"/>
      <c r="B35" s="1178"/>
      <c r="C35" s="1178"/>
      <c r="D35" s="1178"/>
      <c r="E35" s="1178"/>
      <c r="F35" s="1178"/>
      <c r="G35" s="1178"/>
      <c r="H35" s="1178"/>
      <c r="I35" s="1178"/>
      <c r="J35" s="1178"/>
      <c r="K35" s="1178"/>
      <c r="L35" s="1178"/>
      <c r="M35" s="1178"/>
      <c r="N35" s="1178"/>
      <c r="O35" s="1178"/>
      <c r="P35" s="1178"/>
      <c r="Q35" s="1178"/>
      <c r="R35" s="1179"/>
      <c r="S35" s="1177"/>
      <c r="T35" s="1178"/>
      <c r="U35" s="1178"/>
      <c r="V35" s="1178"/>
      <c r="W35" s="1178"/>
      <c r="X35" s="1178"/>
      <c r="Y35" s="1178"/>
      <c r="Z35" s="1178"/>
      <c r="AA35" s="1178"/>
      <c r="AB35" s="1178"/>
      <c r="AC35" s="1178"/>
      <c r="AD35" s="1178"/>
      <c r="AE35" s="1178"/>
      <c r="AF35" s="1178"/>
      <c r="AG35" s="1178"/>
      <c r="AH35" s="1178"/>
      <c r="AI35" s="1178"/>
      <c r="AJ35" s="1179"/>
    </row>
    <row r="36" spans="1:36" ht="8.15" customHeight="1" x14ac:dyDescent="0.2">
      <c r="A36" s="1198"/>
      <c r="B36" s="1199"/>
      <c r="C36" s="1199"/>
      <c r="D36" s="1199"/>
      <c r="E36" s="1199"/>
      <c r="F36" s="1199"/>
      <c r="G36" s="1199"/>
      <c r="H36" s="1199"/>
      <c r="I36" s="1199"/>
      <c r="J36" s="1199"/>
      <c r="K36" s="1199"/>
      <c r="L36" s="1199"/>
      <c r="M36" s="1199"/>
      <c r="N36" s="1199"/>
      <c r="O36" s="1199"/>
      <c r="P36" s="1199"/>
      <c r="Q36" s="1199"/>
      <c r="R36" s="1200"/>
      <c r="S36" s="1198"/>
      <c r="T36" s="1199"/>
      <c r="U36" s="1199"/>
      <c r="V36" s="1199"/>
      <c r="W36" s="1199"/>
      <c r="X36" s="1199"/>
      <c r="Y36" s="1199"/>
      <c r="Z36" s="1199"/>
      <c r="AA36" s="1199"/>
      <c r="AB36" s="1199"/>
      <c r="AC36" s="1199"/>
      <c r="AD36" s="1199"/>
      <c r="AE36" s="1199"/>
      <c r="AF36" s="1199"/>
      <c r="AG36" s="1199"/>
      <c r="AH36" s="1199"/>
      <c r="AI36" s="1199"/>
      <c r="AJ36" s="1200"/>
    </row>
    <row r="37" spans="1:36" ht="8.15" customHeight="1" x14ac:dyDescent="0.2">
      <c r="A37" s="1210"/>
      <c r="B37" s="1211"/>
      <c r="C37" s="1211"/>
      <c r="D37" s="1211"/>
      <c r="E37" s="1211"/>
      <c r="F37" s="1211"/>
      <c r="G37" s="1211"/>
      <c r="H37" s="1211"/>
      <c r="I37" s="1211"/>
      <c r="J37" s="1211"/>
      <c r="K37" s="1211"/>
      <c r="L37" s="1211"/>
      <c r="M37" s="1211"/>
      <c r="N37" s="1211"/>
      <c r="O37" s="1211"/>
      <c r="P37" s="1211"/>
      <c r="Q37" s="1211"/>
      <c r="R37" s="1212"/>
      <c r="S37" s="1210"/>
      <c r="T37" s="1211"/>
      <c r="U37" s="1211"/>
      <c r="V37" s="1211"/>
      <c r="W37" s="1211"/>
      <c r="X37" s="1211"/>
      <c r="Y37" s="1211"/>
      <c r="Z37" s="1211"/>
      <c r="AA37" s="1211"/>
      <c r="AB37" s="1211"/>
      <c r="AC37" s="1211"/>
      <c r="AD37" s="1211"/>
      <c r="AE37" s="1211"/>
      <c r="AF37" s="1211"/>
      <c r="AG37" s="1211"/>
      <c r="AH37" s="1211"/>
      <c r="AI37" s="1211"/>
      <c r="AJ37" s="1212"/>
    </row>
    <row r="38" spans="1:36" ht="8.15" customHeight="1" x14ac:dyDescent="0.2">
      <c r="A38" s="1177"/>
      <c r="B38" s="1178"/>
      <c r="C38" s="1178"/>
      <c r="D38" s="1178"/>
      <c r="E38" s="1178"/>
      <c r="F38" s="1178"/>
      <c r="G38" s="1178"/>
      <c r="H38" s="1178"/>
      <c r="I38" s="1178"/>
      <c r="J38" s="1178"/>
      <c r="K38" s="1178"/>
      <c r="L38" s="1178"/>
      <c r="M38" s="1178"/>
      <c r="N38" s="1178"/>
      <c r="O38" s="1178"/>
      <c r="P38" s="1178"/>
      <c r="Q38" s="1178"/>
      <c r="R38" s="1179"/>
      <c r="S38" s="1177"/>
      <c r="T38" s="1178"/>
      <c r="U38" s="1178"/>
      <c r="V38" s="1178"/>
      <c r="W38" s="1178"/>
      <c r="X38" s="1178"/>
      <c r="Y38" s="1178"/>
      <c r="Z38" s="1178"/>
      <c r="AA38" s="1178"/>
      <c r="AB38" s="1178"/>
      <c r="AC38" s="1178"/>
      <c r="AD38" s="1178"/>
      <c r="AE38" s="1178"/>
      <c r="AF38" s="1178"/>
      <c r="AG38" s="1178"/>
      <c r="AH38" s="1178"/>
      <c r="AI38" s="1178"/>
      <c r="AJ38" s="1179"/>
    </row>
    <row r="39" spans="1:36" ht="8.15" customHeight="1" x14ac:dyDescent="0.2">
      <c r="A39" s="1198"/>
      <c r="B39" s="1199"/>
      <c r="C39" s="1199"/>
      <c r="D39" s="1199"/>
      <c r="E39" s="1200"/>
      <c r="F39" s="1327" t="s">
        <v>1143</v>
      </c>
      <c r="G39" s="1327"/>
      <c r="H39" s="1327"/>
      <c r="I39" s="1327"/>
      <c r="J39" s="1327" t="s">
        <v>666</v>
      </c>
      <c r="K39" s="1327"/>
      <c r="L39" s="1327"/>
      <c r="M39" s="1327"/>
      <c r="N39" s="1327"/>
      <c r="O39" s="1327"/>
      <c r="P39" s="1327" t="s">
        <v>667</v>
      </c>
      <c r="Q39" s="1327"/>
      <c r="R39" s="1327"/>
      <c r="S39" s="1327"/>
      <c r="T39" s="1327"/>
      <c r="U39" s="1327"/>
      <c r="V39" s="1327"/>
      <c r="W39" s="1327"/>
      <c r="X39" s="1327"/>
      <c r="Y39" s="1327"/>
      <c r="Z39" s="1327"/>
      <c r="AA39" s="1327"/>
      <c r="AB39" s="1327" t="s">
        <v>668</v>
      </c>
      <c r="AC39" s="1327"/>
      <c r="AD39" s="1327"/>
      <c r="AE39" s="1327"/>
      <c r="AF39" s="1363" t="s">
        <v>1140</v>
      </c>
      <c r="AG39" s="1364"/>
      <c r="AH39" s="1364"/>
      <c r="AI39" s="1364"/>
      <c r="AJ39" s="1365"/>
    </row>
    <row r="40" spans="1:36" ht="8.15" customHeight="1" x14ac:dyDescent="0.2">
      <c r="A40" s="1210"/>
      <c r="B40" s="1211"/>
      <c r="C40" s="1211"/>
      <c r="D40" s="1211"/>
      <c r="E40" s="1212"/>
      <c r="F40" s="1327"/>
      <c r="G40" s="1327"/>
      <c r="H40" s="1327"/>
      <c r="I40" s="1327"/>
      <c r="J40" s="1327"/>
      <c r="K40" s="1327"/>
      <c r="L40" s="1327"/>
      <c r="M40" s="1327"/>
      <c r="N40" s="1327"/>
      <c r="O40" s="1327"/>
      <c r="P40" s="1327"/>
      <c r="Q40" s="1327"/>
      <c r="R40" s="1327"/>
      <c r="S40" s="1327"/>
      <c r="T40" s="1327"/>
      <c r="U40" s="1327"/>
      <c r="V40" s="1327"/>
      <c r="W40" s="1327"/>
      <c r="X40" s="1327"/>
      <c r="Y40" s="1327"/>
      <c r="Z40" s="1327"/>
      <c r="AA40" s="1327"/>
      <c r="AB40" s="1327"/>
      <c r="AC40" s="1327"/>
      <c r="AD40" s="1327"/>
      <c r="AE40" s="1327"/>
      <c r="AF40" s="1366"/>
      <c r="AG40" s="1367"/>
      <c r="AH40" s="1367"/>
      <c r="AI40" s="1367"/>
      <c r="AJ40" s="1368"/>
    </row>
    <row r="41" spans="1:36" ht="8.15" customHeight="1" x14ac:dyDescent="0.2">
      <c r="A41" s="1177"/>
      <c r="B41" s="1178"/>
      <c r="C41" s="1178"/>
      <c r="D41" s="1178"/>
      <c r="E41" s="1179"/>
      <c r="F41" s="1327"/>
      <c r="G41" s="1327"/>
      <c r="H41" s="1327"/>
      <c r="I41" s="1327"/>
      <c r="J41" s="1327"/>
      <c r="K41" s="1327"/>
      <c r="L41" s="1327"/>
      <c r="M41" s="1327"/>
      <c r="N41" s="1327"/>
      <c r="O41" s="1327"/>
      <c r="P41" s="1327"/>
      <c r="Q41" s="1327"/>
      <c r="R41" s="1327"/>
      <c r="S41" s="1327"/>
      <c r="T41" s="1327"/>
      <c r="U41" s="1327"/>
      <c r="V41" s="1327"/>
      <c r="W41" s="1327"/>
      <c r="X41" s="1327"/>
      <c r="Y41" s="1327"/>
      <c r="Z41" s="1327"/>
      <c r="AA41" s="1327"/>
      <c r="AB41" s="1327"/>
      <c r="AC41" s="1327"/>
      <c r="AD41" s="1327"/>
      <c r="AE41" s="1327"/>
      <c r="AF41" s="1369"/>
      <c r="AG41" s="1370"/>
      <c r="AH41" s="1370"/>
      <c r="AI41" s="1370"/>
      <c r="AJ41" s="1371"/>
    </row>
    <row r="42" spans="1:36" ht="8.15" customHeight="1" x14ac:dyDescent="0.2">
      <c r="A42" s="1152" t="s">
        <v>669</v>
      </c>
      <c r="B42" s="1153"/>
      <c r="C42" s="1153"/>
      <c r="D42" s="1153"/>
      <c r="E42" s="1154"/>
      <c r="F42" s="1361"/>
      <c r="G42" s="1361"/>
      <c r="H42" s="1361"/>
      <c r="I42" s="1361"/>
      <c r="J42" s="1327"/>
      <c r="K42" s="1327"/>
      <c r="L42" s="1327"/>
      <c r="M42" s="1327"/>
      <c r="N42" s="1327"/>
      <c r="O42" s="1327"/>
      <c r="P42" s="691"/>
      <c r="Q42" s="1327"/>
      <c r="R42" s="1327"/>
      <c r="S42" s="1327"/>
      <c r="T42" s="1327"/>
      <c r="U42" s="1327"/>
      <c r="V42" s="1327"/>
      <c r="W42" s="1327"/>
      <c r="X42" s="1327"/>
      <c r="Y42" s="1327"/>
      <c r="Z42" s="1327"/>
      <c r="AA42" s="1327"/>
      <c r="AB42" s="1327"/>
      <c r="AC42" s="1327"/>
      <c r="AD42" s="1327"/>
      <c r="AE42" s="1327"/>
      <c r="AF42" s="1362"/>
      <c r="AG42" s="1362"/>
      <c r="AH42" s="1362"/>
      <c r="AI42" s="1362"/>
      <c r="AJ42" s="1362"/>
    </row>
    <row r="43" spans="1:36" ht="8.15" customHeight="1" x14ac:dyDescent="0.2">
      <c r="A43" s="1155"/>
      <c r="B43" s="1156"/>
      <c r="C43" s="1156"/>
      <c r="D43" s="1156"/>
      <c r="E43" s="1157"/>
      <c r="F43" s="1361"/>
      <c r="G43" s="1361"/>
      <c r="H43" s="1361"/>
      <c r="I43" s="1361"/>
      <c r="J43" s="1327"/>
      <c r="K43" s="1327"/>
      <c r="L43" s="1327"/>
      <c r="M43" s="1327"/>
      <c r="N43" s="1327"/>
      <c r="O43" s="1327"/>
      <c r="P43" s="1327"/>
      <c r="Q43" s="1327"/>
      <c r="R43" s="1327"/>
      <c r="S43" s="1327"/>
      <c r="T43" s="1327"/>
      <c r="U43" s="1327"/>
      <c r="V43" s="1327"/>
      <c r="W43" s="1327"/>
      <c r="X43" s="1327"/>
      <c r="Y43" s="1327"/>
      <c r="Z43" s="1327"/>
      <c r="AA43" s="1327"/>
      <c r="AB43" s="1327"/>
      <c r="AC43" s="1327"/>
      <c r="AD43" s="1327"/>
      <c r="AE43" s="1327"/>
      <c r="AF43" s="1362"/>
      <c r="AG43" s="1362"/>
      <c r="AH43" s="1362"/>
      <c r="AI43" s="1362"/>
      <c r="AJ43" s="1362"/>
    </row>
    <row r="44" spans="1:36" ht="8.15" customHeight="1" x14ac:dyDescent="0.2">
      <c r="A44" s="1155"/>
      <c r="B44" s="1156"/>
      <c r="C44" s="1156"/>
      <c r="D44" s="1156"/>
      <c r="E44" s="1157"/>
      <c r="F44" s="1361"/>
      <c r="G44" s="1361"/>
      <c r="H44" s="1361"/>
      <c r="I44" s="1361"/>
      <c r="J44" s="1327"/>
      <c r="K44" s="1327"/>
      <c r="L44" s="1327"/>
      <c r="M44" s="1327"/>
      <c r="N44" s="1327"/>
      <c r="O44" s="1327"/>
      <c r="P44" s="1327"/>
      <c r="Q44" s="1327"/>
      <c r="R44" s="1327"/>
      <c r="S44" s="1327"/>
      <c r="T44" s="1327"/>
      <c r="U44" s="1327"/>
      <c r="V44" s="1327"/>
      <c r="W44" s="1327"/>
      <c r="X44" s="1327"/>
      <c r="Y44" s="1327"/>
      <c r="Z44" s="1327"/>
      <c r="AA44" s="1327"/>
      <c r="AB44" s="1327"/>
      <c r="AC44" s="1327"/>
      <c r="AD44" s="1327"/>
      <c r="AE44" s="1327"/>
      <c r="AF44" s="1362"/>
      <c r="AG44" s="1362"/>
      <c r="AH44" s="1362"/>
      <c r="AI44" s="1362"/>
      <c r="AJ44" s="1362"/>
    </row>
    <row r="45" spans="1:36" ht="8.15" customHeight="1" x14ac:dyDescent="0.2">
      <c r="A45" s="1155"/>
      <c r="B45" s="1156"/>
      <c r="C45" s="1156"/>
      <c r="D45" s="1156"/>
      <c r="E45" s="1157"/>
      <c r="F45" s="1361"/>
      <c r="G45" s="1361"/>
      <c r="H45" s="1361"/>
      <c r="I45" s="1361"/>
      <c r="J45" s="1327"/>
      <c r="K45" s="1327"/>
      <c r="L45" s="1327"/>
      <c r="M45" s="1327"/>
      <c r="N45" s="1327"/>
      <c r="O45" s="1327"/>
      <c r="P45" s="1327"/>
      <c r="Q45" s="1327"/>
      <c r="R45" s="1327"/>
      <c r="S45" s="1327"/>
      <c r="T45" s="1327"/>
      <c r="U45" s="1327"/>
      <c r="V45" s="1327"/>
      <c r="W45" s="1327"/>
      <c r="X45" s="1327"/>
      <c r="Y45" s="1327"/>
      <c r="Z45" s="1327"/>
      <c r="AA45" s="1327"/>
      <c r="AB45" s="1327"/>
      <c r="AC45" s="1327"/>
      <c r="AD45" s="1327"/>
      <c r="AE45" s="1327"/>
      <c r="AF45" s="1362"/>
      <c r="AG45" s="1362"/>
      <c r="AH45" s="1362"/>
      <c r="AI45" s="1362"/>
      <c r="AJ45" s="1362"/>
    </row>
    <row r="46" spans="1:36" ht="8.15" customHeight="1" x14ac:dyDescent="0.2">
      <c r="A46" s="1155"/>
      <c r="B46" s="1156"/>
      <c r="C46" s="1156"/>
      <c r="D46" s="1156"/>
      <c r="E46" s="1157"/>
      <c r="F46" s="1361"/>
      <c r="G46" s="1361"/>
      <c r="H46" s="1361"/>
      <c r="I46" s="1361"/>
      <c r="J46" s="1327"/>
      <c r="K46" s="1327"/>
      <c r="L46" s="1327"/>
      <c r="M46" s="1327"/>
      <c r="N46" s="1327"/>
      <c r="O46" s="1327"/>
      <c r="P46" s="1327"/>
      <c r="Q46" s="1327"/>
      <c r="R46" s="1327"/>
      <c r="S46" s="1327"/>
      <c r="T46" s="1327"/>
      <c r="U46" s="1327"/>
      <c r="V46" s="1327"/>
      <c r="W46" s="1327"/>
      <c r="X46" s="1327"/>
      <c r="Y46" s="1327"/>
      <c r="Z46" s="1327"/>
      <c r="AA46" s="1327"/>
      <c r="AB46" s="1327"/>
      <c r="AC46" s="1327"/>
      <c r="AD46" s="1327"/>
      <c r="AE46" s="1327"/>
      <c r="AF46" s="1362"/>
      <c r="AG46" s="1362"/>
      <c r="AH46" s="1362"/>
      <c r="AI46" s="1362"/>
      <c r="AJ46" s="1362"/>
    </row>
    <row r="47" spans="1:36" ht="8.15" customHeight="1" x14ac:dyDescent="0.2">
      <c r="A47" s="1158"/>
      <c r="B47" s="1159"/>
      <c r="C47" s="1159"/>
      <c r="D47" s="1159"/>
      <c r="E47" s="1160"/>
      <c r="F47" s="1361"/>
      <c r="G47" s="1361"/>
      <c r="H47" s="1361"/>
      <c r="I47" s="1361"/>
      <c r="J47" s="1327"/>
      <c r="K47" s="1327"/>
      <c r="L47" s="1327"/>
      <c r="M47" s="1327"/>
      <c r="N47" s="1327"/>
      <c r="O47" s="1327"/>
      <c r="P47" s="1327"/>
      <c r="Q47" s="1327"/>
      <c r="R47" s="1327"/>
      <c r="S47" s="1327"/>
      <c r="T47" s="1327"/>
      <c r="U47" s="1327"/>
      <c r="V47" s="1327"/>
      <c r="W47" s="1327"/>
      <c r="X47" s="1327"/>
      <c r="Y47" s="1327"/>
      <c r="Z47" s="1327"/>
      <c r="AA47" s="1327"/>
      <c r="AB47" s="1327"/>
      <c r="AC47" s="1327"/>
      <c r="AD47" s="1327"/>
      <c r="AE47" s="1327"/>
      <c r="AF47" s="1362"/>
      <c r="AG47" s="1362"/>
      <c r="AH47" s="1362"/>
      <c r="AI47" s="1362"/>
      <c r="AJ47" s="1362"/>
    </row>
    <row r="48" spans="1:36" ht="8.15" customHeight="1" x14ac:dyDescent="0.2">
      <c r="A48" s="1337" t="s">
        <v>671</v>
      </c>
      <c r="B48" s="1340" t="s">
        <v>672</v>
      </c>
      <c r="C48" s="1207" t="s">
        <v>673</v>
      </c>
      <c r="D48" s="1327" t="s">
        <v>674</v>
      </c>
      <c r="E48" s="1327"/>
      <c r="F48" s="1343"/>
      <c r="G48" s="1344"/>
      <c r="H48" s="1344"/>
      <c r="I48" s="1344"/>
      <c r="J48" s="1344"/>
      <c r="K48" s="1345"/>
      <c r="L48" s="1352" t="s">
        <v>675</v>
      </c>
      <c r="M48" s="1353"/>
      <c r="N48" s="1353"/>
      <c r="O48" s="1353"/>
      <c r="P48" s="1353"/>
      <c r="Q48" s="1353"/>
      <c r="R48" s="1354"/>
      <c r="S48" s="1309" t="s">
        <v>670</v>
      </c>
      <c r="T48" s="1310"/>
      <c r="U48" s="1310"/>
      <c r="V48" s="1310"/>
      <c r="W48" s="1310"/>
      <c r="X48" s="1310"/>
      <c r="Y48" s="1311"/>
      <c r="Z48" s="1152" t="s">
        <v>676</v>
      </c>
      <c r="AA48" s="1153"/>
      <c r="AB48" s="1153"/>
      <c r="AC48" s="1153"/>
      <c r="AD48" s="1154"/>
      <c r="AE48" s="1318" t="s">
        <v>1183</v>
      </c>
      <c r="AF48" s="1319"/>
      <c r="AG48" s="1319"/>
      <c r="AH48" s="1319"/>
      <c r="AI48" s="1319"/>
      <c r="AJ48" s="1320"/>
    </row>
    <row r="49" spans="1:36" ht="8.15" customHeight="1" x14ac:dyDescent="0.2">
      <c r="A49" s="1338"/>
      <c r="B49" s="1341"/>
      <c r="C49" s="1208"/>
      <c r="D49" s="1327"/>
      <c r="E49" s="1327"/>
      <c r="F49" s="1346"/>
      <c r="G49" s="1347"/>
      <c r="H49" s="1347"/>
      <c r="I49" s="1347"/>
      <c r="J49" s="1347"/>
      <c r="K49" s="1348"/>
      <c r="L49" s="1355"/>
      <c r="M49" s="1356"/>
      <c r="N49" s="1356"/>
      <c r="O49" s="1356"/>
      <c r="P49" s="1356"/>
      <c r="Q49" s="1356"/>
      <c r="R49" s="1357"/>
      <c r="S49" s="1312"/>
      <c r="T49" s="1313"/>
      <c r="U49" s="1313"/>
      <c r="V49" s="1313"/>
      <c r="W49" s="1313"/>
      <c r="X49" s="1313"/>
      <c r="Y49" s="1314"/>
      <c r="Z49" s="1155"/>
      <c r="AA49" s="1156"/>
      <c r="AB49" s="1156"/>
      <c r="AC49" s="1156"/>
      <c r="AD49" s="1157"/>
      <c r="AE49" s="1321"/>
      <c r="AF49" s="1322"/>
      <c r="AG49" s="1322"/>
      <c r="AH49" s="1322"/>
      <c r="AI49" s="1322"/>
      <c r="AJ49" s="1323"/>
    </row>
    <row r="50" spans="1:36" ht="8.15" customHeight="1" x14ac:dyDescent="0.2">
      <c r="A50" s="1338"/>
      <c r="B50" s="1341"/>
      <c r="C50" s="1208"/>
      <c r="D50" s="1327"/>
      <c r="E50" s="1327"/>
      <c r="F50" s="1349"/>
      <c r="G50" s="1350"/>
      <c r="H50" s="1350"/>
      <c r="I50" s="1350"/>
      <c r="J50" s="1350"/>
      <c r="K50" s="1351"/>
      <c r="L50" s="1355"/>
      <c r="M50" s="1356"/>
      <c r="N50" s="1356"/>
      <c r="O50" s="1356"/>
      <c r="P50" s="1356"/>
      <c r="Q50" s="1356"/>
      <c r="R50" s="1357"/>
      <c r="S50" s="1312"/>
      <c r="T50" s="1313"/>
      <c r="U50" s="1313"/>
      <c r="V50" s="1313"/>
      <c r="W50" s="1313"/>
      <c r="X50" s="1313"/>
      <c r="Y50" s="1314"/>
      <c r="Z50" s="1155"/>
      <c r="AA50" s="1156"/>
      <c r="AB50" s="1156"/>
      <c r="AC50" s="1156"/>
      <c r="AD50" s="1157"/>
      <c r="AE50" s="1321"/>
      <c r="AF50" s="1322"/>
      <c r="AG50" s="1322"/>
      <c r="AH50" s="1322"/>
      <c r="AI50" s="1322"/>
      <c r="AJ50" s="1323"/>
    </row>
    <row r="51" spans="1:36" ht="8.15" customHeight="1" x14ac:dyDescent="0.2">
      <c r="A51" s="1338"/>
      <c r="B51" s="1341"/>
      <c r="C51" s="1208"/>
      <c r="D51" s="1327" t="s">
        <v>677</v>
      </c>
      <c r="E51" s="1327"/>
      <c r="F51" s="1328" t="s">
        <v>670</v>
      </c>
      <c r="G51" s="1329"/>
      <c r="H51" s="1329"/>
      <c r="I51" s="1329"/>
      <c r="J51" s="1329"/>
      <c r="K51" s="1330"/>
      <c r="L51" s="1355"/>
      <c r="M51" s="1356"/>
      <c r="N51" s="1356"/>
      <c r="O51" s="1356"/>
      <c r="P51" s="1356"/>
      <c r="Q51" s="1356"/>
      <c r="R51" s="1357"/>
      <c r="S51" s="1312"/>
      <c r="T51" s="1313"/>
      <c r="U51" s="1313"/>
      <c r="V51" s="1313"/>
      <c r="W51" s="1313"/>
      <c r="X51" s="1313"/>
      <c r="Y51" s="1314"/>
      <c r="Z51" s="1155"/>
      <c r="AA51" s="1156"/>
      <c r="AB51" s="1156"/>
      <c r="AC51" s="1156"/>
      <c r="AD51" s="1157"/>
      <c r="AE51" s="1321"/>
      <c r="AF51" s="1322"/>
      <c r="AG51" s="1322"/>
      <c r="AH51" s="1322"/>
      <c r="AI51" s="1322"/>
      <c r="AJ51" s="1323"/>
    </row>
    <row r="52" spans="1:36" ht="8.15" customHeight="1" x14ac:dyDescent="0.2">
      <c r="A52" s="1338"/>
      <c r="B52" s="1341"/>
      <c r="C52" s="1208"/>
      <c r="D52" s="1327"/>
      <c r="E52" s="1327"/>
      <c r="F52" s="1331"/>
      <c r="G52" s="1332"/>
      <c r="H52" s="1332"/>
      <c r="I52" s="1332"/>
      <c r="J52" s="1332"/>
      <c r="K52" s="1333"/>
      <c r="L52" s="1355"/>
      <c r="M52" s="1356"/>
      <c r="N52" s="1356"/>
      <c r="O52" s="1356"/>
      <c r="P52" s="1356"/>
      <c r="Q52" s="1356"/>
      <c r="R52" s="1357"/>
      <c r="S52" s="1312"/>
      <c r="T52" s="1313"/>
      <c r="U52" s="1313"/>
      <c r="V52" s="1313"/>
      <c r="W52" s="1313"/>
      <c r="X52" s="1313"/>
      <c r="Y52" s="1314"/>
      <c r="Z52" s="1155"/>
      <c r="AA52" s="1156"/>
      <c r="AB52" s="1156"/>
      <c r="AC52" s="1156"/>
      <c r="AD52" s="1157"/>
      <c r="AE52" s="1321"/>
      <c r="AF52" s="1322"/>
      <c r="AG52" s="1322"/>
      <c r="AH52" s="1322"/>
      <c r="AI52" s="1322"/>
      <c r="AJ52" s="1323"/>
    </row>
    <row r="53" spans="1:36" ht="8.15" customHeight="1" x14ac:dyDescent="0.2">
      <c r="A53" s="1338"/>
      <c r="B53" s="1341"/>
      <c r="C53" s="1209"/>
      <c r="D53" s="1327"/>
      <c r="E53" s="1327"/>
      <c r="F53" s="1334"/>
      <c r="G53" s="1335"/>
      <c r="H53" s="1335"/>
      <c r="I53" s="1335"/>
      <c r="J53" s="1335"/>
      <c r="K53" s="1336"/>
      <c r="L53" s="1355"/>
      <c r="M53" s="1356"/>
      <c r="N53" s="1356"/>
      <c r="O53" s="1356"/>
      <c r="P53" s="1356"/>
      <c r="Q53" s="1356"/>
      <c r="R53" s="1357"/>
      <c r="S53" s="1312"/>
      <c r="T53" s="1313"/>
      <c r="U53" s="1313"/>
      <c r="V53" s="1313"/>
      <c r="W53" s="1313"/>
      <c r="X53" s="1313"/>
      <c r="Y53" s="1314"/>
      <c r="Z53" s="1155"/>
      <c r="AA53" s="1156"/>
      <c r="AB53" s="1156"/>
      <c r="AC53" s="1156"/>
      <c r="AD53" s="1157"/>
      <c r="AE53" s="1321"/>
      <c r="AF53" s="1322"/>
      <c r="AG53" s="1322"/>
      <c r="AH53" s="1322"/>
      <c r="AI53" s="1322"/>
      <c r="AJ53" s="1323"/>
    </row>
    <row r="54" spans="1:36" ht="8.15" customHeight="1" x14ac:dyDescent="0.2">
      <c r="A54" s="1338"/>
      <c r="B54" s="1341"/>
      <c r="C54" s="1327" t="s">
        <v>678</v>
      </c>
      <c r="D54" s="1327"/>
      <c r="E54" s="1327"/>
      <c r="F54" s="1328" t="s">
        <v>670</v>
      </c>
      <c r="G54" s="1329"/>
      <c r="H54" s="1329"/>
      <c r="I54" s="1329"/>
      <c r="J54" s="1329"/>
      <c r="K54" s="1330"/>
      <c r="L54" s="1355"/>
      <c r="M54" s="1356"/>
      <c r="N54" s="1356"/>
      <c r="O54" s="1356"/>
      <c r="P54" s="1356"/>
      <c r="Q54" s="1356"/>
      <c r="R54" s="1357"/>
      <c r="S54" s="1312"/>
      <c r="T54" s="1313"/>
      <c r="U54" s="1313"/>
      <c r="V54" s="1313"/>
      <c r="W54" s="1313"/>
      <c r="X54" s="1313"/>
      <c r="Y54" s="1314"/>
      <c r="Z54" s="1155"/>
      <c r="AA54" s="1156"/>
      <c r="AB54" s="1156"/>
      <c r="AC54" s="1156"/>
      <c r="AD54" s="1157"/>
      <c r="AE54" s="1321"/>
      <c r="AF54" s="1322"/>
      <c r="AG54" s="1322"/>
      <c r="AH54" s="1322"/>
      <c r="AI54" s="1322"/>
      <c r="AJ54" s="1323"/>
    </row>
    <row r="55" spans="1:36" ht="8.15" customHeight="1" x14ac:dyDescent="0.2">
      <c r="A55" s="1338"/>
      <c r="B55" s="1341"/>
      <c r="C55" s="1327"/>
      <c r="D55" s="1327"/>
      <c r="E55" s="1327"/>
      <c r="F55" s="1331"/>
      <c r="G55" s="1332"/>
      <c r="H55" s="1332"/>
      <c r="I55" s="1332"/>
      <c r="J55" s="1332"/>
      <c r="K55" s="1333"/>
      <c r="L55" s="1355"/>
      <c r="M55" s="1356"/>
      <c r="N55" s="1356"/>
      <c r="O55" s="1356"/>
      <c r="P55" s="1356"/>
      <c r="Q55" s="1356"/>
      <c r="R55" s="1357"/>
      <c r="S55" s="1312"/>
      <c r="T55" s="1313"/>
      <c r="U55" s="1313"/>
      <c r="V55" s="1313"/>
      <c r="W55" s="1313"/>
      <c r="X55" s="1313"/>
      <c r="Y55" s="1314"/>
      <c r="Z55" s="1155"/>
      <c r="AA55" s="1156"/>
      <c r="AB55" s="1156"/>
      <c r="AC55" s="1156"/>
      <c r="AD55" s="1157"/>
      <c r="AE55" s="1321"/>
      <c r="AF55" s="1322"/>
      <c r="AG55" s="1322"/>
      <c r="AH55" s="1322"/>
      <c r="AI55" s="1322"/>
      <c r="AJ55" s="1323"/>
    </row>
    <row r="56" spans="1:36" ht="8.15" customHeight="1" x14ac:dyDescent="0.2">
      <c r="A56" s="1339"/>
      <c r="B56" s="1342"/>
      <c r="C56" s="1327"/>
      <c r="D56" s="1327"/>
      <c r="E56" s="1327"/>
      <c r="F56" s="1334"/>
      <c r="G56" s="1335"/>
      <c r="H56" s="1335"/>
      <c r="I56" s="1335"/>
      <c r="J56" s="1335"/>
      <c r="K56" s="1336"/>
      <c r="L56" s="1358"/>
      <c r="M56" s="1359"/>
      <c r="N56" s="1359"/>
      <c r="O56" s="1359"/>
      <c r="P56" s="1359"/>
      <c r="Q56" s="1359"/>
      <c r="R56" s="1360"/>
      <c r="S56" s="1315"/>
      <c r="T56" s="1316"/>
      <c r="U56" s="1316"/>
      <c r="V56" s="1316"/>
      <c r="W56" s="1316"/>
      <c r="X56" s="1316"/>
      <c r="Y56" s="1317"/>
      <c r="Z56" s="1158"/>
      <c r="AA56" s="1159"/>
      <c r="AB56" s="1159"/>
      <c r="AC56" s="1159"/>
      <c r="AD56" s="1160"/>
      <c r="AE56" s="1324"/>
      <c r="AF56" s="1325"/>
      <c r="AG56" s="1325"/>
      <c r="AH56" s="1325"/>
      <c r="AI56" s="1325"/>
      <c r="AJ56" s="1326"/>
    </row>
    <row r="57" spans="1:36" ht="8.15" customHeight="1" x14ac:dyDescent="0.2">
      <c r="A57" s="1198" t="s">
        <v>679</v>
      </c>
      <c r="B57" s="1199"/>
      <c r="C57" s="1199"/>
      <c r="D57" s="1199"/>
      <c r="E57" s="1199"/>
      <c r="F57" s="1198" t="s">
        <v>680</v>
      </c>
      <c r="G57" s="1199"/>
      <c r="H57" s="1199"/>
      <c r="I57" s="1200"/>
      <c r="J57" s="1198" t="s">
        <v>681</v>
      </c>
      <c r="K57" s="1200"/>
      <c r="L57" s="1219"/>
      <c r="M57" s="1220"/>
      <c r="N57" s="1220"/>
      <c r="O57" s="1220"/>
      <c r="P57" s="1220"/>
      <c r="Q57" s="1199" t="s">
        <v>1141</v>
      </c>
      <c r="R57" s="1200"/>
      <c r="S57" s="1198" t="s">
        <v>682</v>
      </c>
      <c r="T57" s="1199"/>
      <c r="U57" s="1199"/>
      <c r="V57" s="1199"/>
      <c r="W57" s="1200"/>
      <c r="X57" s="1219"/>
      <c r="Y57" s="1220"/>
      <c r="Z57" s="1220"/>
      <c r="AA57" s="1220"/>
      <c r="AB57" s="1220"/>
      <c r="AC57" s="1199" t="s">
        <v>1141</v>
      </c>
      <c r="AD57" s="1200"/>
      <c r="AE57" s="1198" t="s">
        <v>683</v>
      </c>
      <c r="AF57" s="1199"/>
      <c r="AG57" s="1199"/>
      <c r="AH57" s="1199"/>
      <c r="AI57" s="1199"/>
      <c r="AJ57" s="1200"/>
    </row>
    <row r="58" spans="1:36" ht="8.15" customHeight="1" x14ac:dyDescent="0.2">
      <c r="A58" s="1210"/>
      <c r="B58" s="1211"/>
      <c r="C58" s="1211"/>
      <c r="D58" s="1211"/>
      <c r="E58" s="1211"/>
      <c r="F58" s="1210"/>
      <c r="G58" s="1211"/>
      <c r="H58" s="1211"/>
      <c r="I58" s="1212"/>
      <c r="J58" s="1210"/>
      <c r="K58" s="1212"/>
      <c r="L58" s="1222"/>
      <c r="M58" s="1223"/>
      <c r="N58" s="1223"/>
      <c r="O58" s="1223"/>
      <c r="P58" s="1223"/>
      <c r="Q58" s="1211"/>
      <c r="R58" s="1212"/>
      <c r="S58" s="1210"/>
      <c r="T58" s="1211"/>
      <c r="U58" s="1211"/>
      <c r="V58" s="1211"/>
      <c r="W58" s="1212"/>
      <c r="X58" s="1222"/>
      <c r="Y58" s="1223"/>
      <c r="Z58" s="1223"/>
      <c r="AA58" s="1223"/>
      <c r="AB58" s="1223"/>
      <c r="AC58" s="1211"/>
      <c r="AD58" s="1212"/>
      <c r="AE58" s="1210"/>
      <c r="AF58" s="1211"/>
      <c r="AG58" s="1211"/>
      <c r="AH58" s="1211"/>
      <c r="AI58" s="1211"/>
      <c r="AJ58" s="1212"/>
    </row>
    <row r="59" spans="1:36" ht="8.15" customHeight="1" x14ac:dyDescent="0.2">
      <c r="A59" s="1210"/>
      <c r="B59" s="1211"/>
      <c r="C59" s="1211"/>
      <c r="D59" s="1211"/>
      <c r="E59" s="1211"/>
      <c r="F59" s="1210"/>
      <c r="G59" s="1211"/>
      <c r="H59" s="1211"/>
      <c r="I59" s="1212"/>
      <c r="J59" s="1177"/>
      <c r="K59" s="1179"/>
      <c r="L59" s="1225"/>
      <c r="M59" s="1226"/>
      <c r="N59" s="1226"/>
      <c r="O59" s="1226"/>
      <c r="P59" s="1226"/>
      <c r="Q59" s="1178"/>
      <c r="R59" s="1179"/>
      <c r="S59" s="1177"/>
      <c r="T59" s="1178"/>
      <c r="U59" s="1178"/>
      <c r="V59" s="1178"/>
      <c r="W59" s="1179"/>
      <c r="X59" s="1225"/>
      <c r="Y59" s="1226"/>
      <c r="Z59" s="1226"/>
      <c r="AA59" s="1226"/>
      <c r="AB59" s="1226"/>
      <c r="AC59" s="1178"/>
      <c r="AD59" s="1179"/>
      <c r="AE59" s="1177"/>
      <c r="AF59" s="1178"/>
      <c r="AG59" s="1178"/>
      <c r="AH59" s="1178"/>
      <c r="AI59" s="1178"/>
      <c r="AJ59" s="1179"/>
    </row>
    <row r="60" spans="1:36" ht="8.15" customHeight="1" x14ac:dyDescent="0.2">
      <c r="A60" s="1210"/>
      <c r="B60" s="1211"/>
      <c r="C60" s="1211"/>
      <c r="D60" s="1211"/>
      <c r="E60" s="1211"/>
      <c r="F60" s="1210"/>
      <c r="G60" s="1211"/>
      <c r="H60" s="1211"/>
      <c r="I60" s="1212"/>
      <c r="J60" s="1198" t="s">
        <v>592</v>
      </c>
      <c r="K60" s="1200"/>
      <c r="L60" s="1219"/>
      <c r="M60" s="1220"/>
      <c r="N60" s="1220"/>
      <c r="O60" s="1220"/>
      <c r="P60" s="1220"/>
      <c r="Q60" s="1199" t="s">
        <v>1141</v>
      </c>
      <c r="R60" s="1200"/>
      <c r="S60" s="1198" t="s">
        <v>684</v>
      </c>
      <c r="T60" s="1199"/>
      <c r="U60" s="1199"/>
      <c r="V60" s="1199"/>
      <c r="W60" s="1200"/>
      <c r="X60" s="1219"/>
      <c r="Y60" s="1220"/>
      <c r="Z60" s="1220"/>
      <c r="AA60" s="1220"/>
      <c r="AB60" s="1220"/>
      <c r="AC60" s="1199" t="s">
        <v>1141</v>
      </c>
      <c r="AD60" s="1200"/>
      <c r="AE60" s="1298" t="s">
        <v>1182</v>
      </c>
      <c r="AF60" s="1299"/>
      <c r="AG60" s="1299"/>
      <c r="AH60" s="1299"/>
      <c r="AI60" s="1299"/>
      <c r="AJ60" s="1300"/>
    </row>
    <row r="61" spans="1:36" ht="8.15" customHeight="1" x14ac:dyDescent="0.2">
      <c r="A61" s="1210"/>
      <c r="B61" s="1211"/>
      <c r="C61" s="1211"/>
      <c r="D61" s="1211"/>
      <c r="E61" s="1211"/>
      <c r="F61" s="1210"/>
      <c r="G61" s="1211"/>
      <c r="H61" s="1211"/>
      <c r="I61" s="1212"/>
      <c r="J61" s="1210"/>
      <c r="K61" s="1212"/>
      <c r="L61" s="1222"/>
      <c r="M61" s="1223"/>
      <c r="N61" s="1223"/>
      <c r="O61" s="1223"/>
      <c r="P61" s="1223"/>
      <c r="Q61" s="1211"/>
      <c r="R61" s="1212"/>
      <c r="S61" s="1210"/>
      <c r="T61" s="1211"/>
      <c r="U61" s="1211"/>
      <c r="V61" s="1211"/>
      <c r="W61" s="1212"/>
      <c r="X61" s="1222"/>
      <c r="Y61" s="1223"/>
      <c r="Z61" s="1223"/>
      <c r="AA61" s="1223"/>
      <c r="AB61" s="1223"/>
      <c r="AC61" s="1211"/>
      <c r="AD61" s="1212"/>
      <c r="AE61" s="1301"/>
      <c r="AF61" s="1302"/>
      <c r="AG61" s="1302"/>
      <c r="AH61" s="1302"/>
      <c r="AI61" s="1302"/>
      <c r="AJ61" s="1303"/>
    </row>
    <row r="62" spans="1:36" ht="8.15" customHeight="1" x14ac:dyDescent="0.2">
      <c r="A62" s="1177"/>
      <c r="B62" s="1178"/>
      <c r="C62" s="1178"/>
      <c r="D62" s="1178"/>
      <c r="E62" s="1178"/>
      <c r="F62" s="1177"/>
      <c r="G62" s="1178"/>
      <c r="H62" s="1178"/>
      <c r="I62" s="1179"/>
      <c r="J62" s="1177"/>
      <c r="K62" s="1179"/>
      <c r="L62" s="1225"/>
      <c r="M62" s="1226"/>
      <c r="N62" s="1226"/>
      <c r="O62" s="1226"/>
      <c r="P62" s="1226"/>
      <c r="Q62" s="1178"/>
      <c r="R62" s="1179"/>
      <c r="S62" s="1177"/>
      <c r="T62" s="1178"/>
      <c r="U62" s="1178"/>
      <c r="V62" s="1178"/>
      <c r="W62" s="1179"/>
      <c r="X62" s="1225"/>
      <c r="Y62" s="1226"/>
      <c r="Z62" s="1226"/>
      <c r="AA62" s="1226"/>
      <c r="AB62" s="1226"/>
      <c r="AC62" s="1178"/>
      <c r="AD62" s="1179"/>
      <c r="AE62" s="1304"/>
      <c r="AF62" s="1305"/>
      <c r="AG62" s="1305"/>
      <c r="AH62" s="1305"/>
      <c r="AI62" s="1305"/>
      <c r="AJ62" s="1306"/>
    </row>
    <row r="63" spans="1:36" ht="8.15" customHeight="1" x14ac:dyDescent="0.2">
      <c r="A63" s="1152" t="s">
        <v>685</v>
      </c>
      <c r="B63" s="1307"/>
      <c r="C63" s="1307"/>
      <c r="D63" s="1307"/>
      <c r="E63" s="1307"/>
      <c r="F63" s="1307"/>
      <c r="G63" s="1307"/>
      <c r="H63" s="1307"/>
      <c r="I63" s="1308"/>
      <c r="J63" s="95"/>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96"/>
    </row>
    <row r="64" spans="1:36" ht="8.15" customHeight="1" x14ac:dyDescent="0.2">
      <c r="A64" s="1077"/>
      <c r="B64" s="1078"/>
      <c r="C64" s="1078"/>
      <c r="D64" s="1078"/>
      <c r="E64" s="1078"/>
      <c r="F64" s="1078"/>
      <c r="G64" s="1078"/>
      <c r="H64" s="1078"/>
      <c r="I64" s="1079"/>
      <c r="J64" s="98"/>
      <c r="AJ64" s="180"/>
    </row>
    <row r="65" spans="1:36" ht="8.15" customHeight="1" x14ac:dyDescent="0.2">
      <c r="A65" s="1077"/>
      <c r="B65" s="1078"/>
      <c r="C65" s="1078"/>
      <c r="D65" s="1078"/>
      <c r="E65" s="1078"/>
      <c r="F65" s="1078"/>
      <c r="G65" s="1078"/>
      <c r="H65" s="1078"/>
      <c r="I65" s="1079"/>
      <c r="J65" s="98"/>
      <c r="AJ65" s="180"/>
    </row>
    <row r="66" spans="1:36" ht="8.15" customHeight="1" x14ac:dyDescent="0.2">
      <c r="A66" s="1077"/>
      <c r="B66" s="1078"/>
      <c r="C66" s="1078"/>
      <c r="D66" s="1078"/>
      <c r="E66" s="1078"/>
      <c r="F66" s="1078"/>
      <c r="G66" s="1078"/>
      <c r="H66" s="1078"/>
      <c r="I66" s="1079"/>
      <c r="J66" s="98"/>
      <c r="AJ66" s="180"/>
    </row>
    <row r="67" spans="1:36" ht="8.15" customHeight="1" x14ac:dyDescent="0.2">
      <c r="A67" s="1077"/>
      <c r="B67" s="1078"/>
      <c r="C67" s="1078"/>
      <c r="D67" s="1078"/>
      <c r="E67" s="1078"/>
      <c r="F67" s="1078"/>
      <c r="G67" s="1078"/>
      <c r="H67" s="1078"/>
      <c r="I67" s="1079"/>
      <c r="J67" s="98"/>
      <c r="AJ67" s="180"/>
    </row>
    <row r="68" spans="1:36" ht="8.15" customHeight="1" x14ac:dyDescent="0.2">
      <c r="A68" s="1077"/>
      <c r="B68" s="1078"/>
      <c r="C68" s="1078"/>
      <c r="D68" s="1078"/>
      <c r="E68" s="1078"/>
      <c r="F68" s="1078"/>
      <c r="G68" s="1078"/>
      <c r="H68" s="1078"/>
      <c r="I68" s="1079"/>
      <c r="J68" s="98"/>
      <c r="AJ68" s="180"/>
    </row>
    <row r="69" spans="1:36" ht="8.15" customHeight="1" x14ac:dyDescent="0.2">
      <c r="A69" s="1077"/>
      <c r="B69" s="1078"/>
      <c r="C69" s="1078"/>
      <c r="D69" s="1078"/>
      <c r="E69" s="1078"/>
      <c r="F69" s="1078"/>
      <c r="G69" s="1078"/>
      <c r="H69" s="1078"/>
      <c r="I69" s="1079"/>
      <c r="J69" s="98"/>
      <c r="AJ69" s="180"/>
    </row>
    <row r="70" spans="1:36" ht="8.15" customHeight="1" x14ac:dyDescent="0.2">
      <c r="A70" s="1077"/>
      <c r="B70" s="1078"/>
      <c r="C70" s="1078"/>
      <c r="D70" s="1078"/>
      <c r="E70" s="1078"/>
      <c r="F70" s="1078"/>
      <c r="G70" s="1078"/>
      <c r="H70" s="1078"/>
      <c r="I70" s="1079"/>
      <c r="J70" s="98"/>
      <c r="AJ70" s="180"/>
    </row>
    <row r="71" spans="1:36" ht="8.15" customHeight="1" x14ac:dyDescent="0.2">
      <c r="A71" s="1077"/>
      <c r="B71" s="1078"/>
      <c r="C71" s="1078"/>
      <c r="D71" s="1078"/>
      <c r="E71" s="1078"/>
      <c r="F71" s="1078"/>
      <c r="G71" s="1078"/>
      <c r="H71" s="1078"/>
      <c r="I71" s="1079"/>
      <c r="J71" s="98"/>
      <c r="AJ71" s="180"/>
    </row>
    <row r="72" spans="1:36" ht="8.15" customHeight="1" x14ac:dyDescent="0.2">
      <c r="A72" s="1077"/>
      <c r="B72" s="1078"/>
      <c r="C72" s="1078"/>
      <c r="D72" s="1078"/>
      <c r="E72" s="1078"/>
      <c r="F72" s="1078"/>
      <c r="G72" s="1078"/>
      <c r="H72" s="1078"/>
      <c r="I72" s="1079"/>
      <c r="J72" s="98"/>
      <c r="AJ72" s="180"/>
    </row>
    <row r="73" spans="1:36" ht="8.15" customHeight="1" x14ac:dyDescent="0.2">
      <c r="A73" s="1077"/>
      <c r="B73" s="1078"/>
      <c r="C73" s="1078"/>
      <c r="D73" s="1078"/>
      <c r="E73" s="1078"/>
      <c r="F73" s="1078"/>
      <c r="G73" s="1078"/>
      <c r="H73" s="1078"/>
      <c r="I73" s="1079"/>
      <c r="J73" s="98"/>
      <c r="AJ73" s="180"/>
    </row>
    <row r="74" spans="1:36" ht="8.15" customHeight="1" x14ac:dyDescent="0.2">
      <c r="A74" s="1077"/>
      <c r="B74" s="1078"/>
      <c r="C74" s="1078"/>
      <c r="D74" s="1078"/>
      <c r="E74" s="1078"/>
      <c r="F74" s="1078"/>
      <c r="G74" s="1078"/>
      <c r="H74" s="1078"/>
      <c r="I74" s="1079"/>
      <c r="J74" s="98"/>
      <c r="AJ74" s="180"/>
    </row>
    <row r="75" spans="1:36" ht="8.15" customHeight="1" x14ac:dyDescent="0.2">
      <c r="A75" s="1077"/>
      <c r="B75" s="1078"/>
      <c r="C75" s="1078"/>
      <c r="D75" s="1078"/>
      <c r="E75" s="1078"/>
      <c r="F75" s="1078"/>
      <c r="G75" s="1078"/>
      <c r="H75" s="1078"/>
      <c r="I75" s="1079"/>
      <c r="J75" s="98"/>
      <c r="AJ75" s="180"/>
    </row>
    <row r="76" spans="1:36" ht="8.15" customHeight="1" x14ac:dyDescent="0.2">
      <c r="A76" s="1077"/>
      <c r="B76" s="1078"/>
      <c r="C76" s="1078"/>
      <c r="D76" s="1078"/>
      <c r="E76" s="1078"/>
      <c r="F76" s="1078"/>
      <c r="G76" s="1078"/>
      <c r="H76" s="1078"/>
      <c r="I76" s="1079"/>
      <c r="J76" s="98"/>
      <c r="AJ76" s="180"/>
    </row>
    <row r="77" spans="1:36" ht="8.15" customHeight="1" x14ac:dyDescent="0.2">
      <c r="A77" s="1077"/>
      <c r="B77" s="1078"/>
      <c r="C77" s="1078"/>
      <c r="D77" s="1078"/>
      <c r="E77" s="1078"/>
      <c r="F77" s="1078"/>
      <c r="G77" s="1078"/>
      <c r="H77" s="1078"/>
      <c r="I77" s="1079"/>
      <c r="J77" s="98"/>
      <c r="AJ77" s="180"/>
    </row>
    <row r="78" spans="1:36" ht="8.15" customHeight="1" x14ac:dyDescent="0.2">
      <c r="A78" s="1077"/>
      <c r="B78" s="1078"/>
      <c r="C78" s="1078"/>
      <c r="D78" s="1078"/>
      <c r="E78" s="1078"/>
      <c r="F78" s="1078"/>
      <c r="G78" s="1078"/>
      <c r="H78" s="1078"/>
      <c r="I78" s="1079"/>
      <c r="J78" s="98"/>
      <c r="AJ78" s="180"/>
    </row>
    <row r="79" spans="1:36" ht="8.15" customHeight="1" x14ac:dyDescent="0.2">
      <c r="A79" s="1077"/>
      <c r="B79" s="1078"/>
      <c r="C79" s="1078"/>
      <c r="D79" s="1078"/>
      <c r="E79" s="1078"/>
      <c r="F79" s="1078"/>
      <c r="G79" s="1078"/>
      <c r="H79" s="1078"/>
      <c r="I79" s="1079"/>
      <c r="J79" s="98"/>
      <c r="AJ79" s="180"/>
    </row>
    <row r="80" spans="1:36" ht="8.15" customHeight="1" x14ac:dyDescent="0.2">
      <c r="A80" s="1077"/>
      <c r="B80" s="1078"/>
      <c r="C80" s="1078"/>
      <c r="D80" s="1078"/>
      <c r="E80" s="1078"/>
      <c r="F80" s="1078"/>
      <c r="G80" s="1078"/>
      <c r="H80" s="1078"/>
      <c r="I80" s="1079"/>
      <c r="J80" s="98"/>
      <c r="AJ80" s="180"/>
    </row>
    <row r="81" spans="1:36" ht="8.15" customHeight="1" x14ac:dyDescent="0.2">
      <c r="A81" s="1077"/>
      <c r="B81" s="1078"/>
      <c r="C81" s="1078"/>
      <c r="D81" s="1078"/>
      <c r="E81" s="1078"/>
      <c r="F81" s="1078"/>
      <c r="G81" s="1078"/>
      <c r="H81" s="1078"/>
      <c r="I81" s="1079"/>
      <c r="J81" s="98"/>
      <c r="AJ81" s="180"/>
    </row>
    <row r="82" spans="1:36" ht="8.15" customHeight="1" x14ac:dyDescent="0.2">
      <c r="A82" s="1080"/>
      <c r="B82" s="1081"/>
      <c r="C82" s="1081"/>
      <c r="D82" s="1081"/>
      <c r="E82" s="1081"/>
      <c r="F82" s="1081"/>
      <c r="G82" s="1081"/>
      <c r="H82" s="1081"/>
      <c r="I82" s="1082"/>
      <c r="J82" s="101"/>
      <c r="K82" s="181"/>
      <c r="L82" s="181"/>
      <c r="M82" s="181"/>
      <c r="N82" s="181"/>
      <c r="O82" s="181"/>
      <c r="P82" s="181"/>
      <c r="Q82" s="181"/>
      <c r="R82" s="181"/>
      <c r="S82" s="181"/>
      <c r="T82" s="181"/>
      <c r="U82" s="181"/>
      <c r="V82" s="181"/>
      <c r="W82" s="181"/>
      <c r="X82" s="181"/>
      <c r="Y82" s="181"/>
      <c r="Z82" s="181"/>
      <c r="AA82" s="181"/>
      <c r="AB82" s="181"/>
      <c r="AC82" s="181"/>
      <c r="AD82" s="181"/>
      <c r="AE82" s="181"/>
      <c r="AF82" s="181"/>
      <c r="AG82" s="181"/>
      <c r="AH82" s="181"/>
      <c r="AI82" s="181"/>
      <c r="AJ82" s="182"/>
    </row>
    <row r="83" spans="1:36" ht="8.15" customHeight="1" x14ac:dyDescent="0.2">
      <c r="A83" s="1211"/>
      <c r="B83" s="1211"/>
      <c r="C83" s="1211"/>
      <c r="D83" s="1211"/>
      <c r="E83" s="1211"/>
      <c r="F83" s="1211"/>
      <c r="G83" s="1211"/>
      <c r="H83" s="1211"/>
      <c r="I83" s="1211"/>
      <c r="J83" s="1211"/>
      <c r="K83" s="1211"/>
      <c r="L83" s="1211"/>
      <c r="M83" s="1211"/>
      <c r="N83" s="1211"/>
      <c r="O83" s="1211"/>
      <c r="P83" s="1211"/>
      <c r="Q83" s="1211"/>
      <c r="R83" s="1211"/>
      <c r="S83" s="1211"/>
      <c r="T83" s="1211"/>
      <c r="U83" s="1211"/>
      <c r="V83" s="1211"/>
      <c r="W83" s="1198" t="s">
        <v>1301</v>
      </c>
      <c r="X83" s="1199"/>
      <c r="Y83" s="1199"/>
      <c r="Z83" s="1199"/>
      <c r="AA83" s="1199"/>
      <c r="AB83" s="1199"/>
      <c r="AC83" s="1199"/>
      <c r="AD83" s="1199"/>
      <c r="AE83" s="1199"/>
      <c r="AF83" s="1199"/>
      <c r="AG83" s="1199"/>
      <c r="AH83" s="1199"/>
      <c r="AI83" s="1199"/>
      <c r="AJ83" s="1200"/>
    </row>
    <row r="84" spans="1:36" ht="8.15" customHeight="1" x14ac:dyDescent="0.2">
      <c r="A84" s="1211"/>
      <c r="B84" s="1211"/>
      <c r="C84" s="1211"/>
      <c r="D84" s="1211"/>
      <c r="E84" s="1211"/>
      <c r="F84" s="1211"/>
      <c r="G84" s="1211"/>
      <c r="H84" s="1211"/>
      <c r="I84" s="1211"/>
      <c r="J84" s="1211"/>
      <c r="K84" s="1211"/>
      <c r="L84" s="1211"/>
      <c r="M84" s="1211"/>
      <c r="N84" s="1211"/>
      <c r="O84" s="1211"/>
      <c r="P84" s="1211"/>
      <c r="Q84" s="1211"/>
      <c r="R84" s="1211"/>
      <c r="S84" s="1211"/>
      <c r="T84" s="1211"/>
      <c r="U84" s="1211"/>
      <c r="V84" s="1211"/>
      <c r="W84" s="1177"/>
      <c r="X84" s="1178"/>
      <c r="Y84" s="1178"/>
      <c r="Z84" s="1178"/>
      <c r="AA84" s="1178"/>
      <c r="AB84" s="1178"/>
      <c r="AC84" s="1178"/>
      <c r="AD84" s="1178"/>
      <c r="AE84" s="1178"/>
      <c r="AF84" s="1178"/>
      <c r="AG84" s="1178"/>
      <c r="AH84" s="1178"/>
      <c r="AI84" s="1178"/>
      <c r="AJ84" s="1179"/>
    </row>
    <row r="85" spans="1:36" ht="8.15" customHeight="1" x14ac:dyDescent="0.2">
      <c r="A85" s="1211"/>
      <c r="B85" s="1211"/>
      <c r="C85" s="1211"/>
      <c r="D85" s="1211"/>
      <c r="E85" s="1211"/>
      <c r="F85" s="1211"/>
      <c r="G85" s="1211"/>
      <c r="H85" s="1211"/>
      <c r="I85" s="1211"/>
      <c r="J85" s="1283"/>
      <c r="K85" s="1211"/>
      <c r="L85" s="1211"/>
      <c r="M85" s="1211"/>
      <c r="N85" s="1211"/>
      <c r="O85" s="1284"/>
      <c r="P85" s="1284"/>
      <c r="Q85" s="1284"/>
      <c r="R85" s="1284"/>
      <c r="S85" s="1284"/>
      <c r="T85" s="1284"/>
      <c r="U85" s="1284"/>
      <c r="V85" s="1284"/>
      <c r="W85" s="1285"/>
      <c r="X85" s="1286"/>
      <c r="Y85" s="1286"/>
      <c r="Z85" s="1286"/>
      <c r="AA85" s="1286"/>
      <c r="AB85" s="1286"/>
      <c r="AC85" s="1286"/>
      <c r="AD85" s="1286"/>
      <c r="AE85" s="1286"/>
      <c r="AF85" s="1287"/>
      <c r="AG85" s="1198"/>
      <c r="AH85" s="1199"/>
      <c r="AI85" s="1199"/>
      <c r="AJ85" s="1200"/>
    </row>
    <row r="86" spans="1:36" ht="8.15" customHeight="1" x14ac:dyDescent="0.2">
      <c r="A86" s="1211"/>
      <c r="B86" s="1211"/>
      <c r="C86" s="1211"/>
      <c r="D86" s="1211"/>
      <c r="E86" s="1211"/>
      <c r="F86" s="1211"/>
      <c r="G86" s="1211"/>
      <c r="H86" s="1211"/>
      <c r="I86" s="1211"/>
      <c r="J86" s="1283"/>
      <c r="K86" s="1211"/>
      <c r="L86" s="1211"/>
      <c r="M86" s="1211"/>
      <c r="N86" s="1211"/>
      <c r="O86" s="1284"/>
      <c r="P86" s="1284"/>
      <c r="Q86" s="1284"/>
      <c r="R86" s="1284"/>
      <c r="S86" s="1284"/>
      <c r="T86" s="1284"/>
      <c r="U86" s="1284"/>
      <c r="V86" s="1284"/>
      <c r="W86" s="1288"/>
      <c r="X86" s="1284"/>
      <c r="Y86" s="1284"/>
      <c r="Z86" s="1284"/>
      <c r="AA86" s="1284"/>
      <c r="AB86" s="1284"/>
      <c r="AC86" s="1284"/>
      <c r="AD86" s="1284"/>
      <c r="AE86" s="1284"/>
      <c r="AF86" s="1289"/>
      <c r="AG86" s="1210"/>
      <c r="AH86" s="1211"/>
      <c r="AI86" s="1211"/>
      <c r="AJ86" s="1212"/>
    </row>
    <row r="87" spans="1:36" ht="8.15" customHeight="1" x14ac:dyDescent="0.2">
      <c r="A87" s="1211"/>
      <c r="B87" s="1211"/>
      <c r="C87" s="1211"/>
      <c r="D87" s="1211"/>
      <c r="E87" s="1211"/>
      <c r="F87" s="1211"/>
      <c r="G87" s="1211"/>
      <c r="H87" s="1211"/>
      <c r="I87" s="1211"/>
      <c r="J87" s="1283"/>
      <c r="K87" s="1211"/>
      <c r="L87" s="1211"/>
      <c r="M87" s="1211"/>
      <c r="N87" s="1211"/>
      <c r="O87" s="1284"/>
      <c r="P87" s="1284"/>
      <c r="Q87" s="1284"/>
      <c r="R87" s="1284"/>
      <c r="S87" s="1284"/>
      <c r="T87" s="1284"/>
      <c r="U87" s="1284"/>
      <c r="V87" s="1284"/>
      <c r="W87" s="1288"/>
      <c r="X87" s="1284"/>
      <c r="Y87" s="1284"/>
      <c r="Z87" s="1284"/>
      <c r="AA87" s="1284"/>
      <c r="AB87" s="1284"/>
      <c r="AC87" s="1284"/>
      <c r="AD87" s="1284"/>
      <c r="AE87" s="1284"/>
      <c r="AF87" s="1289"/>
      <c r="AG87" s="1210"/>
      <c r="AH87" s="1211"/>
      <c r="AI87" s="1211"/>
      <c r="AJ87" s="1212"/>
    </row>
    <row r="88" spans="1:36" ht="8.15" customHeight="1" x14ac:dyDescent="0.2">
      <c r="A88" s="1211"/>
      <c r="B88" s="1211"/>
      <c r="C88" s="1211"/>
      <c r="D88" s="1211"/>
      <c r="E88" s="1211"/>
      <c r="F88" s="1211"/>
      <c r="G88" s="1211"/>
      <c r="H88" s="1211"/>
      <c r="I88" s="1211"/>
      <c r="J88" s="1283"/>
      <c r="K88" s="1211"/>
      <c r="L88" s="1211"/>
      <c r="M88" s="1211"/>
      <c r="N88" s="1211"/>
      <c r="O88" s="1284"/>
      <c r="P88" s="1284"/>
      <c r="Q88" s="1284"/>
      <c r="R88" s="1284"/>
      <c r="S88" s="1284"/>
      <c r="T88" s="1284"/>
      <c r="U88" s="1284"/>
      <c r="V88" s="1284"/>
      <c r="W88" s="1288"/>
      <c r="X88" s="1284"/>
      <c r="Y88" s="1284"/>
      <c r="Z88" s="1284"/>
      <c r="AA88" s="1284"/>
      <c r="AB88" s="1284"/>
      <c r="AC88" s="1284"/>
      <c r="AD88" s="1284"/>
      <c r="AE88" s="1284"/>
      <c r="AF88" s="1289"/>
      <c r="AG88" s="1210"/>
      <c r="AH88" s="1211"/>
      <c r="AI88" s="1211"/>
      <c r="AJ88" s="1212"/>
    </row>
    <row r="89" spans="1:36" ht="8.15" customHeight="1" x14ac:dyDescent="0.2">
      <c r="A89" s="1211"/>
      <c r="B89" s="1211"/>
      <c r="C89" s="1211"/>
      <c r="D89" s="1211"/>
      <c r="E89" s="1211"/>
      <c r="F89" s="1211"/>
      <c r="G89" s="1211"/>
      <c r="H89" s="1211"/>
      <c r="I89" s="1211"/>
      <c r="J89" s="1283"/>
      <c r="K89" s="1211"/>
      <c r="L89" s="1211"/>
      <c r="M89" s="1211"/>
      <c r="N89" s="1211"/>
      <c r="O89" s="1284"/>
      <c r="P89" s="1284"/>
      <c r="Q89" s="1284"/>
      <c r="R89" s="1284"/>
      <c r="S89" s="1284"/>
      <c r="T89" s="1284"/>
      <c r="U89" s="1284"/>
      <c r="V89" s="1284"/>
      <c r="W89" s="1290"/>
      <c r="X89" s="1291"/>
      <c r="Y89" s="1291"/>
      <c r="Z89" s="1291"/>
      <c r="AA89" s="1291"/>
      <c r="AB89" s="1291"/>
      <c r="AC89" s="1291"/>
      <c r="AD89" s="1291"/>
      <c r="AE89" s="1291"/>
      <c r="AF89" s="1292"/>
      <c r="AG89" s="1177"/>
      <c r="AH89" s="1178"/>
      <c r="AI89" s="1178"/>
      <c r="AJ89" s="1179"/>
    </row>
    <row r="90" spans="1:36" x14ac:dyDescent="0.2">
      <c r="Z90" s="1296" t="s">
        <v>0</v>
      </c>
      <c r="AA90" s="1296"/>
      <c r="AB90" s="1296"/>
      <c r="AC90" s="1296"/>
      <c r="AD90" s="1296"/>
      <c r="AE90" s="1296"/>
      <c r="AF90" s="1296"/>
      <c r="AG90" s="1296"/>
      <c r="AH90" s="1296"/>
      <c r="AI90" s="1296"/>
      <c r="AJ90" s="1296"/>
    </row>
    <row r="91" spans="1:36" x14ac:dyDescent="0.2">
      <c r="W91" s="91"/>
      <c r="Z91" s="1296" t="s">
        <v>32</v>
      </c>
      <c r="AA91" s="1296"/>
      <c r="AB91" s="1296"/>
      <c r="AC91" s="1296"/>
      <c r="AD91" s="1296"/>
      <c r="AE91" s="1296"/>
      <c r="AF91" s="1296"/>
      <c r="AG91" s="1296"/>
      <c r="AH91" s="1296"/>
      <c r="AI91" s="1296"/>
      <c r="AJ91" s="1296"/>
    </row>
    <row r="92" spans="1:36" ht="7.5" customHeight="1" x14ac:dyDescent="0.2">
      <c r="A92" s="1297" t="s">
        <v>491</v>
      </c>
      <c r="B92" s="1297"/>
      <c r="C92" s="1297"/>
      <c r="D92" s="1297"/>
      <c r="E92" s="1297"/>
      <c r="F92" s="1297"/>
      <c r="G92" s="1297"/>
      <c r="H92" s="1297"/>
      <c r="I92" s="1297"/>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c r="AJ92" s="65"/>
    </row>
    <row r="93" spans="1:36" ht="7.5" customHeight="1" x14ac:dyDescent="0.2">
      <c r="A93" s="1297"/>
      <c r="B93" s="1297"/>
      <c r="C93" s="1297"/>
      <c r="D93" s="1297"/>
      <c r="E93" s="1297"/>
      <c r="F93" s="1297"/>
      <c r="G93" s="1297"/>
      <c r="H93" s="1297"/>
      <c r="I93" s="1297"/>
      <c r="J93" s="65"/>
      <c r="K93" s="65"/>
      <c r="L93" s="65"/>
      <c r="M93" s="65"/>
      <c r="N93" s="65"/>
      <c r="O93" s="65"/>
      <c r="P93" s="65"/>
      <c r="Q93" s="65"/>
      <c r="R93" s="65"/>
      <c r="S93" s="65"/>
      <c r="T93" s="65"/>
      <c r="U93" s="65"/>
      <c r="V93" s="65"/>
      <c r="W93" s="65"/>
      <c r="X93" s="65"/>
      <c r="Y93" s="65"/>
      <c r="Z93" s="65"/>
      <c r="AA93" s="65"/>
      <c r="AB93" s="1247" t="s">
        <v>476</v>
      </c>
      <c r="AC93" s="1247"/>
      <c r="AD93" s="1247"/>
      <c r="AE93" s="1247"/>
      <c r="AF93" s="1247"/>
      <c r="AG93" s="1247"/>
      <c r="AH93" s="1247"/>
      <c r="AI93" s="1247"/>
      <c r="AJ93" s="65"/>
    </row>
    <row r="94" spans="1:36" ht="7.15" customHeight="1" x14ac:dyDescent="0.2">
      <c r="A94" s="65"/>
      <c r="B94" s="65"/>
      <c r="C94" s="65"/>
      <c r="D94" s="65"/>
      <c r="E94" s="65"/>
      <c r="F94" s="65"/>
      <c r="G94" s="65"/>
      <c r="H94" s="65"/>
      <c r="I94" s="65"/>
      <c r="J94" s="65"/>
      <c r="K94" s="65"/>
      <c r="L94" s="65"/>
      <c r="M94" s="65"/>
      <c r="N94" s="65"/>
      <c r="O94" s="65"/>
      <c r="P94" s="65"/>
      <c r="Q94" s="65"/>
      <c r="R94" s="65"/>
      <c r="S94" s="65"/>
      <c r="T94" s="65"/>
      <c r="U94" s="65"/>
      <c r="V94" s="65"/>
      <c r="W94" s="65"/>
      <c r="X94" s="65"/>
      <c r="Y94" s="65"/>
      <c r="Z94" s="65"/>
      <c r="AA94" s="65"/>
      <c r="AB94" s="1247"/>
      <c r="AC94" s="1247"/>
      <c r="AD94" s="1247"/>
      <c r="AE94" s="1247"/>
      <c r="AF94" s="1247"/>
      <c r="AG94" s="1247"/>
      <c r="AH94" s="1247"/>
      <c r="AI94" s="1247"/>
      <c r="AJ94" s="65"/>
    </row>
    <row r="95" spans="1:36" ht="7.15" customHeight="1" x14ac:dyDescent="0.2">
      <c r="A95" s="681" t="s">
        <v>686</v>
      </c>
      <c r="B95" s="681"/>
      <c r="C95" s="681"/>
      <c r="D95" s="681"/>
      <c r="E95" s="681"/>
      <c r="F95" s="681"/>
      <c r="G95" s="681"/>
      <c r="H95" s="681"/>
      <c r="I95" s="681"/>
      <c r="J95" s="681"/>
      <c r="K95" s="681"/>
      <c r="L95" s="681"/>
      <c r="M95" s="1243" t="s">
        <v>687</v>
      </c>
      <c r="N95" s="1244"/>
      <c r="O95" s="1244"/>
      <c r="P95" s="1244"/>
      <c r="Q95" s="1244"/>
      <c r="R95" s="1244"/>
      <c r="S95" s="1244"/>
      <c r="T95" s="1244"/>
      <c r="U95" s="1244"/>
      <c r="V95" s="1244"/>
      <c r="W95" s="1244"/>
      <c r="X95" s="1244"/>
      <c r="Y95" s="1244"/>
      <c r="Z95" s="1245"/>
      <c r="AA95" s="65"/>
      <c r="AB95" s="1238" t="s">
        <v>495</v>
      </c>
      <c r="AC95" s="1239" t="s">
        <v>688</v>
      </c>
      <c r="AD95" s="1239"/>
      <c r="AE95" s="1239"/>
      <c r="AF95" s="1239"/>
      <c r="AG95" s="1239"/>
      <c r="AH95" s="1239"/>
      <c r="AI95" s="1239"/>
      <c r="AJ95" s="65"/>
    </row>
    <row r="96" spans="1:36" ht="7.15" customHeight="1" x14ac:dyDescent="0.2">
      <c r="A96" s="681"/>
      <c r="B96" s="681"/>
      <c r="C96" s="681"/>
      <c r="D96" s="681"/>
      <c r="E96" s="681"/>
      <c r="F96" s="681"/>
      <c r="G96" s="681"/>
      <c r="H96" s="681"/>
      <c r="I96" s="681"/>
      <c r="J96" s="681"/>
      <c r="K96" s="681"/>
      <c r="L96" s="681"/>
      <c r="M96" s="1249"/>
      <c r="N96" s="1250"/>
      <c r="O96" s="1250"/>
      <c r="P96" s="1250"/>
      <c r="Q96" s="1250"/>
      <c r="R96" s="1250"/>
      <c r="S96" s="1250"/>
      <c r="T96" s="1250"/>
      <c r="U96" s="1250"/>
      <c r="V96" s="1250"/>
      <c r="W96" s="1250"/>
      <c r="X96" s="1250"/>
      <c r="Y96" s="1250"/>
      <c r="Z96" s="1254"/>
      <c r="AA96" s="65"/>
      <c r="AB96" s="1238"/>
      <c r="AC96" s="1239"/>
      <c r="AD96" s="1239"/>
      <c r="AE96" s="1239"/>
      <c r="AF96" s="1239"/>
      <c r="AG96" s="1239"/>
      <c r="AH96" s="1239"/>
      <c r="AI96" s="1239"/>
      <c r="AJ96" s="65"/>
    </row>
    <row r="97" spans="1:36" ht="7.15" customHeight="1" x14ac:dyDescent="0.2">
      <c r="A97" s="681"/>
      <c r="B97" s="681"/>
      <c r="C97" s="681"/>
      <c r="D97" s="681"/>
      <c r="E97" s="681"/>
      <c r="F97" s="681"/>
      <c r="G97" s="681"/>
      <c r="H97" s="681"/>
      <c r="I97" s="681"/>
      <c r="J97" s="681"/>
      <c r="K97" s="681"/>
      <c r="L97" s="1138"/>
      <c r="M97" s="1243"/>
      <c r="N97" s="1244"/>
      <c r="O97" s="1244"/>
      <c r="P97" s="1244"/>
      <c r="Q97" s="1244"/>
      <c r="R97" s="1244"/>
      <c r="S97" s="1244"/>
      <c r="T97" s="1244"/>
      <c r="U97" s="1244"/>
      <c r="V97" s="1244"/>
      <c r="W97" s="1244"/>
      <c r="X97" s="1244"/>
      <c r="Y97" s="1244"/>
      <c r="Z97" s="1293"/>
      <c r="AA97" s="197"/>
      <c r="AB97" s="1238" t="s">
        <v>497</v>
      </c>
      <c r="AC97" s="1239" t="s">
        <v>689</v>
      </c>
      <c r="AD97" s="1239"/>
      <c r="AE97" s="1239"/>
      <c r="AF97" s="1239"/>
      <c r="AG97" s="1239"/>
      <c r="AH97" s="1239"/>
      <c r="AI97" s="1239"/>
      <c r="AJ97" s="65"/>
    </row>
    <row r="98" spans="1:36" ht="7.15" customHeight="1" x14ac:dyDescent="0.2">
      <c r="A98" s="681"/>
      <c r="B98" s="681"/>
      <c r="C98" s="681"/>
      <c r="D98" s="681"/>
      <c r="E98" s="681"/>
      <c r="F98" s="681"/>
      <c r="G98" s="681"/>
      <c r="H98" s="681"/>
      <c r="I98" s="681"/>
      <c r="J98" s="681"/>
      <c r="K98" s="681"/>
      <c r="L98" s="1138"/>
      <c r="M98" s="1246"/>
      <c r="N98" s="1247"/>
      <c r="O98" s="1247"/>
      <c r="P98" s="1247"/>
      <c r="Q98" s="1247"/>
      <c r="R98" s="1247"/>
      <c r="S98" s="1247"/>
      <c r="T98" s="1247"/>
      <c r="U98" s="1247"/>
      <c r="V98" s="1247"/>
      <c r="W98" s="1247"/>
      <c r="X98" s="1247"/>
      <c r="Y98" s="1247"/>
      <c r="Z98" s="1294"/>
      <c r="AA98" s="197"/>
      <c r="AB98" s="1238"/>
      <c r="AC98" s="1239"/>
      <c r="AD98" s="1239"/>
      <c r="AE98" s="1239"/>
      <c r="AF98" s="1239"/>
      <c r="AG98" s="1239"/>
      <c r="AH98" s="1239"/>
      <c r="AI98" s="1239"/>
      <c r="AJ98" s="65"/>
    </row>
    <row r="99" spans="1:36" ht="7.15" customHeight="1" x14ac:dyDescent="0.2">
      <c r="A99" s="681"/>
      <c r="B99" s="681"/>
      <c r="C99" s="681"/>
      <c r="D99" s="681"/>
      <c r="E99" s="681"/>
      <c r="F99" s="681"/>
      <c r="G99" s="681"/>
      <c r="H99" s="681"/>
      <c r="I99" s="681"/>
      <c r="J99" s="681"/>
      <c r="K99" s="681"/>
      <c r="L99" s="1138"/>
      <c r="M99" s="1246"/>
      <c r="N99" s="1247"/>
      <c r="O99" s="1247"/>
      <c r="P99" s="1247"/>
      <c r="Q99" s="1247"/>
      <c r="R99" s="1247"/>
      <c r="S99" s="1247"/>
      <c r="T99" s="1247"/>
      <c r="U99" s="1247"/>
      <c r="V99" s="1247"/>
      <c r="W99" s="1247"/>
      <c r="X99" s="1247"/>
      <c r="Y99" s="1247"/>
      <c r="Z99" s="1294"/>
      <c r="AA99" s="197"/>
      <c r="AB99" s="1238" t="s">
        <v>499</v>
      </c>
      <c r="AC99" s="1239" t="s">
        <v>690</v>
      </c>
      <c r="AD99" s="1239"/>
      <c r="AE99" s="1239"/>
      <c r="AF99" s="1239"/>
      <c r="AG99" s="1239"/>
      <c r="AH99" s="1239"/>
      <c r="AI99" s="1239"/>
      <c r="AJ99" s="65"/>
    </row>
    <row r="100" spans="1:36" ht="7.15" customHeight="1" x14ac:dyDescent="0.2">
      <c r="A100" s="681"/>
      <c r="B100" s="681"/>
      <c r="C100" s="681"/>
      <c r="D100" s="681"/>
      <c r="E100" s="681"/>
      <c r="F100" s="681"/>
      <c r="G100" s="681"/>
      <c r="H100" s="681"/>
      <c r="I100" s="681"/>
      <c r="J100" s="681"/>
      <c r="K100" s="681"/>
      <c r="L100" s="1138"/>
      <c r="M100" s="1249"/>
      <c r="N100" s="1250"/>
      <c r="O100" s="1250"/>
      <c r="P100" s="1250"/>
      <c r="Q100" s="1250"/>
      <c r="R100" s="1250"/>
      <c r="S100" s="1250"/>
      <c r="T100" s="1250"/>
      <c r="U100" s="1250"/>
      <c r="V100" s="1250"/>
      <c r="W100" s="1250"/>
      <c r="X100" s="1250"/>
      <c r="Y100" s="1250"/>
      <c r="Z100" s="1295"/>
      <c r="AA100" s="197"/>
      <c r="AB100" s="1238"/>
      <c r="AC100" s="1239"/>
      <c r="AD100" s="1239"/>
      <c r="AE100" s="1239"/>
      <c r="AF100" s="1239"/>
      <c r="AG100" s="1239"/>
      <c r="AH100" s="1239"/>
      <c r="AI100" s="1239"/>
      <c r="AJ100" s="65"/>
    </row>
    <row r="101" spans="1:36" ht="7.5" customHeight="1" x14ac:dyDescent="0.2">
      <c r="A101" s="1243" t="s">
        <v>691</v>
      </c>
      <c r="B101" s="1244"/>
      <c r="C101" s="1244"/>
      <c r="D101" s="1244"/>
      <c r="E101" s="1244"/>
      <c r="F101" s="1244"/>
      <c r="G101" s="1244"/>
      <c r="H101" s="1244"/>
      <c r="I101" s="1244"/>
      <c r="J101" s="1244"/>
      <c r="K101" s="1244"/>
      <c r="L101" s="1245"/>
      <c r="M101" s="1243" t="s">
        <v>692</v>
      </c>
      <c r="N101" s="1244"/>
      <c r="O101" s="1244"/>
      <c r="P101" s="1244"/>
      <c r="Q101" s="1244"/>
      <c r="R101" s="1244"/>
      <c r="S101" s="1244"/>
      <c r="T101" s="1244"/>
      <c r="U101" s="1244"/>
      <c r="V101" s="1244"/>
      <c r="W101" s="1244"/>
      <c r="X101" s="1244"/>
      <c r="Y101" s="1244"/>
      <c r="Z101" s="1245"/>
      <c r="AA101" s="65"/>
      <c r="AB101" s="1238" t="s">
        <v>501</v>
      </c>
      <c r="AC101" s="1239" t="s">
        <v>693</v>
      </c>
      <c r="AD101" s="1239"/>
      <c r="AE101" s="1239"/>
      <c r="AF101" s="1239"/>
      <c r="AG101" s="1239"/>
      <c r="AH101" s="1239"/>
      <c r="AI101" s="1239"/>
      <c r="AJ101" s="65"/>
    </row>
    <row r="102" spans="1:36" ht="7.5" customHeight="1" x14ac:dyDescent="0.2">
      <c r="A102" s="1246"/>
      <c r="B102" s="1247"/>
      <c r="C102" s="1247"/>
      <c r="D102" s="1247"/>
      <c r="E102" s="1247"/>
      <c r="F102" s="1247"/>
      <c r="G102" s="1247"/>
      <c r="H102" s="1247"/>
      <c r="I102" s="1247"/>
      <c r="J102" s="1247"/>
      <c r="K102" s="1247"/>
      <c r="L102" s="1248"/>
      <c r="M102" s="1246"/>
      <c r="N102" s="1247"/>
      <c r="O102" s="1247"/>
      <c r="P102" s="1247"/>
      <c r="Q102" s="1247"/>
      <c r="R102" s="1247"/>
      <c r="S102" s="1247"/>
      <c r="T102" s="1247"/>
      <c r="U102" s="1247"/>
      <c r="V102" s="1247"/>
      <c r="W102" s="1247"/>
      <c r="X102" s="1247"/>
      <c r="Y102" s="1247"/>
      <c r="Z102" s="1248"/>
      <c r="AA102" s="65"/>
      <c r="AB102" s="1238"/>
      <c r="AC102" s="1239"/>
      <c r="AD102" s="1239"/>
      <c r="AE102" s="1239"/>
      <c r="AF102" s="1239"/>
      <c r="AG102" s="1239"/>
      <c r="AH102" s="1239"/>
      <c r="AI102" s="1239"/>
      <c r="AJ102" s="65"/>
    </row>
    <row r="103" spans="1:36" ht="7.5" customHeight="1" x14ac:dyDescent="0.2">
      <c r="A103" s="1249"/>
      <c r="B103" s="1250"/>
      <c r="C103" s="1250"/>
      <c r="D103" s="1250"/>
      <c r="E103" s="1250"/>
      <c r="F103" s="1250"/>
      <c r="G103" s="1250"/>
      <c r="H103" s="1250"/>
      <c r="I103" s="1250"/>
      <c r="J103" s="1250"/>
      <c r="K103" s="1250"/>
      <c r="L103" s="1254"/>
      <c r="M103" s="1249"/>
      <c r="N103" s="1250"/>
      <c r="O103" s="1250"/>
      <c r="P103" s="1250"/>
      <c r="Q103" s="1250"/>
      <c r="R103" s="1250"/>
      <c r="S103" s="1250"/>
      <c r="T103" s="1250"/>
      <c r="U103" s="1250"/>
      <c r="V103" s="1250"/>
      <c r="W103" s="1250"/>
      <c r="X103" s="1250"/>
      <c r="Y103" s="1250"/>
      <c r="Z103" s="1254"/>
      <c r="AA103" s="65"/>
      <c r="AB103" s="1238" t="s">
        <v>504</v>
      </c>
      <c r="AC103" s="1239" t="s">
        <v>694</v>
      </c>
      <c r="AD103" s="1239"/>
      <c r="AE103" s="1239"/>
      <c r="AF103" s="1239"/>
      <c r="AG103" s="1239"/>
      <c r="AH103" s="1239"/>
      <c r="AI103" s="1239"/>
      <c r="AJ103" s="65"/>
    </row>
    <row r="104" spans="1:36" ht="7.5" customHeight="1" x14ac:dyDescent="0.2">
      <c r="A104" s="1243" t="s">
        <v>695</v>
      </c>
      <c r="B104" s="1244"/>
      <c r="C104" s="1244"/>
      <c r="D104" s="1244"/>
      <c r="E104" s="1244"/>
      <c r="F104" s="1244"/>
      <c r="G104" s="1244"/>
      <c r="H104" s="1245"/>
      <c r="I104" s="1243" t="s">
        <v>696</v>
      </c>
      <c r="J104" s="1244"/>
      <c r="K104" s="1244"/>
      <c r="L104" s="1245"/>
      <c r="M104" s="1243" t="s">
        <v>695</v>
      </c>
      <c r="N104" s="1244"/>
      <c r="O104" s="1244"/>
      <c r="P104" s="1244"/>
      <c r="Q104" s="1244"/>
      <c r="R104" s="1244"/>
      <c r="S104" s="1244"/>
      <c r="T104" s="1244"/>
      <c r="U104" s="1245"/>
      <c r="V104" s="1243" t="s">
        <v>696</v>
      </c>
      <c r="W104" s="1244"/>
      <c r="X104" s="1244"/>
      <c r="Y104" s="1244"/>
      <c r="Z104" s="1245"/>
      <c r="AA104" s="65"/>
      <c r="AB104" s="1238"/>
      <c r="AC104" s="1239"/>
      <c r="AD104" s="1239"/>
      <c r="AE104" s="1239"/>
      <c r="AF104" s="1239"/>
      <c r="AG104" s="1239"/>
      <c r="AH104" s="1239"/>
      <c r="AI104" s="1239"/>
      <c r="AJ104" s="65"/>
    </row>
    <row r="105" spans="1:36" ht="7.5" customHeight="1" x14ac:dyDescent="0.2">
      <c r="A105" s="1246"/>
      <c r="B105" s="1247"/>
      <c r="C105" s="1247"/>
      <c r="D105" s="1247"/>
      <c r="E105" s="1247"/>
      <c r="F105" s="1247"/>
      <c r="G105" s="1247"/>
      <c r="H105" s="1248"/>
      <c r="I105" s="1249"/>
      <c r="J105" s="1250"/>
      <c r="K105" s="1250"/>
      <c r="L105" s="1254"/>
      <c r="M105" s="1246"/>
      <c r="N105" s="1247"/>
      <c r="O105" s="1247"/>
      <c r="P105" s="1247"/>
      <c r="Q105" s="1247"/>
      <c r="R105" s="1247"/>
      <c r="S105" s="1247"/>
      <c r="T105" s="1247"/>
      <c r="U105" s="1248"/>
      <c r="V105" s="1249"/>
      <c r="W105" s="1250"/>
      <c r="X105" s="1250"/>
      <c r="Y105" s="1250"/>
      <c r="Z105" s="1254"/>
      <c r="AA105" s="65"/>
      <c r="AB105" s="1238" t="s">
        <v>507</v>
      </c>
      <c r="AC105" s="1239" t="s">
        <v>1142</v>
      </c>
      <c r="AD105" s="1239"/>
      <c r="AE105" s="1239"/>
      <c r="AF105" s="1239"/>
      <c r="AG105" s="1239"/>
      <c r="AH105" s="1239"/>
      <c r="AI105" s="1239"/>
      <c r="AJ105" s="65"/>
    </row>
    <row r="106" spans="1:36" ht="7.5" customHeight="1" x14ac:dyDescent="0.2">
      <c r="A106" s="1246"/>
      <c r="B106" s="1247"/>
      <c r="C106" s="1247"/>
      <c r="D106" s="1247"/>
      <c r="E106" s="1247"/>
      <c r="F106" s="1247"/>
      <c r="G106" s="1247"/>
      <c r="H106" s="1248"/>
      <c r="I106" s="1243" t="s">
        <v>697</v>
      </c>
      <c r="J106" s="1245"/>
      <c r="K106" s="1243" t="s">
        <v>698</v>
      </c>
      <c r="L106" s="1245"/>
      <c r="M106" s="1246"/>
      <c r="N106" s="1247"/>
      <c r="O106" s="1247"/>
      <c r="P106" s="1247"/>
      <c r="Q106" s="1247"/>
      <c r="R106" s="1247"/>
      <c r="S106" s="1247"/>
      <c r="T106" s="1247"/>
      <c r="U106" s="1248"/>
      <c r="V106" s="1246" t="s">
        <v>697</v>
      </c>
      <c r="W106" s="1248"/>
      <c r="X106" s="1243" t="s">
        <v>698</v>
      </c>
      <c r="Y106" s="1244"/>
      <c r="Z106" s="1245"/>
      <c r="AA106" s="65"/>
      <c r="AB106" s="1238"/>
      <c r="AC106" s="1239"/>
      <c r="AD106" s="1239"/>
      <c r="AE106" s="1239"/>
      <c r="AF106" s="1239"/>
      <c r="AG106" s="1239"/>
      <c r="AH106" s="1239"/>
      <c r="AI106" s="1239"/>
      <c r="AJ106" s="65"/>
    </row>
    <row r="107" spans="1:36" ht="7.5" customHeight="1" x14ac:dyDescent="0.2">
      <c r="A107" s="1249"/>
      <c r="B107" s="1250"/>
      <c r="C107" s="1250"/>
      <c r="D107" s="1250"/>
      <c r="E107" s="1250"/>
      <c r="F107" s="1250"/>
      <c r="G107" s="1250"/>
      <c r="H107" s="1254"/>
      <c r="I107" s="1249"/>
      <c r="J107" s="1254"/>
      <c r="K107" s="1249"/>
      <c r="L107" s="1254"/>
      <c r="M107" s="1249"/>
      <c r="N107" s="1250"/>
      <c r="O107" s="1250"/>
      <c r="P107" s="1250"/>
      <c r="Q107" s="1250"/>
      <c r="R107" s="1250"/>
      <c r="S107" s="1250"/>
      <c r="T107" s="1250"/>
      <c r="U107" s="1254"/>
      <c r="V107" s="1249"/>
      <c r="W107" s="1254"/>
      <c r="X107" s="1249"/>
      <c r="Y107" s="1250"/>
      <c r="Z107" s="1254"/>
      <c r="AA107" s="65"/>
      <c r="AB107" s="1238" t="s">
        <v>510</v>
      </c>
      <c r="AC107" s="1239" t="s">
        <v>633</v>
      </c>
      <c r="AD107" s="1239"/>
      <c r="AE107" s="1239"/>
      <c r="AF107" s="1239"/>
      <c r="AG107" s="1239"/>
      <c r="AH107" s="1239"/>
      <c r="AI107" s="1239"/>
      <c r="AJ107" s="65"/>
    </row>
    <row r="108" spans="1:36" ht="7.5" customHeight="1" x14ac:dyDescent="0.2">
      <c r="A108" s="1240" t="s">
        <v>699</v>
      </c>
      <c r="B108" s="1240" t="s">
        <v>700</v>
      </c>
      <c r="C108" s="1265" t="s">
        <v>701</v>
      </c>
      <c r="D108" s="1255"/>
      <c r="E108" s="1255"/>
      <c r="F108" s="1255"/>
      <c r="G108" s="1255"/>
      <c r="H108" s="1256"/>
      <c r="I108" s="1243"/>
      <c r="J108" s="1245"/>
      <c r="K108" s="1243"/>
      <c r="L108" s="1245"/>
      <c r="M108" s="1272" t="s">
        <v>702</v>
      </c>
      <c r="N108" s="1273"/>
      <c r="O108" s="1241" t="s">
        <v>703</v>
      </c>
      <c r="P108" s="1265" t="s">
        <v>704</v>
      </c>
      <c r="Q108" s="1255"/>
      <c r="R108" s="1255"/>
      <c r="S108" s="1255"/>
      <c r="T108" s="1255"/>
      <c r="U108" s="1256"/>
      <c r="V108" s="1243"/>
      <c r="W108" s="1245"/>
      <c r="X108" s="1243"/>
      <c r="Y108" s="1244"/>
      <c r="Z108" s="1245"/>
      <c r="AA108" s="65"/>
      <c r="AB108" s="1238"/>
      <c r="AC108" s="1239"/>
      <c r="AD108" s="1239"/>
      <c r="AE108" s="1239"/>
      <c r="AF108" s="1239"/>
      <c r="AG108" s="1239"/>
      <c r="AH108" s="1239"/>
      <c r="AI108" s="1239"/>
      <c r="AJ108" s="65"/>
    </row>
    <row r="109" spans="1:36" ht="7.5" customHeight="1" x14ac:dyDescent="0.2">
      <c r="A109" s="1241"/>
      <c r="B109" s="1241"/>
      <c r="C109" s="1266"/>
      <c r="D109" s="1257"/>
      <c r="E109" s="1257"/>
      <c r="F109" s="1257"/>
      <c r="G109" s="1257"/>
      <c r="H109" s="1258"/>
      <c r="I109" s="1249"/>
      <c r="J109" s="1254"/>
      <c r="K109" s="1249"/>
      <c r="L109" s="1254"/>
      <c r="M109" s="1272"/>
      <c r="N109" s="1273"/>
      <c r="O109" s="1241"/>
      <c r="P109" s="1266"/>
      <c r="Q109" s="1257"/>
      <c r="R109" s="1257"/>
      <c r="S109" s="1257"/>
      <c r="T109" s="1257"/>
      <c r="U109" s="1258"/>
      <c r="V109" s="1249"/>
      <c r="W109" s="1254"/>
      <c r="X109" s="1249"/>
      <c r="Y109" s="1250"/>
      <c r="Z109" s="1254"/>
      <c r="AA109" s="65"/>
      <c r="AB109" s="1238" t="s">
        <v>512</v>
      </c>
      <c r="AC109" s="1239" t="s">
        <v>705</v>
      </c>
      <c r="AD109" s="1239"/>
      <c r="AE109" s="1239"/>
      <c r="AF109" s="1239"/>
      <c r="AG109" s="1239"/>
      <c r="AH109" s="1239"/>
      <c r="AI109" s="1239"/>
      <c r="AJ109" s="65"/>
    </row>
    <row r="110" spans="1:36" ht="7.5" customHeight="1" x14ac:dyDescent="0.2">
      <c r="A110" s="1241"/>
      <c r="B110" s="1241"/>
      <c r="C110" s="1265" t="s">
        <v>706</v>
      </c>
      <c r="D110" s="1255"/>
      <c r="E110" s="1255"/>
      <c r="F110" s="1255"/>
      <c r="G110" s="1255"/>
      <c r="H110" s="1256"/>
      <c r="I110" s="1243"/>
      <c r="J110" s="1245"/>
      <c r="K110" s="1243"/>
      <c r="L110" s="1245"/>
      <c r="M110" s="1272"/>
      <c r="N110" s="1273"/>
      <c r="O110" s="1241"/>
      <c r="P110" s="1265" t="s">
        <v>707</v>
      </c>
      <c r="Q110" s="1255"/>
      <c r="R110" s="1255"/>
      <c r="S110" s="1255"/>
      <c r="T110" s="1255"/>
      <c r="U110" s="1256"/>
      <c r="V110" s="1243"/>
      <c r="W110" s="1245"/>
      <c r="X110" s="1243"/>
      <c r="Y110" s="1244"/>
      <c r="Z110" s="1245"/>
      <c r="AA110" s="65"/>
      <c r="AB110" s="1238"/>
      <c r="AC110" s="1239"/>
      <c r="AD110" s="1239"/>
      <c r="AE110" s="1239"/>
      <c r="AF110" s="1239"/>
      <c r="AG110" s="1239"/>
      <c r="AH110" s="1239"/>
      <c r="AI110" s="1239"/>
      <c r="AJ110" s="65"/>
    </row>
    <row r="111" spans="1:36" ht="7.5" customHeight="1" x14ac:dyDescent="0.2">
      <c r="A111" s="1241"/>
      <c r="B111" s="1241"/>
      <c r="C111" s="1266"/>
      <c r="D111" s="1257"/>
      <c r="E111" s="1257"/>
      <c r="F111" s="1257"/>
      <c r="G111" s="1257"/>
      <c r="H111" s="1258"/>
      <c r="I111" s="1249"/>
      <c r="J111" s="1254"/>
      <c r="K111" s="1249"/>
      <c r="L111" s="1254"/>
      <c r="M111" s="1272"/>
      <c r="N111" s="1273"/>
      <c r="O111" s="1241"/>
      <c r="P111" s="1266"/>
      <c r="Q111" s="1257"/>
      <c r="R111" s="1257"/>
      <c r="S111" s="1257"/>
      <c r="T111" s="1257"/>
      <c r="U111" s="1258"/>
      <c r="V111" s="1249"/>
      <c r="W111" s="1254"/>
      <c r="X111" s="1249"/>
      <c r="Y111" s="1250"/>
      <c r="Z111" s="1254"/>
      <c r="AA111" s="65"/>
      <c r="AB111" s="1238" t="s">
        <v>515</v>
      </c>
      <c r="AC111" s="1239" t="s">
        <v>708</v>
      </c>
      <c r="AD111" s="1239"/>
      <c r="AE111" s="1239"/>
      <c r="AF111" s="1239"/>
      <c r="AG111" s="1239"/>
      <c r="AH111" s="1239"/>
      <c r="AI111" s="1239"/>
      <c r="AJ111" s="65"/>
    </row>
    <row r="112" spans="1:36" ht="7.5" customHeight="1" x14ac:dyDescent="0.2">
      <c r="A112" s="1241"/>
      <c r="B112" s="1241"/>
      <c r="C112" s="1277" t="s">
        <v>549</v>
      </c>
      <c r="D112" s="1278"/>
      <c r="E112" s="1278"/>
      <c r="F112" s="1278"/>
      <c r="G112" s="1278"/>
      <c r="H112" s="1279"/>
      <c r="I112" s="1243"/>
      <c r="J112" s="1245"/>
      <c r="K112" s="1243"/>
      <c r="L112" s="1245"/>
      <c r="M112" s="1272"/>
      <c r="N112" s="1273"/>
      <c r="O112" s="1241"/>
      <c r="P112" s="1265" t="s">
        <v>709</v>
      </c>
      <c r="Q112" s="1255"/>
      <c r="R112" s="1255"/>
      <c r="S112" s="1255"/>
      <c r="T112" s="1255"/>
      <c r="U112" s="1256"/>
      <c r="V112" s="1243"/>
      <c r="W112" s="1245"/>
      <c r="X112" s="1243"/>
      <c r="Y112" s="1244"/>
      <c r="Z112" s="1245"/>
      <c r="AA112" s="65"/>
      <c r="AB112" s="1238"/>
      <c r="AC112" s="1239"/>
      <c r="AD112" s="1239"/>
      <c r="AE112" s="1239"/>
      <c r="AF112" s="1239"/>
      <c r="AG112" s="1239"/>
      <c r="AH112" s="1239"/>
      <c r="AI112" s="1239"/>
      <c r="AJ112" s="65"/>
    </row>
    <row r="113" spans="1:36" ht="7.5" customHeight="1" x14ac:dyDescent="0.2">
      <c r="A113" s="1241"/>
      <c r="B113" s="1241"/>
      <c r="C113" s="1280"/>
      <c r="D113" s="1281"/>
      <c r="E113" s="1281"/>
      <c r="F113" s="1281"/>
      <c r="G113" s="1281"/>
      <c r="H113" s="1282"/>
      <c r="I113" s="1249"/>
      <c r="J113" s="1254"/>
      <c r="K113" s="1249"/>
      <c r="L113" s="1254"/>
      <c r="M113" s="1272"/>
      <c r="N113" s="1273"/>
      <c r="O113" s="1241"/>
      <c r="P113" s="1266"/>
      <c r="Q113" s="1257"/>
      <c r="R113" s="1257"/>
      <c r="S113" s="1257"/>
      <c r="T113" s="1257"/>
      <c r="U113" s="1258"/>
      <c r="V113" s="1249"/>
      <c r="W113" s="1254"/>
      <c r="X113" s="1249"/>
      <c r="Y113" s="1250"/>
      <c r="Z113" s="1254"/>
      <c r="AA113" s="65"/>
      <c r="AB113" s="1238" t="s">
        <v>518</v>
      </c>
      <c r="AC113" s="1239" t="s">
        <v>710</v>
      </c>
      <c r="AD113" s="1239"/>
      <c r="AE113" s="1239"/>
      <c r="AF113" s="1239"/>
      <c r="AG113" s="1239"/>
      <c r="AH113" s="1239"/>
      <c r="AI113" s="1239"/>
      <c r="AJ113" s="65"/>
    </row>
    <row r="114" spans="1:36" ht="7.5" customHeight="1" x14ac:dyDescent="0.2">
      <c r="A114" s="1241"/>
      <c r="B114" s="1241"/>
      <c r="C114" s="1265" t="s">
        <v>711</v>
      </c>
      <c r="D114" s="1255"/>
      <c r="E114" s="1255"/>
      <c r="F114" s="1255"/>
      <c r="G114" s="1255"/>
      <c r="H114" s="1256"/>
      <c r="I114" s="1243"/>
      <c r="J114" s="1245"/>
      <c r="K114" s="1243"/>
      <c r="L114" s="1245"/>
      <c r="M114" s="1272"/>
      <c r="N114" s="1273"/>
      <c r="O114" s="1241"/>
      <c r="P114" s="1265"/>
      <c r="Q114" s="1255"/>
      <c r="R114" s="1255"/>
      <c r="S114" s="1255"/>
      <c r="T114" s="1255"/>
      <c r="U114" s="1256"/>
      <c r="V114" s="1243"/>
      <c r="W114" s="1245"/>
      <c r="X114" s="1243"/>
      <c r="Y114" s="1244"/>
      <c r="Z114" s="1245"/>
      <c r="AA114" s="65"/>
      <c r="AB114" s="1238"/>
      <c r="AC114" s="1239"/>
      <c r="AD114" s="1239"/>
      <c r="AE114" s="1239"/>
      <c r="AF114" s="1239"/>
      <c r="AG114" s="1239"/>
      <c r="AH114" s="1239"/>
      <c r="AI114" s="1239"/>
      <c r="AJ114" s="65"/>
    </row>
    <row r="115" spans="1:36" ht="7.5" customHeight="1" x14ac:dyDescent="0.2">
      <c r="A115" s="1241"/>
      <c r="B115" s="1241"/>
      <c r="C115" s="1266"/>
      <c r="D115" s="1257"/>
      <c r="E115" s="1257"/>
      <c r="F115" s="1257"/>
      <c r="G115" s="1257"/>
      <c r="H115" s="1258"/>
      <c r="I115" s="1249"/>
      <c r="J115" s="1254"/>
      <c r="K115" s="1249"/>
      <c r="L115" s="1254"/>
      <c r="M115" s="1272"/>
      <c r="N115" s="1273"/>
      <c r="O115" s="1241"/>
      <c r="P115" s="1266"/>
      <c r="Q115" s="1257"/>
      <c r="R115" s="1257"/>
      <c r="S115" s="1257"/>
      <c r="T115" s="1257"/>
      <c r="U115" s="1258"/>
      <c r="V115" s="1249"/>
      <c r="W115" s="1254"/>
      <c r="X115" s="1249"/>
      <c r="Y115" s="1250"/>
      <c r="Z115" s="1254"/>
      <c r="AA115" s="65"/>
      <c r="AB115" s="1238" t="s">
        <v>520</v>
      </c>
      <c r="AC115" s="1239" t="s">
        <v>712</v>
      </c>
      <c r="AD115" s="1239"/>
      <c r="AE115" s="1239"/>
      <c r="AF115" s="1239"/>
      <c r="AG115" s="1239"/>
      <c r="AH115" s="1239"/>
      <c r="AI115" s="1239"/>
      <c r="AJ115" s="65"/>
    </row>
    <row r="116" spans="1:36" ht="7.5" customHeight="1" x14ac:dyDescent="0.2">
      <c r="A116" s="1241"/>
      <c r="B116" s="1241"/>
      <c r="C116" s="1265" t="s">
        <v>713</v>
      </c>
      <c r="D116" s="1255"/>
      <c r="E116" s="1255"/>
      <c r="F116" s="1255"/>
      <c r="G116" s="1255"/>
      <c r="H116" s="1256"/>
      <c r="I116" s="1243"/>
      <c r="J116" s="1245"/>
      <c r="K116" s="1243"/>
      <c r="L116" s="1245"/>
      <c r="M116" s="1272"/>
      <c r="N116" s="1273"/>
      <c r="O116" s="1241"/>
      <c r="P116" s="1265"/>
      <c r="Q116" s="1255"/>
      <c r="R116" s="1255"/>
      <c r="S116" s="1255"/>
      <c r="T116" s="1255"/>
      <c r="U116" s="1256"/>
      <c r="V116" s="1243"/>
      <c r="W116" s="1245"/>
      <c r="X116" s="1243"/>
      <c r="Y116" s="1244"/>
      <c r="Z116" s="1245"/>
      <c r="AA116" s="65"/>
      <c r="AB116" s="1238"/>
      <c r="AC116" s="1239"/>
      <c r="AD116" s="1239"/>
      <c r="AE116" s="1239"/>
      <c r="AF116" s="1239"/>
      <c r="AG116" s="1239"/>
      <c r="AH116" s="1239"/>
      <c r="AI116" s="1239"/>
      <c r="AJ116" s="65"/>
    </row>
    <row r="117" spans="1:36" ht="7.5" customHeight="1" x14ac:dyDescent="0.2">
      <c r="A117" s="1241"/>
      <c r="B117" s="1242"/>
      <c r="C117" s="1266"/>
      <c r="D117" s="1257"/>
      <c r="E117" s="1257"/>
      <c r="F117" s="1257"/>
      <c r="G117" s="1257"/>
      <c r="H117" s="1258"/>
      <c r="I117" s="1249"/>
      <c r="J117" s="1254"/>
      <c r="K117" s="1249"/>
      <c r="L117" s="1254"/>
      <c r="M117" s="1272"/>
      <c r="N117" s="1273"/>
      <c r="O117" s="1241"/>
      <c r="P117" s="1266"/>
      <c r="Q117" s="1257"/>
      <c r="R117" s="1257"/>
      <c r="S117" s="1257"/>
      <c r="T117" s="1257"/>
      <c r="U117" s="1258"/>
      <c r="V117" s="1249"/>
      <c r="W117" s="1254"/>
      <c r="X117" s="1249"/>
      <c r="Y117" s="1250"/>
      <c r="Z117" s="1254"/>
      <c r="AA117" s="65"/>
      <c r="AB117" s="1238" t="s">
        <v>523</v>
      </c>
      <c r="AC117" s="1239" t="s">
        <v>714</v>
      </c>
      <c r="AD117" s="1239"/>
      <c r="AE117" s="1239"/>
      <c r="AF117" s="1239"/>
      <c r="AG117" s="1239"/>
      <c r="AH117" s="1239"/>
      <c r="AI117" s="1239"/>
      <c r="AJ117" s="65"/>
    </row>
    <row r="118" spans="1:36" ht="7.5" customHeight="1" x14ac:dyDescent="0.2">
      <c r="A118" s="1241"/>
      <c r="B118" s="1240" t="s">
        <v>715</v>
      </c>
      <c r="C118" s="1265" t="s">
        <v>716</v>
      </c>
      <c r="D118" s="1255"/>
      <c r="E118" s="1255"/>
      <c r="F118" s="1255"/>
      <c r="G118" s="1255"/>
      <c r="H118" s="1256"/>
      <c r="I118" s="1243"/>
      <c r="J118" s="1245"/>
      <c r="K118" s="1243"/>
      <c r="L118" s="1245"/>
      <c r="M118" s="1272"/>
      <c r="N118" s="1273"/>
      <c r="O118" s="1241"/>
      <c r="P118" s="1265"/>
      <c r="Q118" s="1255"/>
      <c r="R118" s="1255"/>
      <c r="S118" s="1255"/>
      <c r="T118" s="1255"/>
      <c r="U118" s="1256"/>
      <c r="V118" s="1243"/>
      <c r="W118" s="1245"/>
      <c r="X118" s="1243"/>
      <c r="Y118" s="1244"/>
      <c r="Z118" s="1245"/>
      <c r="AA118" s="65"/>
      <c r="AB118" s="1238"/>
      <c r="AC118" s="1239"/>
      <c r="AD118" s="1239"/>
      <c r="AE118" s="1239"/>
      <c r="AF118" s="1239"/>
      <c r="AG118" s="1239"/>
      <c r="AH118" s="1239"/>
      <c r="AI118" s="1239"/>
      <c r="AJ118" s="65"/>
    </row>
    <row r="119" spans="1:36" ht="7.5" customHeight="1" x14ac:dyDescent="0.2">
      <c r="A119" s="1241"/>
      <c r="B119" s="1241"/>
      <c r="C119" s="1266"/>
      <c r="D119" s="1257"/>
      <c r="E119" s="1257"/>
      <c r="F119" s="1257"/>
      <c r="G119" s="1257"/>
      <c r="H119" s="1258"/>
      <c r="I119" s="1249"/>
      <c r="J119" s="1254"/>
      <c r="K119" s="1249"/>
      <c r="L119" s="1254"/>
      <c r="M119" s="1272"/>
      <c r="N119" s="1273"/>
      <c r="O119" s="1242"/>
      <c r="P119" s="1266"/>
      <c r="Q119" s="1257"/>
      <c r="R119" s="1257"/>
      <c r="S119" s="1257"/>
      <c r="T119" s="1257"/>
      <c r="U119" s="1258"/>
      <c r="V119" s="1249"/>
      <c r="W119" s="1254"/>
      <c r="X119" s="1249"/>
      <c r="Y119" s="1250"/>
      <c r="Z119" s="1254"/>
      <c r="AA119" s="65"/>
      <c r="AB119" s="1238" t="s">
        <v>526</v>
      </c>
      <c r="AC119" s="1239" t="s">
        <v>717</v>
      </c>
      <c r="AD119" s="1239"/>
      <c r="AE119" s="1239"/>
      <c r="AF119" s="1239"/>
      <c r="AG119" s="1239"/>
      <c r="AH119" s="1239"/>
      <c r="AI119" s="1239"/>
      <c r="AJ119" s="65"/>
    </row>
    <row r="120" spans="1:36" ht="7.5" customHeight="1" x14ac:dyDescent="0.2">
      <c r="A120" s="1241"/>
      <c r="B120" s="1241"/>
      <c r="C120" s="1265" t="s">
        <v>718</v>
      </c>
      <c r="D120" s="1255"/>
      <c r="E120" s="1255"/>
      <c r="F120" s="1255"/>
      <c r="G120" s="1255"/>
      <c r="H120" s="1256"/>
      <c r="I120" s="1243"/>
      <c r="J120" s="1245"/>
      <c r="K120" s="1243"/>
      <c r="L120" s="1245"/>
      <c r="M120" s="1272"/>
      <c r="N120" s="1273"/>
      <c r="O120" s="1243"/>
      <c r="P120" s="1255" t="s">
        <v>719</v>
      </c>
      <c r="Q120" s="1255"/>
      <c r="R120" s="1255"/>
      <c r="S120" s="1255"/>
      <c r="T120" s="1255"/>
      <c r="U120" s="1256"/>
      <c r="V120" s="1243"/>
      <c r="W120" s="1245"/>
      <c r="X120" s="1243"/>
      <c r="Y120" s="1244"/>
      <c r="Z120" s="1245"/>
      <c r="AA120" s="65"/>
      <c r="AB120" s="1238"/>
      <c r="AC120" s="1239"/>
      <c r="AD120" s="1239"/>
      <c r="AE120" s="1239"/>
      <c r="AF120" s="1239"/>
      <c r="AG120" s="1239"/>
      <c r="AH120" s="1239"/>
      <c r="AI120" s="1239"/>
      <c r="AJ120" s="65"/>
    </row>
    <row r="121" spans="1:36" ht="7.5" customHeight="1" x14ac:dyDescent="0.2">
      <c r="A121" s="1241"/>
      <c r="B121" s="1241"/>
      <c r="C121" s="1266"/>
      <c r="D121" s="1257"/>
      <c r="E121" s="1257"/>
      <c r="F121" s="1257"/>
      <c r="G121" s="1257"/>
      <c r="H121" s="1258"/>
      <c r="I121" s="1249"/>
      <c r="J121" s="1254"/>
      <c r="K121" s="1249"/>
      <c r="L121" s="1254"/>
      <c r="M121" s="1272"/>
      <c r="N121" s="1273"/>
      <c r="O121" s="1249"/>
      <c r="P121" s="1257"/>
      <c r="Q121" s="1257"/>
      <c r="R121" s="1257"/>
      <c r="S121" s="1257"/>
      <c r="T121" s="1257"/>
      <c r="U121" s="1258"/>
      <c r="V121" s="1249"/>
      <c r="W121" s="1254"/>
      <c r="X121" s="1249"/>
      <c r="Y121" s="1250"/>
      <c r="Z121" s="1254"/>
      <c r="AA121" s="65"/>
      <c r="AB121" s="1238" t="s">
        <v>528</v>
      </c>
      <c r="AC121" s="1239" t="s">
        <v>720</v>
      </c>
      <c r="AD121" s="1239"/>
      <c r="AE121" s="1239"/>
      <c r="AF121" s="1239"/>
      <c r="AG121" s="1239"/>
      <c r="AH121" s="1239"/>
      <c r="AI121" s="1239"/>
      <c r="AJ121" s="65"/>
    </row>
    <row r="122" spans="1:36" ht="7.5" customHeight="1" x14ac:dyDescent="0.2">
      <c r="A122" s="1241"/>
      <c r="B122" s="1241"/>
      <c r="C122" s="1265" t="s">
        <v>721</v>
      </c>
      <c r="D122" s="1255"/>
      <c r="E122" s="1255"/>
      <c r="F122" s="1255"/>
      <c r="G122" s="1255"/>
      <c r="H122" s="1256"/>
      <c r="I122" s="1243"/>
      <c r="J122" s="1245"/>
      <c r="K122" s="1243"/>
      <c r="L122" s="1245"/>
      <c r="M122" s="1272"/>
      <c r="N122" s="1273"/>
      <c r="O122" s="1243"/>
      <c r="P122" s="1255" t="s">
        <v>722</v>
      </c>
      <c r="Q122" s="1255"/>
      <c r="R122" s="1255"/>
      <c r="S122" s="1255"/>
      <c r="T122" s="1255"/>
      <c r="U122" s="1256"/>
      <c r="V122" s="1243"/>
      <c r="W122" s="1245"/>
      <c r="X122" s="1243"/>
      <c r="Y122" s="1244"/>
      <c r="Z122" s="1245"/>
      <c r="AA122" s="65"/>
      <c r="AB122" s="1238"/>
      <c r="AC122" s="1239"/>
      <c r="AD122" s="1239"/>
      <c r="AE122" s="1239"/>
      <c r="AF122" s="1239"/>
      <c r="AG122" s="1239"/>
      <c r="AH122" s="1239"/>
      <c r="AI122" s="1239"/>
      <c r="AJ122" s="65"/>
    </row>
    <row r="123" spans="1:36" ht="7.5" customHeight="1" x14ac:dyDescent="0.2">
      <c r="A123" s="1241"/>
      <c r="B123" s="1241"/>
      <c r="C123" s="1266"/>
      <c r="D123" s="1257"/>
      <c r="E123" s="1257"/>
      <c r="F123" s="1257"/>
      <c r="G123" s="1257"/>
      <c r="H123" s="1258"/>
      <c r="I123" s="1249"/>
      <c r="J123" s="1254"/>
      <c r="K123" s="1249"/>
      <c r="L123" s="1254"/>
      <c r="M123" s="1272"/>
      <c r="N123" s="1273"/>
      <c r="O123" s="1249"/>
      <c r="P123" s="1257"/>
      <c r="Q123" s="1257"/>
      <c r="R123" s="1257"/>
      <c r="S123" s="1257"/>
      <c r="T123" s="1257"/>
      <c r="U123" s="1258"/>
      <c r="V123" s="1249"/>
      <c r="W123" s="1254"/>
      <c r="X123" s="1249"/>
      <c r="Y123" s="1250"/>
      <c r="Z123" s="1254"/>
      <c r="AA123" s="65"/>
      <c r="AB123" s="1238" t="s">
        <v>531</v>
      </c>
      <c r="AC123" s="1239" t="s">
        <v>723</v>
      </c>
      <c r="AD123" s="1239"/>
      <c r="AE123" s="1239"/>
      <c r="AF123" s="1239"/>
      <c r="AG123" s="1239"/>
      <c r="AH123" s="1239"/>
      <c r="AI123" s="1239"/>
      <c r="AJ123" s="65"/>
    </row>
    <row r="124" spans="1:36" ht="7.5" customHeight="1" x14ac:dyDescent="0.2">
      <c r="A124" s="1241"/>
      <c r="B124" s="1241"/>
      <c r="C124" s="1265" t="s">
        <v>724</v>
      </c>
      <c r="D124" s="1255"/>
      <c r="E124" s="1255"/>
      <c r="F124" s="1255"/>
      <c r="G124" s="1255"/>
      <c r="H124" s="1256"/>
      <c r="I124" s="1243"/>
      <c r="J124" s="1245"/>
      <c r="K124" s="1243"/>
      <c r="L124" s="1245"/>
      <c r="M124" s="1272"/>
      <c r="N124" s="1273"/>
      <c r="O124" s="1243"/>
      <c r="P124" s="1255" t="s">
        <v>725</v>
      </c>
      <c r="Q124" s="1255"/>
      <c r="R124" s="1255"/>
      <c r="S124" s="1255"/>
      <c r="T124" s="1255"/>
      <c r="U124" s="1256"/>
      <c r="V124" s="1243"/>
      <c r="W124" s="1245"/>
      <c r="X124" s="1243"/>
      <c r="Y124" s="1244"/>
      <c r="Z124" s="1245"/>
      <c r="AA124" s="65"/>
      <c r="AB124" s="1238"/>
      <c r="AC124" s="1239"/>
      <c r="AD124" s="1239"/>
      <c r="AE124" s="1239"/>
      <c r="AF124" s="1239"/>
      <c r="AG124" s="1239"/>
      <c r="AH124" s="1239"/>
      <c r="AI124" s="1239"/>
      <c r="AJ124" s="65"/>
    </row>
    <row r="125" spans="1:36" ht="7.5" customHeight="1" x14ac:dyDescent="0.2">
      <c r="A125" s="1241"/>
      <c r="B125" s="1241"/>
      <c r="C125" s="1266"/>
      <c r="D125" s="1257"/>
      <c r="E125" s="1257"/>
      <c r="F125" s="1257"/>
      <c r="G125" s="1257"/>
      <c r="H125" s="1258"/>
      <c r="I125" s="1249"/>
      <c r="J125" s="1254"/>
      <c r="K125" s="1249"/>
      <c r="L125" s="1254"/>
      <c r="M125" s="1272"/>
      <c r="N125" s="1273"/>
      <c r="O125" s="1249"/>
      <c r="P125" s="1257"/>
      <c r="Q125" s="1257"/>
      <c r="R125" s="1257"/>
      <c r="S125" s="1257"/>
      <c r="T125" s="1257"/>
      <c r="U125" s="1258"/>
      <c r="V125" s="1249"/>
      <c r="W125" s="1254"/>
      <c r="X125" s="1249"/>
      <c r="Y125" s="1250"/>
      <c r="Z125" s="1254"/>
      <c r="AA125" s="65"/>
      <c r="AB125" s="1276"/>
      <c r="AC125" s="1239" t="s">
        <v>726</v>
      </c>
      <c r="AD125" s="1239"/>
      <c r="AE125" s="1239"/>
      <c r="AF125" s="1239"/>
      <c r="AG125" s="1239"/>
      <c r="AH125" s="1239"/>
      <c r="AI125" s="1239"/>
      <c r="AJ125" s="65"/>
    </row>
    <row r="126" spans="1:36" ht="7.5" customHeight="1" x14ac:dyDescent="0.2">
      <c r="A126" s="1241"/>
      <c r="B126" s="1241"/>
      <c r="C126" s="1265" t="s">
        <v>727</v>
      </c>
      <c r="D126" s="1255"/>
      <c r="E126" s="1255"/>
      <c r="F126" s="1255"/>
      <c r="G126" s="1255"/>
      <c r="H126" s="1256"/>
      <c r="I126" s="1243"/>
      <c r="J126" s="1245"/>
      <c r="K126" s="1243"/>
      <c r="L126" s="1245"/>
      <c r="M126" s="1272"/>
      <c r="N126" s="1273"/>
      <c r="O126" s="1243"/>
      <c r="P126" s="1255" t="s">
        <v>728</v>
      </c>
      <c r="Q126" s="1255"/>
      <c r="R126" s="1255"/>
      <c r="S126" s="1255"/>
      <c r="T126" s="1255"/>
      <c r="U126" s="1256"/>
      <c r="V126" s="1243"/>
      <c r="W126" s="1245"/>
      <c r="X126" s="1243"/>
      <c r="Y126" s="1244"/>
      <c r="Z126" s="1245"/>
      <c r="AA126" s="65"/>
      <c r="AB126" s="1276"/>
      <c r="AC126" s="1239"/>
      <c r="AD126" s="1239"/>
      <c r="AE126" s="1239"/>
      <c r="AF126" s="1239"/>
      <c r="AG126" s="1239"/>
      <c r="AH126" s="1239"/>
      <c r="AI126" s="1239"/>
      <c r="AJ126" s="65"/>
    </row>
    <row r="127" spans="1:36" ht="7.5" customHeight="1" x14ac:dyDescent="0.2">
      <c r="A127" s="1241"/>
      <c r="B127" s="1241"/>
      <c r="C127" s="1266"/>
      <c r="D127" s="1257"/>
      <c r="E127" s="1257"/>
      <c r="F127" s="1257"/>
      <c r="G127" s="1257"/>
      <c r="H127" s="1258"/>
      <c r="I127" s="1249"/>
      <c r="J127" s="1254"/>
      <c r="K127" s="1249"/>
      <c r="L127" s="1254"/>
      <c r="M127" s="1274"/>
      <c r="N127" s="1275"/>
      <c r="O127" s="1249"/>
      <c r="P127" s="1257"/>
      <c r="Q127" s="1257"/>
      <c r="R127" s="1257"/>
      <c r="S127" s="1257"/>
      <c r="T127" s="1257"/>
      <c r="U127" s="1258"/>
      <c r="V127" s="1249"/>
      <c r="W127" s="1254"/>
      <c r="X127" s="1249"/>
      <c r="Y127" s="1250"/>
      <c r="Z127" s="1254"/>
      <c r="AA127" s="65"/>
      <c r="AB127" s="1238" t="s">
        <v>729</v>
      </c>
      <c r="AC127" s="1239" t="s">
        <v>730</v>
      </c>
      <c r="AD127" s="1239"/>
      <c r="AE127" s="1239"/>
      <c r="AF127" s="1239"/>
      <c r="AG127" s="1239"/>
      <c r="AH127" s="1239"/>
      <c r="AI127" s="1239"/>
      <c r="AJ127" s="65"/>
    </row>
    <row r="128" spans="1:36" ht="7.5" customHeight="1" x14ac:dyDescent="0.2">
      <c r="A128" s="1241"/>
      <c r="B128" s="1241"/>
      <c r="C128" s="1265" t="s">
        <v>551</v>
      </c>
      <c r="D128" s="1255"/>
      <c r="E128" s="1255"/>
      <c r="F128" s="1255"/>
      <c r="G128" s="1255"/>
      <c r="H128" s="1256"/>
      <c r="I128" s="1243"/>
      <c r="J128" s="1245"/>
      <c r="K128" s="1243"/>
      <c r="L128" s="1245"/>
      <c r="M128" s="1270" t="s">
        <v>731</v>
      </c>
      <c r="N128" s="1271"/>
      <c r="O128" s="1243"/>
      <c r="P128" s="1255" t="s">
        <v>732</v>
      </c>
      <c r="Q128" s="1255"/>
      <c r="R128" s="1255"/>
      <c r="S128" s="1255"/>
      <c r="T128" s="1255"/>
      <c r="U128" s="1256"/>
      <c r="V128" s="1243"/>
      <c r="W128" s="1245"/>
      <c r="X128" s="1243"/>
      <c r="Y128" s="1244"/>
      <c r="Z128" s="1245"/>
      <c r="AA128" s="65"/>
      <c r="AB128" s="1238"/>
      <c r="AC128" s="1239"/>
      <c r="AD128" s="1239"/>
      <c r="AE128" s="1239"/>
      <c r="AF128" s="1239"/>
      <c r="AG128" s="1239"/>
      <c r="AH128" s="1239"/>
      <c r="AI128" s="1239"/>
      <c r="AJ128" s="65"/>
    </row>
    <row r="129" spans="1:36" ht="7.5" customHeight="1" x14ac:dyDescent="0.2">
      <c r="A129" s="1241"/>
      <c r="B129" s="1241"/>
      <c r="C129" s="1266"/>
      <c r="D129" s="1257"/>
      <c r="E129" s="1257"/>
      <c r="F129" s="1257"/>
      <c r="G129" s="1257"/>
      <c r="H129" s="1258"/>
      <c r="I129" s="1249"/>
      <c r="J129" s="1254"/>
      <c r="K129" s="1249"/>
      <c r="L129" s="1254"/>
      <c r="M129" s="1272"/>
      <c r="N129" s="1273"/>
      <c r="O129" s="1249"/>
      <c r="P129" s="1257"/>
      <c r="Q129" s="1257"/>
      <c r="R129" s="1257"/>
      <c r="S129" s="1257"/>
      <c r="T129" s="1257"/>
      <c r="U129" s="1258"/>
      <c r="V129" s="1249"/>
      <c r="W129" s="1254"/>
      <c r="X129" s="1249"/>
      <c r="Y129" s="1250"/>
      <c r="Z129" s="1254"/>
      <c r="AA129" s="65"/>
      <c r="AB129" s="1238" t="s">
        <v>536</v>
      </c>
      <c r="AC129" s="1239" t="s">
        <v>733</v>
      </c>
      <c r="AD129" s="1239"/>
      <c r="AE129" s="1239"/>
      <c r="AF129" s="1239"/>
      <c r="AG129" s="1239"/>
      <c r="AH129" s="1239"/>
      <c r="AI129" s="1239"/>
      <c r="AJ129" s="65"/>
    </row>
    <row r="130" spans="1:36" ht="7.5" customHeight="1" x14ac:dyDescent="0.2">
      <c r="A130" s="1241"/>
      <c r="B130" s="1241"/>
      <c r="C130" s="1265" t="s">
        <v>734</v>
      </c>
      <c r="D130" s="1255"/>
      <c r="E130" s="1255"/>
      <c r="F130" s="1255"/>
      <c r="G130" s="1255"/>
      <c r="H130" s="1256"/>
      <c r="I130" s="1243"/>
      <c r="J130" s="1245"/>
      <c r="K130" s="1243"/>
      <c r="L130" s="1245"/>
      <c r="M130" s="1272"/>
      <c r="N130" s="1273"/>
      <c r="O130" s="1243"/>
      <c r="P130" s="1255" t="s">
        <v>735</v>
      </c>
      <c r="Q130" s="1255"/>
      <c r="R130" s="1255"/>
      <c r="S130" s="1255"/>
      <c r="T130" s="1255"/>
      <c r="U130" s="1256"/>
      <c r="V130" s="1243"/>
      <c r="W130" s="1245"/>
      <c r="X130" s="1243"/>
      <c r="Y130" s="1244"/>
      <c r="Z130" s="1245"/>
      <c r="AA130" s="65"/>
      <c r="AB130" s="1238"/>
      <c r="AC130" s="1239"/>
      <c r="AD130" s="1239"/>
      <c r="AE130" s="1239"/>
      <c r="AF130" s="1239"/>
      <c r="AG130" s="1239"/>
      <c r="AH130" s="1239"/>
      <c r="AI130" s="1239"/>
      <c r="AJ130" s="65"/>
    </row>
    <row r="131" spans="1:36" ht="7.5" customHeight="1" x14ac:dyDescent="0.2">
      <c r="A131" s="1241"/>
      <c r="B131" s="1241"/>
      <c r="C131" s="1266"/>
      <c r="D131" s="1257"/>
      <c r="E131" s="1257"/>
      <c r="F131" s="1257"/>
      <c r="G131" s="1257"/>
      <c r="H131" s="1258"/>
      <c r="I131" s="1249"/>
      <c r="J131" s="1254"/>
      <c r="K131" s="1249"/>
      <c r="L131" s="1254"/>
      <c r="M131" s="1272"/>
      <c r="N131" s="1273"/>
      <c r="O131" s="1249"/>
      <c r="P131" s="1257"/>
      <c r="Q131" s="1257"/>
      <c r="R131" s="1257"/>
      <c r="S131" s="1257"/>
      <c r="T131" s="1257"/>
      <c r="U131" s="1258"/>
      <c r="V131" s="1249"/>
      <c r="W131" s="1254"/>
      <c r="X131" s="1249"/>
      <c r="Y131" s="1250"/>
      <c r="Z131" s="1254"/>
      <c r="AA131" s="65"/>
      <c r="AB131" s="1238" t="s">
        <v>539</v>
      </c>
      <c r="AC131" s="1239" t="s">
        <v>736</v>
      </c>
      <c r="AD131" s="1239"/>
      <c r="AE131" s="1239"/>
      <c r="AF131" s="1239"/>
      <c r="AG131" s="1239"/>
      <c r="AH131" s="1239"/>
      <c r="AI131" s="1239"/>
      <c r="AJ131" s="65"/>
    </row>
    <row r="132" spans="1:36" ht="7.5" customHeight="1" x14ac:dyDescent="0.2">
      <c r="A132" s="1241"/>
      <c r="B132" s="1241"/>
      <c r="C132" s="1265" t="s">
        <v>550</v>
      </c>
      <c r="D132" s="1255"/>
      <c r="E132" s="1255"/>
      <c r="F132" s="1255"/>
      <c r="G132" s="1255"/>
      <c r="H132" s="1256"/>
      <c r="I132" s="1243"/>
      <c r="J132" s="1245"/>
      <c r="K132" s="1243"/>
      <c r="L132" s="1245"/>
      <c r="M132" s="1272"/>
      <c r="N132" s="1273"/>
      <c r="O132" s="1243"/>
      <c r="P132" s="1255" t="s">
        <v>709</v>
      </c>
      <c r="Q132" s="1255"/>
      <c r="R132" s="1255"/>
      <c r="S132" s="1255"/>
      <c r="T132" s="1255"/>
      <c r="U132" s="1256"/>
      <c r="V132" s="1243"/>
      <c r="W132" s="1245"/>
      <c r="X132" s="1243"/>
      <c r="Y132" s="1244"/>
      <c r="Z132" s="1245"/>
      <c r="AA132" s="65"/>
      <c r="AB132" s="1238"/>
      <c r="AC132" s="1239"/>
      <c r="AD132" s="1239"/>
      <c r="AE132" s="1239"/>
      <c r="AF132" s="1239"/>
      <c r="AG132" s="1239"/>
      <c r="AH132" s="1239"/>
      <c r="AI132" s="1239"/>
      <c r="AJ132" s="65"/>
    </row>
    <row r="133" spans="1:36" ht="7.5" customHeight="1" x14ac:dyDescent="0.2">
      <c r="A133" s="1241"/>
      <c r="B133" s="1241"/>
      <c r="C133" s="1266"/>
      <c r="D133" s="1257"/>
      <c r="E133" s="1257"/>
      <c r="F133" s="1257"/>
      <c r="G133" s="1257"/>
      <c r="H133" s="1258"/>
      <c r="I133" s="1249"/>
      <c r="J133" s="1254"/>
      <c r="K133" s="1249"/>
      <c r="L133" s="1254"/>
      <c r="M133" s="1272"/>
      <c r="N133" s="1273"/>
      <c r="O133" s="1249"/>
      <c r="P133" s="1257"/>
      <c r="Q133" s="1257"/>
      <c r="R133" s="1257"/>
      <c r="S133" s="1257"/>
      <c r="T133" s="1257"/>
      <c r="U133" s="1258"/>
      <c r="V133" s="1249"/>
      <c r="W133" s="1254"/>
      <c r="X133" s="1249"/>
      <c r="Y133" s="1250"/>
      <c r="Z133" s="1254"/>
      <c r="AA133" s="65"/>
      <c r="AB133" s="1238" t="s">
        <v>542</v>
      </c>
      <c r="AC133" s="1239" t="s">
        <v>737</v>
      </c>
      <c r="AD133" s="1239"/>
      <c r="AE133" s="1239"/>
      <c r="AF133" s="1239"/>
      <c r="AG133" s="1239"/>
      <c r="AH133" s="1239"/>
      <c r="AI133" s="1239"/>
      <c r="AJ133" s="65"/>
    </row>
    <row r="134" spans="1:36" ht="7.5" customHeight="1" x14ac:dyDescent="0.2">
      <c r="A134" s="1241"/>
      <c r="B134" s="1241"/>
      <c r="C134" s="1265" t="s">
        <v>738</v>
      </c>
      <c r="D134" s="1255"/>
      <c r="E134" s="1255"/>
      <c r="F134" s="1255"/>
      <c r="G134" s="1255"/>
      <c r="H134" s="1256"/>
      <c r="I134" s="1243"/>
      <c r="J134" s="1245"/>
      <c r="K134" s="1243"/>
      <c r="L134" s="1245"/>
      <c r="M134" s="1272"/>
      <c r="N134" s="1273"/>
      <c r="O134" s="1243"/>
      <c r="P134" s="1255" t="s">
        <v>727</v>
      </c>
      <c r="Q134" s="1255"/>
      <c r="R134" s="1255"/>
      <c r="S134" s="1255"/>
      <c r="T134" s="1255"/>
      <c r="U134" s="1256"/>
      <c r="V134" s="1243"/>
      <c r="W134" s="1245"/>
      <c r="X134" s="1243"/>
      <c r="Y134" s="1244"/>
      <c r="Z134" s="1245"/>
      <c r="AA134" s="65"/>
      <c r="AB134" s="1238"/>
      <c r="AC134" s="1239"/>
      <c r="AD134" s="1239"/>
      <c r="AE134" s="1239"/>
      <c r="AF134" s="1239"/>
      <c r="AG134" s="1239"/>
      <c r="AH134" s="1239"/>
      <c r="AI134" s="1239"/>
      <c r="AJ134" s="65"/>
    </row>
    <row r="135" spans="1:36" ht="7.5" customHeight="1" x14ac:dyDescent="0.2">
      <c r="A135" s="1241"/>
      <c r="B135" s="1242"/>
      <c r="C135" s="1266"/>
      <c r="D135" s="1257"/>
      <c r="E135" s="1257"/>
      <c r="F135" s="1257"/>
      <c r="G135" s="1257"/>
      <c r="H135" s="1258"/>
      <c r="I135" s="1249"/>
      <c r="J135" s="1254"/>
      <c r="K135" s="1249"/>
      <c r="L135" s="1254"/>
      <c r="M135" s="1272"/>
      <c r="N135" s="1273"/>
      <c r="O135" s="1249"/>
      <c r="P135" s="1257"/>
      <c r="Q135" s="1257"/>
      <c r="R135" s="1257"/>
      <c r="S135" s="1257"/>
      <c r="T135" s="1257"/>
      <c r="U135" s="1258"/>
      <c r="V135" s="1249"/>
      <c r="W135" s="1254"/>
      <c r="X135" s="1249"/>
      <c r="Y135" s="1250"/>
      <c r="Z135" s="1254"/>
      <c r="AA135" s="65"/>
      <c r="AB135" s="1238" t="s">
        <v>544</v>
      </c>
      <c r="AC135" s="1239" t="s">
        <v>739</v>
      </c>
      <c r="AD135" s="1239"/>
      <c r="AE135" s="1239"/>
      <c r="AF135" s="1239"/>
      <c r="AG135" s="1239"/>
      <c r="AH135" s="1239"/>
      <c r="AI135" s="1239"/>
      <c r="AJ135" s="65"/>
    </row>
    <row r="136" spans="1:36" ht="7.5" customHeight="1" x14ac:dyDescent="0.2">
      <c r="A136" s="1241"/>
      <c r="B136" s="1240" t="s">
        <v>740</v>
      </c>
      <c r="C136" s="1265" t="s">
        <v>732</v>
      </c>
      <c r="D136" s="1255"/>
      <c r="E136" s="1255"/>
      <c r="F136" s="1255"/>
      <c r="G136" s="1255"/>
      <c r="H136" s="1256"/>
      <c r="I136" s="1243"/>
      <c r="J136" s="1245"/>
      <c r="K136" s="1243"/>
      <c r="L136" s="1245"/>
      <c r="M136" s="1272"/>
      <c r="N136" s="1273"/>
      <c r="O136" s="1243"/>
      <c r="P136" s="1255" t="s">
        <v>741</v>
      </c>
      <c r="Q136" s="1255"/>
      <c r="R136" s="1255"/>
      <c r="S136" s="1255"/>
      <c r="T136" s="1255"/>
      <c r="U136" s="1256"/>
      <c r="V136" s="1243"/>
      <c r="W136" s="1245"/>
      <c r="X136" s="1243"/>
      <c r="Y136" s="1244"/>
      <c r="Z136" s="1245"/>
      <c r="AA136" s="65"/>
      <c r="AB136" s="1238"/>
      <c r="AC136" s="1239"/>
      <c r="AD136" s="1239"/>
      <c r="AE136" s="1239"/>
      <c r="AF136" s="1239"/>
      <c r="AG136" s="1239"/>
      <c r="AH136" s="1239"/>
      <c r="AI136" s="1239"/>
      <c r="AJ136" s="65"/>
    </row>
    <row r="137" spans="1:36" ht="7.5" customHeight="1" x14ac:dyDescent="0.2">
      <c r="A137" s="1241"/>
      <c r="B137" s="1241"/>
      <c r="C137" s="1266"/>
      <c r="D137" s="1257"/>
      <c r="E137" s="1257"/>
      <c r="F137" s="1257"/>
      <c r="G137" s="1257"/>
      <c r="H137" s="1258"/>
      <c r="I137" s="1249"/>
      <c r="J137" s="1254"/>
      <c r="K137" s="1249"/>
      <c r="L137" s="1254"/>
      <c r="M137" s="1272"/>
      <c r="N137" s="1273"/>
      <c r="O137" s="1249"/>
      <c r="P137" s="1257"/>
      <c r="Q137" s="1257"/>
      <c r="R137" s="1257"/>
      <c r="S137" s="1257"/>
      <c r="T137" s="1257"/>
      <c r="U137" s="1258"/>
      <c r="V137" s="1249"/>
      <c r="W137" s="1254"/>
      <c r="X137" s="1249"/>
      <c r="Y137" s="1250"/>
      <c r="Z137" s="1254"/>
      <c r="AA137" s="65"/>
      <c r="AB137" s="1238" t="s">
        <v>742</v>
      </c>
      <c r="AC137" s="1239" t="s">
        <v>743</v>
      </c>
      <c r="AD137" s="1239"/>
      <c r="AE137" s="1239"/>
      <c r="AF137" s="1239"/>
      <c r="AG137" s="1239"/>
      <c r="AH137" s="1239"/>
      <c r="AI137" s="1239"/>
      <c r="AJ137" s="65"/>
    </row>
    <row r="138" spans="1:36" ht="7.5" customHeight="1" x14ac:dyDescent="0.2">
      <c r="A138" s="1241"/>
      <c r="B138" s="1241"/>
      <c r="C138" s="1265" t="s">
        <v>744</v>
      </c>
      <c r="D138" s="1255"/>
      <c r="E138" s="1255"/>
      <c r="F138" s="1255"/>
      <c r="G138" s="1255"/>
      <c r="H138" s="1256"/>
      <c r="I138" s="1243"/>
      <c r="J138" s="1245"/>
      <c r="K138" s="1243"/>
      <c r="L138" s="1245"/>
      <c r="M138" s="1272"/>
      <c r="N138" s="1273"/>
      <c r="O138" s="1243"/>
      <c r="P138" s="1255" t="s">
        <v>745</v>
      </c>
      <c r="Q138" s="1255"/>
      <c r="R138" s="1255"/>
      <c r="S138" s="1255"/>
      <c r="T138" s="1255"/>
      <c r="U138" s="1256"/>
      <c r="V138" s="1243"/>
      <c r="W138" s="1245"/>
      <c r="X138" s="1243"/>
      <c r="Y138" s="1244"/>
      <c r="Z138" s="1245"/>
      <c r="AA138" s="65"/>
      <c r="AB138" s="1238"/>
      <c r="AC138" s="1239"/>
      <c r="AD138" s="1239"/>
      <c r="AE138" s="1239"/>
      <c r="AF138" s="1239"/>
      <c r="AG138" s="1239"/>
      <c r="AH138" s="1239"/>
      <c r="AI138" s="1239"/>
      <c r="AJ138" s="65"/>
    </row>
    <row r="139" spans="1:36" ht="7.5" customHeight="1" x14ac:dyDescent="0.2">
      <c r="A139" s="1241"/>
      <c r="B139" s="1241"/>
      <c r="C139" s="1266"/>
      <c r="D139" s="1257"/>
      <c r="E139" s="1257"/>
      <c r="F139" s="1257"/>
      <c r="G139" s="1257"/>
      <c r="H139" s="1258"/>
      <c r="I139" s="1249"/>
      <c r="J139" s="1254"/>
      <c r="K139" s="1249"/>
      <c r="L139" s="1254"/>
      <c r="M139" s="1272"/>
      <c r="N139" s="1273"/>
      <c r="O139" s="1249"/>
      <c r="P139" s="1257"/>
      <c r="Q139" s="1257"/>
      <c r="R139" s="1257"/>
      <c r="S139" s="1257"/>
      <c r="T139" s="1257"/>
      <c r="U139" s="1258"/>
      <c r="V139" s="1249"/>
      <c r="W139" s="1254"/>
      <c r="X139" s="1249"/>
      <c r="Y139" s="1250"/>
      <c r="Z139" s="1254"/>
      <c r="AA139" s="65"/>
      <c r="AB139" s="1238" t="s">
        <v>746</v>
      </c>
      <c r="AC139" s="1239" t="s">
        <v>747</v>
      </c>
      <c r="AD139" s="1239"/>
      <c r="AE139" s="1239"/>
      <c r="AF139" s="1239"/>
      <c r="AG139" s="1239"/>
      <c r="AH139" s="1239"/>
      <c r="AI139" s="1239"/>
      <c r="AJ139" s="65"/>
    </row>
    <row r="140" spans="1:36" ht="7.5" customHeight="1" x14ac:dyDescent="0.2">
      <c r="A140" s="1241"/>
      <c r="B140" s="1241"/>
      <c r="C140" s="1265" t="s">
        <v>728</v>
      </c>
      <c r="D140" s="1255"/>
      <c r="E140" s="1255"/>
      <c r="F140" s="1255"/>
      <c r="G140" s="1255"/>
      <c r="H140" s="1256"/>
      <c r="I140" s="1243"/>
      <c r="J140" s="1245"/>
      <c r="K140" s="1243"/>
      <c r="L140" s="1245"/>
      <c r="M140" s="1272"/>
      <c r="N140" s="1273"/>
      <c r="O140" s="1243"/>
      <c r="P140" s="1255" t="s">
        <v>748</v>
      </c>
      <c r="Q140" s="1255"/>
      <c r="R140" s="1255"/>
      <c r="S140" s="1255"/>
      <c r="T140" s="1255"/>
      <c r="U140" s="1256"/>
      <c r="V140" s="1243"/>
      <c r="W140" s="1245"/>
      <c r="X140" s="1243"/>
      <c r="Y140" s="1244"/>
      <c r="Z140" s="1245"/>
      <c r="AA140" s="65"/>
      <c r="AB140" s="1238"/>
      <c r="AC140" s="1239"/>
      <c r="AD140" s="1239"/>
      <c r="AE140" s="1239"/>
      <c r="AF140" s="1239"/>
      <c r="AG140" s="1239"/>
      <c r="AH140" s="1239"/>
      <c r="AI140" s="1239"/>
      <c r="AJ140" s="65"/>
    </row>
    <row r="141" spans="1:36" ht="7.5" customHeight="1" x14ac:dyDescent="0.2">
      <c r="A141" s="1242"/>
      <c r="B141" s="1242"/>
      <c r="C141" s="1266"/>
      <c r="D141" s="1257"/>
      <c r="E141" s="1257"/>
      <c r="F141" s="1257"/>
      <c r="G141" s="1257"/>
      <c r="H141" s="1258"/>
      <c r="I141" s="1249"/>
      <c r="J141" s="1254"/>
      <c r="K141" s="1249"/>
      <c r="L141" s="1254"/>
      <c r="M141" s="1272"/>
      <c r="N141" s="1273"/>
      <c r="O141" s="1249"/>
      <c r="P141" s="1257"/>
      <c r="Q141" s="1257"/>
      <c r="R141" s="1257"/>
      <c r="S141" s="1257"/>
      <c r="T141" s="1257"/>
      <c r="U141" s="1258"/>
      <c r="V141" s="1249"/>
      <c r="W141" s="1254"/>
      <c r="X141" s="1249"/>
      <c r="Y141" s="1250"/>
      <c r="Z141" s="1254"/>
      <c r="AA141" s="65"/>
      <c r="AB141" s="1238" t="s">
        <v>749</v>
      </c>
      <c r="AC141" s="1239" t="s">
        <v>750</v>
      </c>
      <c r="AD141" s="1239"/>
      <c r="AE141" s="1239"/>
      <c r="AF141" s="1239"/>
      <c r="AG141" s="1239"/>
      <c r="AH141" s="1239"/>
      <c r="AI141" s="1239"/>
      <c r="AJ141" s="65"/>
    </row>
    <row r="142" spans="1:36" ht="7.5" customHeight="1" x14ac:dyDescent="0.2">
      <c r="A142" s="1240" t="s">
        <v>751</v>
      </c>
      <c r="B142" s="1240" t="s">
        <v>752</v>
      </c>
      <c r="C142" s="1265" t="s">
        <v>753</v>
      </c>
      <c r="D142" s="1255"/>
      <c r="E142" s="1255"/>
      <c r="F142" s="1255"/>
      <c r="G142" s="1255"/>
      <c r="H142" s="1256"/>
      <c r="I142" s="1243"/>
      <c r="J142" s="1245"/>
      <c r="K142" s="1243"/>
      <c r="L142" s="1245"/>
      <c r="M142" s="1272"/>
      <c r="N142" s="1273"/>
      <c r="O142" s="1243"/>
      <c r="P142" s="1255" t="s">
        <v>550</v>
      </c>
      <c r="Q142" s="1255"/>
      <c r="R142" s="1255"/>
      <c r="S142" s="1255"/>
      <c r="T142" s="1255"/>
      <c r="U142" s="1256"/>
      <c r="V142" s="1243"/>
      <c r="W142" s="1245"/>
      <c r="X142" s="1243"/>
      <c r="Y142" s="1244"/>
      <c r="Z142" s="1245"/>
      <c r="AA142" s="65"/>
      <c r="AB142" s="1238"/>
      <c r="AC142" s="1239"/>
      <c r="AD142" s="1239"/>
      <c r="AE142" s="1239"/>
      <c r="AF142" s="1239"/>
      <c r="AG142" s="1239"/>
      <c r="AH142" s="1239"/>
      <c r="AI142" s="1239"/>
      <c r="AJ142" s="65"/>
    </row>
    <row r="143" spans="1:36" ht="7.5" customHeight="1" x14ac:dyDescent="0.2">
      <c r="A143" s="1241"/>
      <c r="B143" s="1241"/>
      <c r="C143" s="1266"/>
      <c r="D143" s="1257"/>
      <c r="E143" s="1257"/>
      <c r="F143" s="1257"/>
      <c r="G143" s="1257"/>
      <c r="H143" s="1258"/>
      <c r="I143" s="1249"/>
      <c r="J143" s="1254"/>
      <c r="K143" s="1249"/>
      <c r="L143" s="1254"/>
      <c r="M143" s="1272"/>
      <c r="N143" s="1273"/>
      <c r="O143" s="1249"/>
      <c r="P143" s="1257"/>
      <c r="Q143" s="1257"/>
      <c r="R143" s="1257"/>
      <c r="S143" s="1257"/>
      <c r="T143" s="1257"/>
      <c r="U143" s="1258"/>
      <c r="V143" s="1249"/>
      <c r="W143" s="1254"/>
      <c r="X143" s="1249"/>
      <c r="Y143" s="1250"/>
      <c r="Z143" s="1254"/>
      <c r="AA143" s="65"/>
      <c r="AB143" s="1238" t="s">
        <v>754</v>
      </c>
      <c r="AC143" s="1239" t="s">
        <v>755</v>
      </c>
      <c r="AD143" s="1239"/>
      <c r="AE143" s="1239"/>
      <c r="AF143" s="1239"/>
      <c r="AG143" s="1239"/>
      <c r="AH143" s="1239"/>
      <c r="AI143" s="1239"/>
      <c r="AJ143" s="65"/>
    </row>
    <row r="144" spans="1:36" ht="7.5" customHeight="1" x14ac:dyDescent="0.2">
      <c r="A144" s="1241"/>
      <c r="B144" s="1241"/>
      <c r="C144" s="1265" t="s">
        <v>721</v>
      </c>
      <c r="D144" s="1255"/>
      <c r="E144" s="1255"/>
      <c r="F144" s="1255"/>
      <c r="G144" s="1255"/>
      <c r="H144" s="1256"/>
      <c r="I144" s="1243"/>
      <c r="J144" s="1245"/>
      <c r="K144" s="1243"/>
      <c r="L144" s="1245"/>
      <c r="M144" s="1272"/>
      <c r="N144" s="1273"/>
      <c r="O144" s="1243"/>
      <c r="P144" s="1255" t="s">
        <v>756</v>
      </c>
      <c r="Q144" s="1255"/>
      <c r="R144" s="1255"/>
      <c r="S144" s="1255"/>
      <c r="T144" s="1255"/>
      <c r="U144" s="1256"/>
      <c r="V144" s="1243"/>
      <c r="W144" s="1245"/>
      <c r="X144" s="1243"/>
      <c r="Y144" s="1244"/>
      <c r="Z144" s="1245"/>
      <c r="AA144" s="65"/>
      <c r="AB144" s="1238"/>
      <c r="AC144" s="1239"/>
      <c r="AD144" s="1239"/>
      <c r="AE144" s="1239"/>
      <c r="AF144" s="1239"/>
      <c r="AG144" s="1239"/>
      <c r="AH144" s="1239"/>
      <c r="AI144" s="1239"/>
      <c r="AJ144" s="65"/>
    </row>
    <row r="145" spans="1:36" ht="7.5" customHeight="1" x14ac:dyDescent="0.2">
      <c r="A145" s="1241"/>
      <c r="B145" s="1241"/>
      <c r="C145" s="1266"/>
      <c r="D145" s="1257"/>
      <c r="E145" s="1257"/>
      <c r="F145" s="1257"/>
      <c r="G145" s="1257"/>
      <c r="H145" s="1258"/>
      <c r="I145" s="1249"/>
      <c r="J145" s="1254"/>
      <c r="K145" s="1249"/>
      <c r="L145" s="1254"/>
      <c r="M145" s="1272"/>
      <c r="N145" s="1273"/>
      <c r="O145" s="1249"/>
      <c r="P145" s="1257"/>
      <c r="Q145" s="1257"/>
      <c r="R145" s="1257"/>
      <c r="S145" s="1257"/>
      <c r="T145" s="1257"/>
      <c r="U145" s="1258"/>
      <c r="V145" s="1249"/>
      <c r="W145" s="1254"/>
      <c r="X145" s="1249"/>
      <c r="Y145" s="1250"/>
      <c r="Z145" s="1254"/>
      <c r="AA145" s="65"/>
      <c r="AB145" s="1238" t="s">
        <v>757</v>
      </c>
      <c r="AC145" s="1239" t="s">
        <v>758</v>
      </c>
      <c r="AD145" s="1239"/>
      <c r="AE145" s="1239"/>
      <c r="AF145" s="1239"/>
      <c r="AG145" s="1239"/>
      <c r="AH145" s="1239"/>
      <c r="AI145" s="1239"/>
      <c r="AJ145" s="65"/>
    </row>
    <row r="146" spans="1:36" ht="7.5" customHeight="1" x14ac:dyDescent="0.2">
      <c r="A146" s="1241"/>
      <c r="B146" s="1241"/>
      <c r="C146" s="1265" t="s">
        <v>759</v>
      </c>
      <c r="D146" s="1255"/>
      <c r="E146" s="1255"/>
      <c r="F146" s="1255"/>
      <c r="G146" s="1255"/>
      <c r="H146" s="1256"/>
      <c r="I146" s="1243"/>
      <c r="J146" s="1245"/>
      <c r="K146" s="1243"/>
      <c r="L146" s="1245"/>
      <c r="M146" s="1272"/>
      <c r="N146" s="1273"/>
      <c r="O146" s="1243"/>
      <c r="P146" s="1255" t="s">
        <v>551</v>
      </c>
      <c r="Q146" s="1255"/>
      <c r="R146" s="1255"/>
      <c r="S146" s="1255"/>
      <c r="T146" s="1255"/>
      <c r="U146" s="1256"/>
      <c r="V146" s="1243"/>
      <c r="W146" s="1245"/>
      <c r="X146" s="1243"/>
      <c r="Y146" s="1244"/>
      <c r="Z146" s="1245"/>
      <c r="AA146" s="65"/>
      <c r="AB146" s="1238"/>
      <c r="AC146" s="1239"/>
      <c r="AD146" s="1239"/>
      <c r="AE146" s="1239"/>
      <c r="AF146" s="1239"/>
      <c r="AG146" s="1239"/>
      <c r="AH146" s="1239"/>
      <c r="AI146" s="1239"/>
      <c r="AJ146" s="65"/>
    </row>
    <row r="147" spans="1:36" ht="7.5" customHeight="1" x14ac:dyDescent="0.2">
      <c r="A147" s="1241"/>
      <c r="B147" s="1241"/>
      <c r="C147" s="1266"/>
      <c r="D147" s="1257"/>
      <c r="E147" s="1257"/>
      <c r="F147" s="1257"/>
      <c r="G147" s="1257"/>
      <c r="H147" s="1258"/>
      <c r="I147" s="1249"/>
      <c r="J147" s="1254"/>
      <c r="K147" s="1249"/>
      <c r="L147" s="1254"/>
      <c r="M147" s="1274"/>
      <c r="N147" s="1275"/>
      <c r="O147" s="1249"/>
      <c r="P147" s="1257"/>
      <c r="Q147" s="1257"/>
      <c r="R147" s="1257"/>
      <c r="S147" s="1257"/>
      <c r="T147" s="1257"/>
      <c r="U147" s="1258"/>
      <c r="V147" s="1249"/>
      <c r="W147" s="1254"/>
      <c r="X147" s="1249"/>
      <c r="Y147" s="1250"/>
      <c r="Z147" s="1254"/>
      <c r="AA147" s="65"/>
      <c r="AB147" s="1238" t="s">
        <v>760</v>
      </c>
      <c r="AC147" s="1239" t="s">
        <v>761</v>
      </c>
      <c r="AD147" s="1239"/>
      <c r="AE147" s="1239"/>
      <c r="AF147" s="1239"/>
      <c r="AG147" s="1239"/>
      <c r="AH147" s="1239"/>
      <c r="AI147" s="1239"/>
      <c r="AJ147" s="65"/>
    </row>
    <row r="148" spans="1:36" ht="7.5" customHeight="1" x14ac:dyDescent="0.2">
      <c r="A148" s="1241"/>
      <c r="B148" s="1241"/>
      <c r="C148" s="1265" t="s">
        <v>762</v>
      </c>
      <c r="D148" s="1255"/>
      <c r="E148" s="1255"/>
      <c r="F148" s="1255"/>
      <c r="G148" s="1255"/>
      <c r="H148" s="1256"/>
      <c r="I148" s="1243"/>
      <c r="J148" s="1245"/>
      <c r="K148" s="1243"/>
      <c r="L148" s="1245"/>
      <c r="M148" s="1270" t="s">
        <v>763</v>
      </c>
      <c r="N148" s="1271"/>
      <c r="O148" s="1243"/>
      <c r="P148" s="1255" t="s">
        <v>753</v>
      </c>
      <c r="Q148" s="1255"/>
      <c r="R148" s="1255"/>
      <c r="S148" s="1255"/>
      <c r="T148" s="1255"/>
      <c r="U148" s="1256"/>
      <c r="V148" s="1243"/>
      <c r="W148" s="1245"/>
      <c r="X148" s="1243"/>
      <c r="Y148" s="1244"/>
      <c r="Z148" s="1245"/>
      <c r="AA148" s="65"/>
      <c r="AB148" s="1238"/>
      <c r="AC148" s="1239"/>
      <c r="AD148" s="1239"/>
      <c r="AE148" s="1239"/>
      <c r="AF148" s="1239"/>
      <c r="AG148" s="1239"/>
      <c r="AH148" s="1239"/>
      <c r="AI148" s="1239"/>
      <c r="AJ148" s="65"/>
    </row>
    <row r="149" spans="1:36" ht="7.5" customHeight="1" x14ac:dyDescent="0.2">
      <c r="A149" s="1241"/>
      <c r="B149" s="1241"/>
      <c r="C149" s="1266"/>
      <c r="D149" s="1257"/>
      <c r="E149" s="1257"/>
      <c r="F149" s="1257"/>
      <c r="G149" s="1257"/>
      <c r="H149" s="1258"/>
      <c r="I149" s="1249"/>
      <c r="J149" s="1254"/>
      <c r="K149" s="1249"/>
      <c r="L149" s="1254"/>
      <c r="M149" s="1272"/>
      <c r="N149" s="1273"/>
      <c r="O149" s="1249"/>
      <c r="P149" s="1257"/>
      <c r="Q149" s="1257"/>
      <c r="R149" s="1257"/>
      <c r="S149" s="1257"/>
      <c r="T149" s="1257"/>
      <c r="U149" s="1258"/>
      <c r="V149" s="1249"/>
      <c r="W149" s="1254"/>
      <c r="X149" s="1249"/>
      <c r="Y149" s="1250"/>
      <c r="Z149" s="1254"/>
      <c r="AA149" s="65"/>
      <c r="AB149" s="1238" t="s">
        <v>764</v>
      </c>
      <c r="AC149" s="1239" t="s">
        <v>765</v>
      </c>
      <c r="AD149" s="1239"/>
      <c r="AE149" s="1239"/>
      <c r="AF149" s="1239"/>
      <c r="AG149" s="1239"/>
      <c r="AH149" s="1239"/>
      <c r="AI149" s="1239"/>
      <c r="AJ149" s="65"/>
    </row>
    <row r="150" spans="1:36" ht="7.5" customHeight="1" x14ac:dyDescent="0.2">
      <c r="A150" s="1241"/>
      <c r="B150" s="1241"/>
      <c r="C150" s="1265" t="s">
        <v>766</v>
      </c>
      <c r="D150" s="1255"/>
      <c r="E150" s="1255"/>
      <c r="F150" s="1255"/>
      <c r="G150" s="1255"/>
      <c r="H150" s="1256"/>
      <c r="I150" s="1243"/>
      <c r="J150" s="1245"/>
      <c r="K150" s="1243"/>
      <c r="L150" s="1245"/>
      <c r="M150" s="1272"/>
      <c r="N150" s="1273"/>
      <c r="O150" s="1243"/>
      <c r="P150" s="1255" t="s">
        <v>767</v>
      </c>
      <c r="Q150" s="1255"/>
      <c r="R150" s="1255"/>
      <c r="S150" s="1255"/>
      <c r="T150" s="1255"/>
      <c r="U150" s="1256"/>
      <c r="V150" s="1243"/>
      <c r="W150" s="1245"/>
      <c r="X150" s="1243"/>
      <c r="Y150" s="1244"/>
      <c r="Z150" s="1245"/>
      <c r="AA150" s="65"/>
      <c r="AB150" s="1238"/>
      <c r="AC150" s="1239"/>
      <c r="AD150" s="1239"/>
      <c r="AE150" s="1239"/>
      <c r="AF150" s="1239"/>
      <c r="AG150" s="1239"/>
      <c r="AH150" s="1239"/>
      <c r="AI150" s="1239"/>
      <c r="AJ150" s="65"/>
    </row>
    <row r="151" spans="1:36" ht="7.5" customHeight="1" x14ac:dyDescent="0.2">
      <c r="A151" s="1241"/>
      <c r="B151" s="1242"/>
      <c r="C151" s="1266"/>
      <c r="D151" s="1257"/>
      <c r="E151" s="1257"/>
      <c r="F151" s="1257"/>
      <c r="G151" s="1257"/>
      <c r="H151" s="1258"/>
      <c r="I151" s="1249"/>
      <c r="J151" s="1254"/>
      <c r="K151" s="1249"/>
      <c r="L151" s="1254"/>
      <c r="M151" s="1272"/>
      <c r="N151" s="1273"/>
      <c r="O151" s="1249"/>
      <c r="P151" s="1257"/>
      <c r="Q151" s="1257"/>
      <c r="R151" s="1257"/>
      <c r="S151" s="1257"/>
      <c r="T151" s="1257"/>
      <c r="U151" s="1258"/>
      <c r="V151" s="1249"/>
      <c r="W151" s="1254"/>
      <c r="X151" s="1249"/>
      <c r="Y151" s="1250"/>
      <c r="Z151" s="1254"/>
      <c r="AA151" s="65"/>
      <c r="AB151" s="1238" t="s">
        <v>768</v>
      </c>
      <c r="AC151" s="1239" t="s">
        <v>769</v>
      </c>
      <c r="AD151" s="1239"/>
      <c r="AE151" s="1239"/>
      <c r="AF151" s="1239"/>
      <c r="AG151" s="1239"/>
      <c r="AH151" s="1239"/>
      <c r="AI151" s="1239"/>
      <c r="AJ151" s="65"/>
    </row>
    <row r="152" spans="1:36" ht="7.5" customHeight="1" x14ac:dyDescent="0.2">
      <c r="A152" s="1241"/>
      <c r="B152" s="1240" t="s">
        <v>770</v>
      </c>
      <c r="C152" s="1265" t="s">
        <v>719</v>
      </c>
      <c r="D152" s="1255"/>
      <c r="E152" s="1255"/>
      <c r="F152" s="1255"/>
      <c r="G152" s="1255"/>
      <c r="H152" s="1256"/>
      <c r="I152" s="1243"/>
      <c r="J152" s="1245"/>
      <c r="K152" s="1243"/>
      <c r="L152" s="1245"/>
      <c r="M152" s="1272"/>
      <c r="N152" s="1273"/>
      <c r="O152" s="1243"/>
      <c r="P152" s="1255" t="s">
        <v>771</v>
      </c>
      <c r="Q152" s="1255"/>
      <c r="R152" s="1255"/>
      <c r="S152" s="1255"/>
      <c r="T152" s="1255"/>
      <c r="U152" s="1256"/>
      <c r="V152" s="1243"/>
      <c r="W152" s="1245"/>
      <c r="X152" s="1243"/>
      <c r="Y152" s="1244"/>
      <c r="Z152" s="1245"/>
      <c r="AA152" s="65"/>
      <c r="AB152" s="1238"/>
      <c r="AC152" s="1239"/>
      <c r="AD152" s="1239"/>
      <c r="AE152" s="1239"/>
      <c r="AF152" s="1239"/>
      <c r="AG152" s="1239"/>
      <c r="AH152" s="1239"/>
      <c r="AI152" s="1239"/>
      <c r="AJ152" s="65"/>
    </row>
    <row r="153" spans="1:36" ht="7.5" customHeight="1" x14ac:dyDescent="0.2">
      <c r="A153" s="1241"/>
      <c r="B153" s="1241"/>
      <c r="C153" s="1266"/>
      <c r="D153" s="1257"/>
      <c r="E153" s="1257"/>
      <c r="F153" s="1257"/>
      <c r="G153" s="1257"/>
      <c r="H153" s="1258"/>
      <c r="I153" s="1249"/>
      <c r="J153" s="1254"/>
      <c r="K153" s="1249"/>
      <c r="L153" s="1254"/>
      <c r="M153" s="1272"/>
      <c r="N153" s="1273"/>
      <c r="O153" s="1249"/>
      <c r="P153" s="1257"/>
      <c r="Q153" s="1257"/>
      <c r="R153" s="1257"/>
      <c r="S153" s="1257"/>
      <c r="T153" s="1257"/>
      <c r="U153" s="1258"/>
      <c r="V153" s="1249"/>
      <c r="W153" s="1254"/>
      <c r="X153" s="1249"/>
      <c r="Y153" s="1250"/>
      <c r="Z153" s="1254"/>
      <c r="AA153" s="65"/>
      <c r="AB153" s="1238" t="s">
        <v>772</v>
      </c>
      <c r="AC153" s="1239" t="s">
        <v>634</v>
      </c>
      <c r="AD153" s="1239"/>
      <c r="AE153" s="1239"/>
      <c r="AF153" s="1239"/>
      <c r="AG153" s="1239"/>
      <c r="AH153" s="1239"/>
      <c r="AI153" s="1239"/>
      <c r="AJ153" s="65"/>
    </row>
    <row r="154" spans="1:36" ht="7.5" customHeight="1" x14ac:dyDescent="0.2">
      <c r="A154" s="1241"/>
      <c r="B154" s="1241"/>
      <c r="C154" s="1265" t="s">
        <v>773</v>
      </c>
      <c r="D154" s="1255"/>
      <c r="E154" s="1255"/>
      <c r="F154" s="1255"/>
      <c r="G154" s="1255"/>
      <c r="H154" s="1256"/>
      <c r="I154" s="1243"/>
      <c r="J154" s="1245"/>
      <c r="K154" s="1243"/>
      <c r="L154" s="1245"/>
      <c r="M154" s="1272"/>
      <c r="N154" s="1273"/>
      <c r="O154" s="1243"/>
      <c r="P154" s="1255" t="s">
        <v>721</v>
      </c>
      <c r="Q154" s="1255"/>
      <c r="R154" s="1255"/>
      <c r="S154" s="1255"/>
      <c r="T154" s="1255"/>
      <c r="U154" s="1256"/>
      <c r="V154" s="1243"/>
      <c r="W154" s="1245"/>
      <c r="X154" s="1243"/>
      <c r="Y154" s="1244"/>
      <c r="Z154" s="1245"/>
      <c r="AA154" s="65"/>
      <c r="AB154" s="1238"/>
      <c r="AC154" s="1239"/>
      <c r="AD154" s="1239"/>
      <c r="AE154" s="1239"/>
      <c r="AF154" s="1239"/>
      <c r="AG154" s="1239"/>
      <c r="AH154" s="1239"/>
      <c r="AI154" s="1239"/>
      <c r="AJ154" s="65"/>
    </row>
    <row r="155" spans="1:36" ht="7.5" customHeight="1" x14ac:dyDescent="0.2">
      <c r="A155" s="1241"/>
      <c r="B155" s="1241"/>
      <c r="C155" s="1266"/>
      <c r="D155" s="1257"/>
      <c r="E155" s="1257"/>
      <c r="F155" s="1257"/>
      <c r="G155" s="1257"/>
      <c r="H155" s="1258"/>
      <c r="I155" s="1249"/>
      <c r="J155" s="1254"/>
      <c r="K155" s="1249"/>
      <c r="L155" s="1254"/>
      <c r="M155" s="1272"/>
      <c r="N155" s="1273"/>
      <c r="O155" s="1249"/>
      <c r="P155" s="1257"/>
      <c r="Q155" s="1257"/>
      <c r="R155" s="1257"/>
      <c r="S155" s="1257"/>
      <c r="T155" s="1257"/>
      <c r="U155" s="1258"/>
      <c r="V155" s="1249"/>
      <c r="W155" s="1254"/>
      <c r="X155" s="1249"/>
      <c r="Y155" s="1250"/>
      <c r="Z155" s="1254"/>
      <c r="AA155" s="65"/>
      <c r="AB155" s="1238" t="s">
        <v>774</v>
      </c>
      <c r="AC155" s="1239" t="s">
        <v>775</v>
      </c>
      <c r="AD155" s="1239"/>
      <c r="AE155" s="1239"/>
      <c r="AF155" s="1239"/>
      <c r="AG155" s="1239"/>
      <c r="AH155" s="1239"/>
      <c r="AI155" s="1239"/>
      <c r="AJ155" s="65"/>
    </row>
    <row r="156" spans="1:36" ht="7.5" customHeight="1" x14ac:dyDescent="0.2">
      <c r="A156" s="1241"/>
      <c r="B156" s="1241"/>
      <c r="C156" s="1265" t="s">
        <v>776</v>
      </c>
      <c r="D156" s="1255"/>
      <c r="E156" s="1255"/>
      <c r="F156" s="1255"/>
      <c r="G156" s="1255"/>
      <c r="H156" s="1256"/>
      <c r="I156" s="1243"/>
      <c r="J156" s="1245"/>
      <c r="K156" s="1243"/>
      <c r="L156" s="1245"/>
      <c r="M156" s="1272"/>
      <c r="N156" s="1273"/>
      <c r="O156" s="1243"/>
      <c r="P156" s="1255" t="s">
        <v>777</v>
      </c>
      <c r="Q156" s="1255"/>
      <c r="R156" s="1255"/>
      <c r="S156" s="1255"/>
      <c r="T156" s="1255"/>
      <c r="U156" s="1256"/>
      <c r="V156" s="1243"/>
      <c r="W156" s="1245"/>
      <c r="X156" s="1243"/>
      <c r="Y156" s="1244"/>
      <c r="Z156" s="1245"/>
      <c r="AA156" s="65"/>
      <c r="AB156" s="1238"/>
      <c r="AC156" s="1239"/>
      <c r="AD156" s="1239"/>
      <c r="AE156" s="1239"/>
      <c r="AF156" s="1239"/>
      <c r="AG156" s="1239"/>
      <c r="AH156" s="1239"/>
      <c r="AI156" s="1239"/>
      <c r="AJ156" s="65"/>
    </row>
    <row r="157" spans="1:36" ht="7.5" customHeight="1" x14ac:dyDescent="0.2">
      <c r="A157" s="1241"/>
      <c r="B157" s="1241"/>
      <c r="C157" s="1266"/>
      <c r="D157" s="1257"/>
      <c r="E157" s="1257"/>
      <c r="F157" s="1257"/>
      <c r="G157" s="1257"/>
      <c r="H157" s="1258"/>
      <c r="I157" s="1249"/>
      <c r="J157" s="1254"/>
      <c r="K157" s="1249"/>
      <c r="L157" s="1254"/>
      <c r="M157" s="1272"/>
      <c r="N157" s="1273"/>
      <c r="O157" s="1249"/>
      <c r="P157" s="1257"/>
      <c r="Q157" s="1257"/>
      <c r="R157" s="1257"/>
      <c r="S157" s="1257"/>
      <c r="T157" s="1257"/>
      <c r="U157" s="1258"/>
      <c r="V157" s="1249"/>
      <c r="W157" s="1254"/>
      <c r="X157" s="1249"/>
      <c r="Y157" s="1250"/>
      <c r="Z157" s="1254"/>
      <c r="AA157" s="65"/>
      <c r="AB157" s="1238" t="s">
        <v>778</v>
      </c>
      <c r="AC157" s="1239" t="s">
        <v>779</v>
      </c>
      <c r="AD157" s="1239"/>
      <c r="AE157" s="1239"/>
      <c r="AF157" s="1239"/>
      <c r="AG157" s="1239"/>
      <c r="AH157" s="1239"/>
      <c r="AI157" s="1239"/>
      <c r="AJ157" s="65"/>
    </row>
    <row r="158" spans="1:36" ht="7.5" customHeight="1" x14ac:dyDescent="0.2">
      <c r="A158" s="1241"/>
      <c r="B158" s="1241"/>
      <c r="C158" s="1265" t="s">
        <v>780</v>
      </c>
      <c r="D158" s="1255"/>
      <c r="E158" s="1255"/>
      <c r="F158" s="1255"/>
      <c r="G158" s="1255"/>
      <c r="H158" s="1256"/>
      <c r="I158" s="1243"/>
      <c r="J158" s="1245"/>
      <c r="K158" s="1243"/>
      <c r="L158" s="1245"/>
      <c r="M158" s="1272"/>
      <c r="N158" s="1273"/>
      <c r="O158" s="1243"/>
      <c r="P158" s="1255" t="s">
        <v>781</v>
      </c>
      <c r="Q158" s="1255"/>
      <c r="R158" s="1255"/>
      <c r="S158" s="1255"/>
      <c r="T158" s="1255"/>
      <c r="U158" s="1256"/>
      <c r="V158" s="1243"/>
      <c r="W158" s="1245"/>
      <c r="X158" s="1243"/>
      <c r="Y158" s="1244"/>
      <c r="Z158" s="1245"/>
      <c r="AA158" s="65"/>
      <c r="AB158" s="1238"/>
      <c r="AC158" s="1239"/>
      <c r="AD158" s="1239"/>
      <c r="AE158" s="1239"/>
      <c r="AF158" s="1239"/>
      <c r="AG158" s="1239"/>
      <c r="AH158" s="1239"/>
      <c r="AI158" s="1239"/>
      <c r="AJ158" s="65"/>
    </row>
    <row r="159" spans="1:36" ht="7.5" customHeight="1" x14ac:dyDescent="0.2">
      <c r="A159" s="1241"/>
      <c r="B159" s="1241"/>
      <c r="C159" s="1266"/>
      <c r="D159" s="1257"/>
      <c r="E159" s="1257"/>
      <c r="F159" s="1257"/>
      <c r="G159" s="1257"/>
      <c r="H159" s="1258"/>
      <c r="I159" s="1249"/>
      <c r="J159" s="1254"/>
      <c r="K159" s="1249"/>
      <c r="L159" s="1254"/>
      <c r="M159" s="1272"/>
      <c r="N159" s="1273"/>
      <c r="O159" s="1249"/>
      <c r="P159" s="1257"/>
      <c r="Q159" s="1257"/>
      <c r="R159" s="1257"/>
      <c r="S159" s="1257"/>
      <c r="T159" s="1257"/>
      <c r="U159" s="1258"/>
      <c r="V159" s="1249"/>
      <c r="W159" s="1254"/>
      <c r="X159" s="1249"/>
      <c r="Y159" s="1250"/>
      <c r="Z159" s="1254"/>
      <c r="AA159" s="65"/>
      <c r="AB159" s="1238" t="s">
        <v>782</v>
      </c>
      <c r="AC159" s="1239" t="s">
        <v>783</v>
      </c>
      <c r="AD159" s="1239"/>
      <c r="AE159" s="1239"/>
      <c r="AF159" s="1239"/>
      <c r="AG159" s="1239"/>
      <c r="AH159" s="1239"/>
      <c r="AI159" s="1239"/>
      <c r="AJ159" s="65"/>
    </row>
    <row r="160" spans="1:36" ht="7.5" customHeight="1" x14ac:dyDescent="0.2">
      <c r="A160" s="1241"/>
      <c r="B160" s="1241"/>
      <c r="C160" s="1265" t="s">
        <v>784</v>
      </c>
      <c r="D160" s="1255"/>
      <c r="E160" s="1255"/>
      <c r="F160" s="1255"/>
      <c r="G160" s="1255"/>
      <c r="H160" s="1256"/>
      <c r="I160" s="1243"/>
      <c r="J160" s="1245"/>
      <c r="K160" s="1243"/>
      <c r="L160" s="1245"/>
      <c r="M160" s="1272"/>
      <c r="N160" s="1273"/>
      <c r="O160" s="1243"/>
      <c r="P160" s="1255" t="s">
        <v>766</v>
      </c>
      <c r="Q160" s="1255"/>
      <c r="R160" s="1255"/>
      <c r="S160" s="1255"/>
      <c r="T160" s="1255"/>
      <c r="U160" s="1256"/>
      <c r="V160" s="1243"/>
      <c r="W160" s="1245"/>
      <c r="X160" s="1243"/>
      <c r="Y160" s="1244"/>
      <c r="Z160" s="1245"/>
      <c r="AA160" s="65"/>
      <c r="AB160" s="1238"/>
      <c r="AC160" s="1239"/>
      <c r="AD160" s="1239"/>
      <c r="AE160" s="1239"/>
      <c r="AF160" s="1239"/>
      <c r="AG160" s="1239"/>
      <c r="AH160" s="1239"/>
      <c r="AI160" s="1239"/>
      <c r="AJ160" s="65"/>
    </row>
    <row r="161" spans="1:36" ht="7.5" customHeight="1" x14ac:dyDescent="0.2">
      <c r="A161" s="1241"/>
      <c r="B161" s="1241"/>
      <c r="C161" s="1266"/>
      <c r="D161" s="1257"/>
      <c r="E161" s="1257"/>
      <c r="F161" s="1257"/>
      <c r="G161" s="1257"/>
      <c r="H161" s="1258"/>
      <c r="I161" s="1249"/>
      <c r="J161" s="1254"/>
      <c r="K161" s="1249"/>
      <c r="L161" s="1254"/>
      <c r="M161" s="1274"/>
      <c r="N161" s="1275"/>
      <c r="O161" s="1249"/>
      <c r="P161" s="1257"/>
      <c r="Q161" s="1257"/>
      <c r="R161" s="1257"/>
      <c r="S161" s="1257"/>
      <c r="T161" s="1257"/>
      <c r="U161" s="1258"/>
      <c r="V161" s="1249"/>
      <c r="W161" s="1254"/>
      <c r="X161" s="1249"/>
      <c r="Y161" s="1250"/>
      <c r="Z161" s="1254"/>
      <c r="AA161" s="65"/>
      <c r="AB161" s="1238" t="s">
        <v>785</v>
      </c>
      <c r="AC161" s="1239" t="s">
        <v>786</v>
      </c>
      <c r="AD161" s="1239"/>
      <c r="AE161" s="1239"/>
      <c r="AF161" s="1239"/>
      <c r="AG161" s="1239"/>
      <c r="AH161" s="1239"/>
      <c r="AI161" s="1239"/>
      <c r="AJ161" s="65"/>
    </row>
    <row r="162" spans="1:36" ht="7.5" customHeight="1" x14ac:dyDescent="0.2">
      <c r="A162" s="1241"/>
      <c r="B162" s="1241"/>
      <c r="C162" s="1265" t="s">
        <v>722</v>
      </c>
      <c r="D162" s="1255"/>
      <c r="E162" s="1255"/>
      <c r="F162" s="1255"/>
      <c r="G162" s="1255"/>
      <c r="H162" s="1256"/>
      <c r="I162" s="1243"/>
      <c r="J162" s="1245"/>
      <c r="K162" s="1243"/>
      <c r="L162" s="1245"/>
      <c r="M162" s="1270" t="s">
        <v>787</v>
      </c>
      <c r="N162" s="1271"/>
      <c r="O162" s="1243"/>
      <c r="P162" s="1255" t="s">
        <v>788</v>
      </c>
      <c r="Q162" s="1255"/>
      <c r="R162" s="1255"/>
      <c r="S162" s="1255"/>
      <c r="T162" s="1255"/>
      <c r="U162" s="1256"/>
      <c r="V162" s="1243"/>
      <c r="W162" s="1245"/>
      <c r="X162" s="1243"/>
      <c r="Y162" s="1244"/>
      <c r="Z162" s="1245"/>
      <c r="AA162" s="65"/>
      <c r="AB162" s="1238"/>
      <c r="AC162" s="1239"/>
      <c r="AD162" s="1239"/>
      <c r="AE162" s="1239"/>
      <c r="AF162" s="1239"/>
      <c r="AG162" s="1239"/>
      <c r="AH162" s="1239"/>
      <c r="AI162" s="1239"/>
      <c r="AJ162" s="65"/>
    </row>
    <row r="163" spans="1:36" ht="7.5" customHeight="1" x14ac:dyDescent="0.2">
      <c r="A163" s="1241"/>
      <c r="B163" s="1241"/>
      <c r="C163" s="1266"/>
      <c r="D163" s="1257"/>
      <c r="E163" s="1257"/>
      <c r="F163" s="1257"/>
      <c r="G163" s="1257"/>
      <c r="H163" s="1258"/>
      <c r="I163" s="1249"/>
      <c r="J163" s="1254"/>
      <c r="K163" s="1249"/>
      <c r="L163" s="1254"/>
      <c r="M163" s="1272"/>
      <c r="N163" s="1273"/>
      <c r="O163" s="1249"/>
      <c r="P163" s="1257"/>
      <c r="Q163" s="1257"/>
      <c r="R163" s="1257"/>
      <c r="S163" s="1257"/>
      <c r="T163" s="1257"/>
      <c r="U163" s="1258"/>
      <c r="V163" s="1249"/>
      <c r="W163" s="1254"/>
      <c r="X163" s="1249"/>
      <c r="Y163" s="1250"/>
      <c r="Z163" s="1254"/>
      <c r="AA163" s="65"/>
      <c r="AB163" s="1238" t="s">
        <v>789</v>
      </c>
      <c r="AC163" s="1239" t="s">
        <v>790</v>
      </c>
      <c r="AD163" s="1239"/>
      <c r="AE163" s="1239"/>
      <c r="AF163" s="1239"/>
      <c r="AG163" s="1239"/>
      <c r="AH163" s="1239"/>
      <c r="AI163" s="1239"/>
      <c r="AJ163" s="65"/>
    </row>
    <row r="164" spans="1:36" ht="7.5" customHeight="1" x14ac:dyDescent="0.2">
      <c r="A164" s="1241"/>
      <c r="B164" s="1241"/>
      <c r="C164" s="1265" t="s">
        <v>791</v>
      </c>
      <c r="D164" s="1255"/>
      <c r="E164" s="1255"/>
      <c r="F164" s="1255"/>
      <c r="G164" s="1255"/>
      <c r="H164" s="1256"/>
      <c r="I164" s="1243"/>
      <c r="J164" s="1245"/>
      <c r="K164" s="1243"/>
      <c r="L164" s="1245"/>
      <c r="M164" s="1272"/>
      <c r="N164" s="1273"/>
      <c r="O164" s="1243"/>
      <c r="P164" s="1255" t="s">
        <v>792</v>
      </c>
      <c r="Q164" s="1255"/>
      <c r="R164" s="1255"/>
      <c r="S164" s="1255"/>
      <c r="T164" s="1255"/>
      <c r="U164" s="1256"/>
      <c r="V164" s="1243"/>
      <c r="W164" s="1245"/>
      <c r="X164" s="1243"/>
      <c r="Y164" s="1244"/>
      <c r="Z164" s="1245"/>
      <c r="AA164" s="65"/>
      <c r="AB164" s="1238"/>
      <c r="AC164" s="1239"/>
      <c r="AD164" s="1239"/>
      <c r="AE164" s="1239"/>
      <c r="AF164" s="1239"/>
      <c r="AG164" s="1239"/>
      <c r="AH164" s="1239"/>
      <c r="AI164" s="1239"/>
      <c r="AJ164" s="65"/>
    </row>
    <row r="165" spans="1:36" ht="7.5" customHeight="1" x14ac:dyDescent="0.2">
      <c r="A165" s="1241"/>
      <c r="B165" s="1241"/>
      <c r="C165" s="1266"/>
      <c r="D165" s="1257"/>
      <c r="E165" s="1257"/>
      <c r="F165" s="1257"/>
      <c r="G165" s="1257"/>
      <c r="H165" s="1258"/>
      <c r="I165" s="1249"/>
      <c r="J165" s="1254"/>
      <c r="K165" s="1249"/>
      <c r="L165" s="1254"/>
      <c r="M165" s="1272"/>
      <c r="N165" s="1273"/>
      <c r="O165" s="1249"/>
      <c r="P165" s="1257"/>
      <c r="Q165" s="1257"/>
      <c r="R165" s="1257"/>
      <c r="S165" s="1257"/>
      <c r="T165" s="1257"/>
      <c r="U165" s="1258"/>
      <c r="V165" s="1249"/>
      <c r="W165" s="1254"/>
      <c r="X165" s="1249"/>
      <c r="Y165" s="1250"/>
      <c r="Z165" s="1254"/>
      <c r="AA165" s="65"/>
      <c r="AB165" s="1238" t="s">
        <v>793</v>
      </c>
      <c r="AC165" s="1239" t="s">
        <v>794</v>
      </c>
      <c r="AD165" s="1239"/>
      <c r="AE165" s="1239"/>
      <c r="AF165" s="1239"/>
      <c r="AG165" s="1239"/>
      <c r="AH165" s="1239"/>
      <c r="AI165" s="1239"/>
      <c r="AJ165" s="65"/>
    </row>
    <row r="166" spans="1:36" ht="7.5" customHeight="1" x14ac:dyDescent="0.2">
      <c r="A166" s="1241"/>
      <c r="B166" s="1241"/>
      <c r="C166" s="1265" t="s">
        <v>795</v>
      </c>
      <c r="D166" s="1255"/>
      <c r="E166" s="1255"/>
      <c r="F166" s="1255"/>
      <c r="G166" s="1255"/>
      <c r="H166" s="1256"/>
      <c r="I166" s="1243"/>
      <c r="J166" s="1245"/>
      <c r="K166" s="1243"/>
      <c r="L166" s="1245"/>
      <c r="M166" s="1272"/>
      <c r="N166" s="1273"/>
      <c r="O166" s="1243"/>
      <c r="P166" s="1255" t="s">
        <v>796</v>
      </c>
      <c r="Q166" s="1255"/>
      <c r="R166" s="1255"/>
      <c r="S166" s="1255"/>
      <c r="T166" s="1255"/>
      <c r="U166" s="1256"/>
      <c r="V166" s="1243"/>
      <c r="W166" s="1245"/>
      <c r="X166" s="1243"/>
      <c r="Y166" s="1244"/>
      <c r="Z166" s="1245"/>
      <c r="AA166" s="65"/>
      <c r="AB166" s="1238"/>
      <c r="AC166" s="1239"/>
      <c r="AD166" s="1239"/>
      <c r="AE166" s="1239"/>
      <c r="AF166" s="1239"/>
      <c r="AG166" s="1239"/>
      <c r="AH166" s="1239"/>
      <c r="AI166" s="1239"/>
      <c r="AJ166" s="65"/>
    </row>
    <row r="167" spans="1:36" ht="7.5" customHeight="1" x14ac:dyDescent="0.2">
      <c r="A167" s="1241"/>
      <c r="B167" s="1241"/>
      <c r="C167" s="1266"/>
      <c r="D167" s="1257"/>
      <c r="E167" s="1257"/>
      <c r="F167" s="1257"/>
      <c r="G167" s="1257"/>
      <c r="H167" s="1258"/>
      <c r="I167" s="1249"/>
      <c r="J167" s="1254"/>
      <c r="K167" s="1249"/>
      <c r="L167" s="1254"/>
      <c r="M167" s="1272"/>
      <c r="N167" s="1273"/>
      <c r="O167" s="1249"/>
      <c r="P167" s="1257"/>
      <c r="Q167" s="1257"/>
      <c r="R167" s="1257"/>
      <c r="S167" s="1257"/>
      <c r="T167" s="1257"/>
      <c r="U167" s="1258"/>
      <c r="V167" s="1249"/>
      <c r="W167" s="1254"/>
      <c r="X167" s="1249"/>
      <c r="Y167" s="1250"/>
      <c r="Z167" s="1254"/>
      <c r="AA167" s="65"/>
      <c r="AB167" s="1238" t="s">
        <v>797</v>
      </c>
      <c r="AC167" s="1239" t="s">
        <v>798</v>
      </c>
      <c r="AD167" s="1239"/>
      <c r="AE167" s="1239"/>
      <c r="AF167" s="1239"/>
      <c r="AG167" s="1239"/>
      <c r="AH167" s="1239"/>
      <c r="AI167" s="1239"/>
      <c r="AJ167" s="65"/>
    </row>
    <row r="168" spans="1:36" ht="7.5" customHeight="1" x14ac:dyDescent="0.2">
      <c r="A168" s="1241"/>
      <c r="B168" s="1241"/>
      <c r="C168" s="1265" t="s">
        <v>799</v>
      </c>
      <c r="D168" s="1255"/>
      <c r="E168" s="1255"/>
      <c r="F168" s="1255"/>
      <c r="G168" s="1255"/>
      <c r="H168" s="1256"/>
      <c r="I168" s="1243"/>
      <c r="J168" s="1245"/>
      <c r="K168" s="1243"/>
      <c r="L168" s="1245"/>
      <c r="M168" s="1272"/>
      <c r="N168" s="1273"/>
      <c r="O168" s="1243"/>
      <c r="P168" s="1255" t="s">
        <v>800</v>
      </c>
      <c r="Q168" s="1255"/>
      <c r="R168" s="1255"/>
      <c r="S168" s="1255"/>
      <c r="T168" s="1255"/>
      <c r="U168" s="1256"/>
      <c r="V168" s="1243"/>
      <c r="W168" s="1245"/>
      <c r="X168" s="1243"/>
      <c r="Y168" s="1244"/>
      <c r="Z168" s="1245"/>
      <c r="AA168" s="65"/>
      <c r="AB168" s="1238"/>
      <c r="AC168" s="1239"/>
      <c r="AD168" s="1239"/>
      <c r="AE168" s="1239"/>
      <c r="AF168" s="1239"/>
      <c r="AG168" s="1239"/>
      <c r="AH168" s="1239"/>
      <c r="AI168" s="1239"/>
      <c r="AJ168" s="65"/>
    </row>
    <row r="169" spans="1:36" ht="7.5" customHeight="1" x14ac:dyDescent="0.2">
      <c r="A169" s="1242"/>
      <c r="B169" s="1242"/>
      <c r="C169" s="1266"/>
      <c r="D169" s="1257"/>
      <c r="E169" s="1257"/>
      <c r="F169" s="1257"/>
      <c r="G169" s="1257"/>
      <c r="H169" s="1258"/>
      <c r="I169" s="1249"/>
      <c r="J169" s="1254"/>
      <c r="K169" s="1249"/>
      <c r="L169" s="1254"/>
      <c r="M169" s="1272"/>
      <c r="N169" s="1273"/>
      <c r="O169" s="1249"/>
      <c r="P169" s="1257"/>
      <c r="Q169" s="1257"/>
      <c r="R169" s="1257"/>
      <c r="S169" s="1257"/>
      <c r="T169" s="1257"/>
      <c r="U169" s="1258"/>
      <c r="V169" s="1249"/>
      <c r="W169" s="1254"/>
      <c r="X169" s="1249"/>
      <c r="Y169" s="1250"/>
      <c r="Z169" s="1254"/>
      <c r="AA169" s="65"/>
      <c r="AB169" s="1238" t="s">
        <v>801</v>
      </c>
      <c r="AC169" s="1239" t="s">
        <v>802</v>
      </c>
      <c r="AD169" s="1239"/>
      <c r="AE169" s="1239"/>
      <c r="AF169" s="1239"/>
      <c r="AG169" s="1239"/>
      <c r="AH169" s="1239"/>
      <c r="AI169" s="1239"/>
      <c r="AJ169" s="65"/>
    </row>
    <row r="170" spans="1:36" ht="7.5" customHeight="1" x14ac:dyDescent="0.2">
      <c r="A170" s="1240" t="s">
        <v>803</v>
      </c>
      <c r="B170" s="1240"/>
      <c r="C170" s="1265" t="s">
        <v>804</v>
      </c>
      <c r="D170" s="1255"/>
      <c r="E170" s="1255"/>
      <c r="F170" s="1255"/>
      <c r="G170" s="1255"/>
      <c r="H170" s="1256"/>
      <c r="I170" s="1243"/>
      <c r="J170" s="1245"/>
      <c r="K170" s="1243"/>
      <c r="L170" s="1245"/>
      <c r="M170" s="1272"/>
      <c r="N170" s="1273"/>
      <c r="O170" s="1243"/>
      <c r="P170" s="1255"/>
      <c r="Q170" s="1255"/>
      <c r="R170" s="1255"/>
      <c r="S170" s="1255"/>
      <c r="T170" s="1255"/>
      <c r="U170" s="1256"/>
      <c r="V170" s="1243"/>
      <c r="W170" s="1245"/>
      <c r="X170" s="1243"/>
      <c r="Y170" s="1244"/>
      <c r="Z170" s="1245"/>
      <c r="AA170" s="65"/>
      <c r="AB170" s="1238"/>
      <c r="AC170" s="1239"/>
      <c r="AD170" s="1239"/>
      <c r="AE170" s="1239"/>
      <c r="AF170" s="1239"/>
      <c r="AG170" s="1239"/>
      <c r="AH170" s="1239"/>
      <c r="AI170" s="1239"/>
      <c r="AJ170" s="65"/>
    </row>
    <row r="171" spans="1:36" ht="7.5" customHeight="1" x14ac:dyDescent="0.2">
      <c r="A171" s="1241"/>
      <c r="B171" s="1241"/>
      <c r="C171" s="1266"/>
      <c r="D171" s="1257"/>
      <c r="E171" s="1257"/>
      <c r="F171" s="1257"/>
      <c r="G171" s="1257"/>
      <c r="H171" s="1258"/>
      <c r="I171" s="1249"/>
      <c r="J171" s="1254"/>
      <c r="K171" s="1249"/>
      <c r="L171" s="1254"/>
      <c r="M171" s="1274"/>
      <c r="N171" s="1275"/>
      <c r="O171" s="1249"/>
      <c r="P171" s="1257"/>
      <c r="Q171" s="1257"/>
      <c r="R171" s="1257"/>
      <c r="S171" s="1257"/>
      <c r="T171" s="1257"/>
      <c r="U171" s="1258"/>
      <c r="V171" s="1249"/>
      <c r="W171" s="1254"/>
      <c r="X171" s="1249"/>
      <c r="Y171" s="1250"/>
      <c r="Z171" s="1254"/>
      <c r="AA171" s="65"/>
      <c r="AB171" s="1238" t="s">
        <v>805</v>
      </c>
      <c r="AC171" s="1239" t="s">
        <v>532</v>
      </c>
      <c r="AD171" s="1239"/>
      <c r="AE171" s="1239"/>
      <c r="AF171" s="1239"/>
      <c r="AG171" s="1239"/>
      <c r="AH171" s="1239"/>
      <c r="AI171" s="1239"/>
      <c r="AJ171" s="65"/>
    </row>
    <row r="172" spans="1:36" ht="7.5" customHeight="1" x14ac:dyDescent="0.2">
      <c r="A172" s="1241"/>
      <c r="B172" s="1241"/>
      <c r="C172" s="1265" t="s">
        <v>806</v>
      </c>
      <c r="D172" s="1255"/>
      <c r="E172" s="1255"/>
      <c r="F172" s="1255"/>
      <c r="G172" s="1255"/>
      <c r="H172" s="1256"/>
      <c r="I172" s="1243"/>
      <c r="J172" s="1245"/>
      <c r="K172" s="1243"/>
      <c r="L172" s="1245"/>
      <c r="M172" s="1270" t="s">
        <v>807</v>
      </c>
      <c r="N172" s="1271"/>
      <c r="O172" s="1243"/>
      <c r="P172" s="1255"/>
      <c r="Q172" s="1255"/>
      <c r="R172" s="1255"/>
      <c r="S172" s="1255"/>
      <c r="T172" s="1255"/>
      <c r="U172" s="1256"/>
      <c r="V172" s="1243"/>
      <c r="W172" s="1245"/>
      <c r="X172" s="1243"/>
      <c r="Y172" s="1244"/>
      <c r="Z172" s="1245"/>
      <c r="AA172" s="65"/>
      <c r="AB172" s="1238"/>
      <c r="AC172" s="1239"/>
      <c r="AD172" s="1239"/>
      <c r="AE172" s="1239"/>
      <c r="AF172" s="1239"/>
      <c r="AG172" s="1239"/>
      <c r="AH172" s="1239"/>
      <c r="AI172" s="1239"/>
      <c r="AJ172" s="65"/>
    </row>
    <row r="173" spans="1:36" ht="7.5" customHeight="1" x14ac:dyDescent="0.2">
      <c r="A173" s="1241"/>
      <c r="B173" s="1241"/>
      <c r="C173" s="1266"/>
      <c r="D173" s="1257"/>
      <c r="E173" s="1257"/>
      <c r="F173" s="1257"/>
      <c r="G173" s="1257"/>
      <c r="H173" s="1258"/>
      <c r="I173" s="1249"/>
      <c r="J173" s="1254"/>
      <c r="K173" s="1249"/>
      <c r="L173" s="1254"/>
      <c r="M173" s="1272"/>
      <c r="N173" s="1273"/>
      <c r="O173" s="1249"/>
      <c r="P173" s="1257"/>
      <c r="Q173" s="1257"/>
      <c r="R173" s="1257"/>
      <c r="S173" s="1257"/>
      <c r="T173" s="1257"/>
      <c r="U173" s="1258"/>
      <c r="V173" s="1249"/>
      <c r="W173" s="1254"/>
      <c r="X173" s="1249"/>
      <c r="Y173" s="1250"/>
      <c r="Z173" s="1254"/>
      <c r="AA173" s="65"/>
      <c r="AB173" s="1238" t="s">
        <v>808</v>
      </c>
      <c r="AC173" s="1239" t="s">
        <v>809</v>
      </c>
      <c r="AD173" s="1239"/>
      <c r="AE173" s="1239"/>
      <c r="AF173" s="1239"/>
      <c r="AG173" s="1239"/>
      <c r="AH173" s="1239"/>
      <c r="AI173" s="1239"/>
      <c r="AJ173" s="65"/>
    </row>
    <row r="174" spans="1:36" ht="7.5" customHeight="1" x14ac:dyDescent="0.2">
      <c r="A174" s="1241"/>
      <c r="B174" s="1241"/>
      <c r="C174" s="1265" t="s">
        <v>791</v>
      </c>
      <c r="D174" s="1255"/>
      <c r="E174" s="1255"/>
      <c r="F174" s="1255"/>
      <c r="G174" s="1255"/>
      <c r="H174" s="1256"/>
      <c r="I174" s="1243"/>
      <c r="J174" s="1245"/>
      <c r="K174" s="1243"/>
      <c r="L174" s="1245"/>
      <c r="M174" s="1272"/>
      <c r="N174" s="1273"/>
      <c r="O174" s="1243"/>
      <c r="P174" s="1255"/>
      <c r="Q174" s="1255"/>
      <c r="R174" s="1255"/>
      <c r="S174" s="1255"/>
      <c r="T174" s="1255"/>
      <c r="U174" s="1256"/>
      <c r="V174" s="1243"/>
      <c r="W174" s="1245"/>
      <c r="X174" s="1243"/>
      <c r="Y174" s="1244"/>
      <c r="Z174" s="1245"/>
      <c r="AA174" s="65"/>
      <c r="AB174" s="1238"/>
      <c r="AC174" s="1239"/>
      <c r="AD174" s="1239"/>
      <c r="AE174" s="1239"/>
      <c r="AF174" s="1239"/>
      <c r="AG174" s="1239"/>
      <c r="AH174" s="1239"/>
      <c r="AI174" s="1239"/>
      <c r="AJ174" s="65"/>
    </row>
    <row r="175" spans="1:36" ht="7.5" customHeight="1" x14ac:dyDescent="0.2">
      <c r="A175" s="1241"/>
      <c r="B175" s="1241"/>
      <c r="C175" s="1266"/>
      <c r="D175" s="1257"/>
      <c r="E175" s="1257"/>
      <c r="F175" s="1257"/>
      <c r="G175" s="1257"/>
      <c r="H175" s="1258"/>
      <c r="I175" s="1249"/>
      <c r="J175" s="1254"/>
      <c r="K175" s="1249"/>
      <c r="L175" s="1254"/>
      <c r="M175" s="1272"/>
      <c r="N175" s="1273"/>
      <c r="O175" s="1249"/>
      <c r="P175" s="1257"/>
      <c r="Q175" s="1257"/>
      <c r="R175" s="1257"/>
      <c r="S175" s="1257"/>
      <c r="T175" s="1257"/>
      <c r="U175" s="1258"/>
      <c r="V175" s="1249"/>
      <c r="W175" s="1254"/>
      <c r="X175" s="1249"/>
      <c r="Y175" s="1250"/>
      <c r="Z175" s="1254"/>
      <c r="AA175" s="65"/>
      <c r="AB175" s="1238" t="s">
        <v>810</v>
      </c>
      <c r="AC175" s="1239" t="s">
        <v>811</v>
      </c>
      <c r="AD175" s="1239"/>
      <c r="AE175" s="1239"/>
      <c r="AF175" s="1239"/>
      <c r="AG175" s="1239"/>
      <c r="AH175" s="1239"/>
      <c r="AI175" s="1239"/>
      <c r="AJ175" s="65"/>
    </row>
    <row r="176" spans="1:36" ht="7.5" customHeight="1" x14ac:dyDescent="0.2">
      <c r="A176" s="1241"/>
      <c r="B176" s="1241"/>
      <c r="C176" s="1265" t="s">
        <v>812</v>
      </c>
      <c r="D176" s="1255"/>
      <c r="E176" s="1255"/>
      <c r="F176" s="1255"/>
      <c r="G176" s="1255"/>
      <c r="H176" s="1256"/>
      <c r="I176" s="1243"/>
      <c r="J176" s="1245"/>
      <c r="K176" s="1243"/>
      <c r="L176" s="1245"/>
      <c r="M176" s="1272"/>
      <c r="N176" s="1273"/>
      <c r="O176" s="1243"/>
      <c r="P176" s="1255"/>
      <c r="Q176" s="1255"/>
      <c r="R176" s="1255"/>
      <c r="S176" s="1255"/>
      <c r="T176" s="1255"/>
      <c r="U176" s="1256"/>
      <c r="V176" s="1243"/>
      <c r="W176" s="1245"/>
      <c r="X176" s="1243"/>
      <c r="Y176" s="1244"/>
      <c r="Z176" s="1245"/>
      <c r="AA176" s="65"/>
      <c r="AB176" s="1238"/>
      <c r="AC176" s="1239"/>
      <c r="AD176" s="1239"/>
      <c r="AE176" s="1239"/>
      <c r="AF176" s="1239"/>
      <c r="AG176" s="1239"/>
      <c r="AH176" s="1239"/>
      <c r="AI176" s="1239"/>
      <c r="AJ176" s="65"/>
    </row>
    <row r="177" spans="1:36" ht="7.5" customHeight="1" x14ac:dyDescent="0.2">
      <c r="A177" s="1241"/>
      <c r="B177" s="1241"/>
      <c r="C177" s="1266"/>
      <c r="D177" s="1257"/>
      <c r="E177" s="1257"/>
      <c r="F177" s="1257"/>
      <c r="G177" s="1257"/>
      <c r="H177" s="1258"/>
      <c r="I177" s="1249"/>
      <c r="J177" s="1254"/>
      <c r="K177" s="1249"/>
      <c r="L177" s="1254"/>
      <c r="M177" s="1272"/>
      <c r="N177" s="1273"/>
      <c r="O177" s="1249"/>
      <c r="P177" s="1257"/>
      <c r="Q177" s="1257"/>
      <c r="R177" s="1257"/>
      <c r="S177" s="1257"/>
      <c r="T177" s="1257"/>
      <c r="U177" s="1258"/>
      <c r="V177" s="1249"/>
      <c r="W177" s="1254"/>
      <c r="X177" s="1249"/>
      <c r="Y177" s="1250"/>
      <c r="Z177" s="1254"/>
      <c r="AA177" s="65"/>
      <c r="AB177" s="1238" t="s">
        <v>813</v>
      </c>
      <c r="AC177" s="1239" t="s">
        <v>814</v>
      </c>
      <c r="AD177" s="1239"/>
      <c r="AE177" s="1239"/>
      <c r="AF177" s="1239"/>
      <c r="AG177" s="1239"/>
      <c r="AH177" s="1239"/>
      <c r="AI177" s="1239"/>
      <c r="AJ177" s="65"/>
    </row>
    <row r="178" spans="1:36" ht="7.5" customHeight="1" x14ac:dyDescent="0.2">
      <c r="A178" s="1241"/>
      <c r="B178" s="1241"/>
      <c r="C178" s="1265" t="s">
        <v>815</v>
      </c>
      <c r="D178" s="1255"/>
      <c r="E178" s="1255"/>
      <c r="F178" s="1255"/>
      <c r="G178" s="1255"/>
      <c r="H178" s="1256"/>
      <c r="I178" s="1243"/>
      <c r="J178" s="1245"/>
      <c r="K178" s="1243"/>
      <c r="L178" s="1245"/>
      <c r="M178" s="1272"/>
      <c r="N178" s="1273"/>
      <c r="O178" s="1243"/>
      <c r="P178" s="1255"/>
      <c r="Q178" s="1255"/>
      <c r="R178" s="1255"/>
      <c r="S178" s="1255"/>
      <c r="T178" s="1255"/>
      <c r="U178" s="1256"/>
      <c r="V178" s="1243"/>
      <c r="W178" s="1245"/>
      <c r="X178" s="1243"/>
      <c r="Y178" s="1244"/>
      <c r="Z178" s="1245"/>
      <c r="AA178" s="65"/>
      <c r="AB178" s="1238"/>
      <c r="AC178" s="1239"/>
      <c r="AD178" s="1239"/>
      <c r="AE178" s="1239"/>
      <c r="AF178" s="1239"/>
      <c r="AG178" s="1239"/>
      <c r="AH178" s="1239"/>
      <c r="AI178" s="1239"/>
      <c r="AJ178" s="65"/>
    </row>
    <row r="179" spans="1:36" ht="7.5" customHeight="1" x14ac:dyDescent="0.2">
      <c r="A179" s="1242"/>
      <c r="B179" s="1242"/>
      <c r="C179" s="1266"/>
      <c r="D179" s="1257"/>
      <c r="E179" s="1257"/>
      <c r="F179" s="1257"/>
      <c r="G179" s="1257"/>
      <c r="H179" s="1258"/>
      <c r="I179" s="1249"/>
      <c r="J179" s="1254"/>
      <c r="K179" s="1249"/>
      <c r="L179" s="1254"/>
      <c r="M179" s="1274"/>
      <c r="N179" s="1275"/>
      <c r="O179" s="1249"/>
      <c r="P179" s="1257"/>
      <c r="Q179" s="1257"/>
      <c r="R179" s="1257"/>
      <c r="S179" s="1257"/>
      <c r="T179" s="1257"/>
      <c r="U179" s="1258"/>
      <c r="V179" s="1249"/>
      <c r="W179" s="1254"/>
      <c r="X179" s="1249"/>
      <c r="Y179" s="1250"/>
      <c r="Z179" s="1254"/>
      <c r="AA179" s="65"/>
      <c r="AB179" s="1238" t="s">
        <v>816</v>
      </c>
      <c r="AC179" s="1239" t="s">
        <v>817</v>
      </c>
      <c r="AD179" s="1239"/>
      <c r="AE179" s="1239"/>
      <c r="AF179" s="1239"/>
      <c r="AG179" s="1239"/>
      <c r="AH179" s="1239"/>
      <c r="AI179" s="1239"/>
      <c r="AJ179" s="65"/>
    </row>
    <row r="180" spans="1:36" ht="7.5" customHeight="1" x14ac:dyDescent="0.2">
      <c r="A180" s="1267" t="s">
        <v>697</v>
      </c>
      <c r="B180" s="1240" t="s">
        <v>818</v>
      </c>
      <c r="C180" s="1243" t="s">
        <v>819</v>
      </c>
      <c r="D180" s="1244"/>
      <c r="E180" s="1244"/>
      <c r="F180" s="1244"/>
      <c r="G180" s="1245"/>
      <c r="H180" s="1240" t="s">
        <v>480</v>
      </c>
      <c r="I180" s="1243"/>
      <c r="J180" s="1244"/>
      <c r="K180" s="1244"/>
      <c r="L180" s="1251"/>
      <c r="M180" s="1243" t="s">
        <v>698</v>
      </c>
      <c r="N180" s="1245"/>
      <c r="O180" s="1240" t="s">
        <v>818</v>
      </c>
      <c r="P180" s="1243" t="s">
        <v>819</v>
      </c>
      <c r="Q180" s="1244"/>
      <c r="R180" s="1244"/>
      <c r="S180" s="1244"/>
      <c r="T180" s="1245"/>
      <c r="U180" s="1240" t="s">
        <v>480</v>
      </c>
      <c r="V180" s="1243"/>
      <c r="W180" s="1244"/>
      <c r="X180" s="1244"/>
      <c r="Y180" s="1244"/>
      <c r="Z180" s="1251"/>
      <c r="AA180" s="65"/>
      <c r="AB180" s="1238"/>
      <c r="AC180" s="1239"/>
      <c r="AD180" s="1239"/>
      <c r="AE180" s="1239"/>
      <c r="AF180" s="1239"/>
      <c r="AG180" s="1239"/>
      <c r="AH180" s="1239"/>
      <c r="AI180" s="1239"/>
      <c r="AJ180" s="65"/>
    </row>
    <row r="181" spans="1:36" ht="7.5" customHeight="1" x14ac:dyDescent="0.2">
      <c r="A181" s="1268"/>
      <c r="B181" s="1241"/>
      <c r="C181" s="1246"/>
      <c r="D181" s="1247"/>
      <c r="E181" s="1247"/>
      <c r="F181" s="1247"/>
      <c r="G181" s="1248"/>
      <c r="H181" s="1241"/>
      <c r="I181" s="1246"/>
      <c r="J181" s="1247"/>
      <c r="K181" s="1247"/>
      <c r="L181" s="1252"/>
      <c r="M181" s="1246"/>
      <c r="N181" s="1248"/>
      <c r="O181" s="1241"/>
      <c r="P181" s="1246"/>
      <c r="Q181" s="1247"/>
      <c r="R181" s="1247"/>
      <c r="S181" s="1247"/>
      <c r="T181" s="1248"/>
      <c r="U181" s="1241"/>
      <c r="V181" s="1246"/>
      <c r="W181" s="1247"/>
      <c r="X181" s="1247"/>
      <c r="Y181" s="1247"/>
      <c r="Z181" s="1252"/>
      <c r="AA181" s="65"/>
      <c r="AB181" s="1238" t="s">
        <v>820</v>
      </c>
      <c r="AC181" s="1239" t="s">
        <v>821</v>
      </c>
      <c r="AD181" s="1239"/>
      <c r="AE181" s="1239"/>
      <c r="AF181" s="1239"/>
      <c r="AG181" s="1239"/>
      <c r="AH181" s="1239"/>
      <c r="AI181" s="1239"/>
      <c r="AJ181" s="65"/>
    </row>
    <row r="182" spans="1:36" ht="7.5" customHeight="1" x14ac:dyDescent="0.2">
      <c r="A182" s="1268"/>
      <c r="B182" s="1241"/>
      <c r="C182" s="1259"/>
      <c r="D182" s="1260"/>
      <c r="E182" s="1260"/>
      <c r="F182" s="1260"/>
      <c r="G182" s="1261"/>
      <c r="H182" s="1241"/>
      <c r="I182" s="1246"/>
      <c r="J182" s="1247"/>
      <c r="K182" s="1247"/>
      <c r="L182" s="1252"/>
      <c r="M182" s="1246"/>
      <c r="N182" s="1248"/>
      <c r="O182" s="1241"/>
      <c r="P182" s="1259"/>
      <c r="Q182" s="1260"/>
      <c r="R182" s="1260"/>
      <c r="S182" s="1260"/>
      <c r="T182" s="1261"/>
      <c r="U182" s="1241"/>
      <c r="V182" s="1246"/>
      <c r="W182" s="1247"/>
      <c r="X182" s="1247"/>
      <c r="Y182" s="1247"/>
      <c r="Z182" s="1252"/>
      <c r="AA182" s="65"/>
      <c r="AB182" s="1238"/>
      <c r="AC182" s="1239"/>
      <c r="AD182" s="1239"/>
      <c r="AE182" s="1239"/>
      <c r="AF182" s="1239"/>
      <c r="AG182" s="1239"/>
      <c r="AH182" s="1239"/>
      <c r="AI182" s="1239"/>
      <c r="AJ182" s="65"/>
    </row>
    <row r="183" spans="1:36" ht="7.5" customHeight="1" x14ac:dyDescent="0.2">
      <c r="A183" s="1268"/>
      <c r="B183" s="1241"/>
      <c r="C183" s="1259"/>
      <c r="D183" s="1260"/>
      <c r="E183" s="1260"/>
      <c r="F183" s="1260"/>
      <c r="G183" s="1261"/>
      <c r="H183" s="1241"/>
      <c r="I183" s="1246"/>
      <c r="J183" s="1247"/>
      <c r="K183" s="1247"/>
      <c r="L183" s="1252"/>
      <c r="M183" s="1246"/>
      <c r="N183" s="1248"/>
      <c r="O183" s="1241"/>
      <c r="P183" s="1259"/>
      <c r="Q183" s="1260"/>
      <c r="R183" s="1260"/>
      <c r="S183" s="1260"/>
      <c r="T183" s="1261"/>
      <c r="U183" s="1241"/>
      <c r="V183" s="1246"/>
      <c r="W183" s="1247"/>
      <c r="X183" s="1247"/>
      <c r="Y183" s="1247"/>
      <c r="Z183" s="1252"/>
      <c r="AA183" s="65"/>
      <c r="AB183" s="1238" t="s">
        <v>822</v>
      </c>
      <c r="AC183" s="1239" t="s">
        <v>823</v>
      </c>
      <c r="AD183" s="1239"/>
      <c r="AE183" s="1239"/>
      <c r="AF183" s="1239"/>
      <c r="AG183" s="1239"/>
      <c r="AH183" s="1239"/>
      <c r="AI183" s="1239"/>
      <c r="AJ183" s="65"/>
    </row>
    <row r="184" spans="1:36" ht="7.5" customHeight="1" x14ac:dyDescent="0.2">
      <c r="A184" s="1269"/>
      <c r="B184" s="1242"/>
      <c r="C184" s="1262"/>
      <c r="D184" s="1263"/>
      <c r="E184" s="1263"/>
      <c r="F184" s="1263"/>
      <c r="G184" s="1264"/>
      <c r="H184" s="1242"/>
      <c r="I184" s="1249"/>
      <c r="J184" s="1250"/>
      <c r="K184" s="1250"/>
      <c r="L184" s="1253"/>
      <c r="M184" s="1249"/>
      <c r="N184" s="1254"/>
      <c r="O184" s="1242"/>
      <c r="P184" s="1262"/>
      <c r="Q184" s="1263"/>
      <c r="R184" s="1263"/>
      <c r="S184" s="1263"/>
      <c r="T184" s="1264"/>
      <c r="U184" s="1242"/>
      <c r="V184" s="1249"/>
      <c r="W184" s="1250"/>
      <c r="X184" s="1250"/>
      <c r="Y184" s="1250"/>
      <c r="Z184" s="1253"/>
      <c r="AA184" s="65"/>
      <c r="AB184" s="1238"/>
      <c r="AC184" s="1239"/>
      <c r="AD184" s="1239"/>
      <c r="AE184" s="1239"/>
      <c r="AF184" s="1239"/>
      <c r="AG184" s="1239"/>
      <c r="AH184" s="1239"/>
      <c r="AI184" s="1239"/>
      <c r="AJ184" s="65"/>
    </row>
    <row r="185" spans="1:36" ht="7.15" customHeight="1" x14ac:dyDescent="0.2">
      <c r="A185" s="65"/>
      <c r="B185" s="65"/>
      <c r="C185" s="65"/>
      <c r="D185" s="65"/>
      <c r="E185" s="65"/>
      <c r="F185" s="65"/>
      <c r="G185" s="65"/>
      <c r="H185" s="65"/>
      <c r="I185" s="65"/>
      <c r="J185" s="65"/>
      <c r="K185" s="65"/>
      <c r="L185" s="65"/>
      <c r="M185" s="65"/>
      <c r="N185" s="65"/>
      <c r="O185" s="65"/>
      <c r="P185" s="65"/>
      <c r="Q185" s="65"/>
      <c r="R185" s="65"/>
      <c r="S185" s="65"/>
      <c r="T185" s="65"/>
      <c r="U185" s="65"/>
      <c r="V185" s="65"/>
      <c r="W185" s="65"/>
      <c r="X185" s="65"/>
      <c r="Y185" s="65"/>
      <c r="Z185" s="65"/>
      <c r="AA185" s="65"/>
      <c r="AB185" s="1238" t="s">
        <v>824</v>
      </c>
      <c r="AC185" s="1239" t="s">
        <v>740</v>
      </c>
      <c r="AD185" s="1239"/>
      <c r="AE185" s="1239"/>
      <c r="AF185" s="1239"/>
      <c r="AG185" s="1239"/>
      <c r="AH185" s="1239"/>
      <c r="AI185" s="1239"/>
      <c r="AJ185" s="65"/>
    </row>
    <row r="186" spans="1:36" ht="7.15" customHeight="1" x14ac:dyDescent="0.2">
      <c r="A186" s="65"/>
      <c r="B186" s="65"/>
      <c r="C186" s="65"/>
      <c r="D186" s="65"/>
      <c r="E186" s="65"/>
      <c r="F186" s="65"/>
      <c r="G186" s="65"/>
      <c r="H186" s="65"/>
      <c r="I186" s="65"/>
      <c r="J186" s="65"/>
      <c r="K186" s="65"/>
      <c r="L186" s="65"/>
      <c r="M186" s="65"/>
      <c r="N186" s="65"/>
      <c r="O186" s="65"/>
      <c r="P186" s="65"/>
      <c r="Q186" s="65"/>
      <c r="R186" s="65"/>
      <c r="S186" s="65"/>
      <c r="T186" s="65"/>
      <c r="U186" s="65"/>
      <c r="V186" s="65"/>
      <c r="W186" s="65"/>
      <c r="X186" s="65"/>
      <c r="Y186" s="65"/>
      <c r="Z186" s="65"/>
      <c r="AA186" s="65"/>
      <c r="AB186" s="1238"/>
      <c r="AC186" s="1239"/>
      <c r="AD186" s="1239"/>
      <c r="AE186" s="1239"/>
      <c r="AF186" s="1239"/>
      <c r="AG186" s="1239"/>
      <c r="AH186" s="1239"/>
      <c r="AI186" s="1239"/>
      <c r="AJ186" s="65"/>
    </row>
    <row r="187" spans="1:36" ht="13.9" customHeight="1" x14ac:dyDescent="0.2">
      <c r="A187" s="198" t="s">
        <v>555</v>
      </c>
      <c r="B187" s="65"/>
      <c r="C187" s="65"/>
      <c r="D187" s="65"/>
      <c r="E187" s="65"/>
      <c r="F187" s="65"/>
      <c r="G187" s="65"/>
      <c r="H187" s="65"/>
      <c r="I187" s="65"/>
      <c r="J187" s="65"/>
      <c r="K187" s="65"/>
      <c r="L187" s="65"/>
      <c r="M187" s="65"/>
      <c r="N187" s="65"/>
      <c r="O187" s="65"/>
      <c r="P187" s="65"/>
      <c r="Q187" s="65"/>
      <c r="R187" s="65"/>
      <c r="S187" s="65"/>
      <c r="T187" s="65"/>
      <c r="U187" s="65"/>
      <c r="V187" s="65"/>
      <c r="W187" s="65"/>
      <c r="X187" s="65"/>
      <c r="Y187" s="65"/>
      <c r="Z187" s="65"/>
      <c r="AA187" s="65"/>
      <c r="AJ187" s="65"/>
    </row>
    <row r="188" spans="1:36" ht="13.9" customHeight="1" x14ac:dyDescent="0.2">
      <c r="A188" s="185" t="s">
        <v>556</v>
      </c>
      <c r="B188" s="65"/>
      <c r="C188" s="65"/>
      <c r="D188" s="65"/>
      <c r="E188" s="65"/>
      <c r="F188" s="65"/>
      <c r="G188" s="65"/>
      <c r="H188" s="65"/>
      <c r="I188" s="65"/>
      <c r="J188" s="65"/>
      <c r="K188" s="65"/>
      <c r="L188" s="65"/>
      <c r="M188" s="65"/>
      <c r="N188" s="65"/>
      <c r="O188" s="65"/>
      <c r="P188" s="65"/>
      <c r="Q188" s="65"/>
      <c r="R188" s="65"/>
      <c r="S188" s="65"/>
      <c r="T188" s="65"/>
      <c r="U188" s="65"/>
      <c r="V188" s="65"/>
      <c r="W188" s="65"/>
      <c r="X188" s="65"/>
      <c r="Y188" s="65"/>
      <c r="Z188" s="65"/>
      <c r="AA188" s="65"/>
      <c r="AJ188" s="65"/>
    </row>
    <row r="189" spans="1:36" ht="13.9" customHeight="1" x14ac:dyDescent="0.2">
      <c r="A189" s="185" t="s">
        <v>557</v>
      </c>
      <c r="B189" s="65"/>
      <c r="C189" s="65"/>
      <c r="D189" s="65"/>
      <c r="E189" s="65"/>
      <c r="F189" s="65"/>
      <c r="G189" s="65"/>
      <c r="H189" s="65"/>
      <c r="I189" s="65"/>
      <c r="J189" s="65"/>
      <c r="K189" s="65"/>
      <c r="L189" s="65"/>
      <c r="M189" s="65"/>
      <c r="N189" s="65"/>
      <c r="O189" s="65"/>
      <c r="P189" s="65"/>
      <c r="Q189" s="65"/>
      <c r="R189" s="65"/>
      <c r="S189" s="65"/>
      <c r="T189" s="65"/>
      <c r="U189" s="65"/>
      <c r="V189" s="65"/>
      <c r="W189" s="65"/>
      <c r="X189" s="65"/>
      <c r="Y189" s="65"/>
      <c r="Z189" s="65"/>
      <c r="AA189" s="65"/>
      <c r="AB189" s="65"/>
      <c r="AC189" s="65"/>
      <c r="AD189" s="65"/>
      <c r="AE189" s="65"/>
      <c r="AF189" s="65"/>
      <c r="AG189" s="65"/>
      <c r="AH189" s="65"/>
      <c r="AI189" s="65"/>
      <c r="AJ189" s="65"/>
    </row>
    <row r="190" spans="1:36" ht="13.9" customHeight="1" x14ac:dyDescent="0.2">
      <c r="A190" s="185" t="s">
        <v>825</v>
      </c>
      <c r="B190" s="65"/>
      <c r="C190" s="65"/>
      <c r="D190" s="65"/>
      <c r="E190" s="65"/>
      <c r="F190" s="65"/>
      <c r="G190" s="65"/>
      <c r="H190" s="65"/>
      <c r="I190" s="65"/>
      <c r="J190" s="65"/>
      <c r="K190" s="65"/>
      <c r="L190" s="65"/>
      <c r="M190" s="65"/>
      <c r="N190" s="65"/>
      <c r="O190" s="65"/>
      <c r="P190" s="65"/>
      <c r="Q190" s="65"/>
      <c r="R190" s="65"/>
      <c r="S190" s="65"/>
      <c r="T190" s="65"/>
      <c r="U190" s="65"/>
      <c r="V190" s="65"/>
      <c r="W190" s="65"/>
      <c r="X190" s="65"/>
      <c r="Y190" s="65"/>
      <c r="Z190" s="65"/>
      <c r="AA190" s="65"/>
      <c r="AB190" s="65"/>
      <c r="AC190" s="65"/>
      <c r="AD190" s="65"/>
      <c r="AE190" s="65"/>
      <c r="AF190" s="65"/>
      <c r="AG190" s="65"/>
      <c r="AH190" s="65"/>
      <c r="AI190" s="65"/>
      <c r="AJ190" s="65"/>
    </row>
    <row r="191" spans="1:36" ht="13.9" customHeight="1" x14ac:dyDescent="0.2">
      <c r="A191" s="185" t="s">
        <v>826</v>
      </c>
      <c r="B191" s="65"/>
      <c r="C191" s="65"/>
      <c r="D191" s="65"/>
      <c r="E191" s="65"/>
      <c r="F191" s="65"/>
      <c r="G191" s="65"/>
      <c r="H191" s="65"/>
      <c r="I191" s="65"/>
      <c r="J191" s="65"/>
      <c r="K191" s="65"/>
      <c r="L191" s="65"/>
      <c r="M191" s="65"/>
      <c r="N191" s="65"/>
      <c r="O191" s="65"/>
      <c r="P191" s="65"/>
      <c r="Q191" s="65"/>
      <c r="R191" s="65"/>
      <c r="S191" s="65"/>
      <c r="T191" s="65"/>
      <c r="U191" s="65"/>
      <c r="V191" s="65"/>
      <c r="W191" s="65"/>
      <c r="X191" s="65"/>
      <c r="Y191" s="65"/>
      <c r="Z191" s="65"/>
      <c r="AA191" s="65"/>
      <c r="AB191" s="65"/>
      <c r="AC191" s="65"/>
      <c r="AD191" s="65"/>
      <c r="AE191" s="65"/>
      <c r="AF191" s="65"/>
      <c r="AG191" s="65"/>
      <c r="AH191" s="65"/>
      <c r="AI191" s="65"/>
      <c r="AJ191" s="65"/>
    </row>
    <row r="192" spans="1:36" ht="13.9" customHeight="1" x14ac:dyDescent="0.2">
      <c r="A192" s="185" t="s">
        <v>827</v>
      </c>
      <c r="B192" s="65"/>
      <c r="C192" s="65"/>
      <c r="D192" s="65"/>
      <c r="E192" s="65"/>
      <c r="F192" s="65"/>
      <c r="G192" s="65"/>
      <c r="H192" s="65"/>
      <c r="I192" s="65"/>
      <c r="J192" s="65"/>
      <c r="K192" s="65"/>
      <c r="L192" s="65"/>
      <c r="M192" s="65"/>
      <c r="N192" s="65"/>
      <c r="O192" s="65"/>
      <c r="P192" s="65"/>
      <c r="Q192" s="65"/>
      <c r="R192" s="65"/>
      <c r="S192" s="65"/>
      <c r="T192" s="65"/>
      <c r="U192" s="65"/>
      <c r="V192" s="65"/>
      <c r="W192" s="65"/>
      <c r="X192" s="65"/>
      <c r="Y192" s="65"/>
      <c r="Z192" s="65"/>
      <c r="AA192" s="65"/>
      <c r="AB192" s="65"/>
      <c r="AC192" s="65"/>
      <c r="AD192" s="65"/>
      <c r="AE192" s="65"/>
      <c r="AF192" s="65"/>
      <c r="AG192" s="65"/>
      <c r="AH192" s="65"/>
      <c r="AI192" s="65"/>
      <c r="AJ192" s="65"/>
    </row>
    <row r="193" spans="1:36" ht="13.9" customHeight="1" x14ac:dyDescent="0.2">
      <c r="A193" s="185" t="s">
        <v>828</v>
      </c>
      <c r="B193" s="65"/>
      <c r="C193" s="65"/>
      <c r="D193" s="65"/>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B193" s="65"/>
      <c r="AC193" s="65"/>
      <c r="AD193" s="65"/>
      <c r="AE193" s="65"/>
      <c r="AF193" s="65"/>
      <c r="AG193" s="65"/>
      <c r="AH193" s="65"/>
      <c r="AI193" s="65"/>
      <c r="AJ193" s="65"/>
    </row>
    <row r="194" spans="1:36" ht="15" customHeight="1" x14ac:dyDescent="0.2">
      <c r="A194" s="1"/>
      <c r="B194" s="65"/>
      <c r="C194" s="65"/>
      <c r="D194" s="65"/>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B194" s="65"/>
      <c r="AC194" s="65"/>
      <c r="AD194" s="65"/>
      <c r="AE194" s="65"/>
      <c r="AF194" s="65"/>
      <c r="AG194" s="65"/>
      <c r="AH194" s="65"/>
      <c r="AI194" s="65"/>
      <c r="AJ194" s="65"/>
    </row>
    <row r="195" spans="1:36" x14ac:dyDescent="0.2">
      <c r="B195" s="186"/>
    </row>
  </sheetData>
  <mergeCells count="468">
    <mergeCell ref="O9:V12"/>
    <mergeCell ref="G10:M11"/>
    <mergeCell ref="W10:W11"/>
    <mergeCell ref="Y10:AB11"/>
    <mergeCell ref="W15:AI17"/>
    <mergeCell ref="Z1:AJ1"/>
    <mergeCell ref="Z2:AJ2"/>
    <mergeCell ref="AD4:AD5"/>
    <mergeCell ref="AG4:AG5"/>
    <mergeCell ref="AJ4:AJ5"/>
    <mergeCell ref="Z3:AJ3"/>
    <mergeCell ref="X4:Z5"/>
    <mergeCell ref="AH4:AI5"/>
    <mergeCell ref="AE4:AF5"/>
    <mergeCell ref="AA4:AC5"/>
    <mergeCell ref="A31:AJ32"/>
    <mergeCell ref="A34:R35"/>
    <mergeCell ref="S34:AJ35"/>
    <mergeCell ref="A36:R38"/>
    <mergeCell ref="S36:AI38"/>
    <mergeCell ref="AJ36:AJ38"/>
    <mergeCell ref="AI24:AI26"/>
    <mergeCell ref="A29:AJ30"/>
    <mergeCell ref="R16:V17"/>
    <mergeCell ref="W19:AI21"/>
    <mergeCell ref="R20:V21"/>
    <mergeCell ref="B16:I17"/>
    <mergeCell ref="J16:J17"/>
    <mergeCell ref="A42:E47"/>
    <mergeCell ref="F42:I47"/>
    <mergeCell ref="J42:O47"/>
    <mergeCell ref="P42:AA47"/>
    <mergeCell ref="AB42:AE47"/>
    <mergeCell ref="AF42:AJ47"/>
    <mergeCell ref="A39:E41"/>
    <mergeCell ref="F39:I41"/>
    <mergeCell ref="J39:O41"/>
    <mergeCell ref="P39:AA41"/>
    <mergeCell ref="AB39:AE41"/>
    <mergeCell ref="AF39:AJ41"/>
    <mergeCell ref="S48:Y56"/>
    <mergeCell ref="Z48:AD56"/>
    <mergeCell ref="AE48:AJ56"/>
    <mergeCell ref="D51:E53"/>
    <mergeCell ref="F51:K53"/>
    <mergeCell ref="C54:E56"/>
    <mergeCell ref="F54:K56"/>
    <mergeCell ref="A48:A56"/>
    <mergeCell ref="B48:B56"/>
    <mergeCell ref="C48:C53"/>
    <mergeCell ref="D48:E50"/>
    <mergeCell ref="F48:K50"/>
    <mergeCell ref="L48:R56"/>
    <mergeCell ref="Q60:R62"/>
    <mergeCell ref="S60:W62"/>
    <mergeCell ref="X60:AB62"/>
    <mergeCell ref="AC60:AD62"/>
    <mergeCell ref="AE60:AJ62"/>
    <mergeCell ref="A63:I82"/>
    <mergeCell ref="A83:N84"/>
    <mergeCell ref="O83:V84"/>
    <mergeCell ref="W83:AJ84"/>
    <mergeCell ref="A57:E62"/>
    <mergeCell ref="F57:I62"/>
    <mergeCell ref="J57:K59"/>
    <mergeCell ref="L57:P59"/>
    <mergeCell ref="Q57:R59"/>
    <mergeCell ref="S57:W59"/>
    <mergeCell ref="X57:AB59"/>
    <mergeCell ref="AC57:AD59"/>
    <mergeCell ref="AE57:AJ59"/>
    <mergeCell ref="J60:K62"/>
    <mergeCell ref="L60:P62"/>
    <mergeCell ref="A85:I89"/>
    <mergeCell ref="J85:J89"/>
    <mergeCell ref="K85:N89"/>
    <mergeCell ref="O85:V89"/>
    <mergeCell ref="W85:AF89"/>
    <mergeCell ref="AG85:AJ89"/>
    <mergeCell ref="A97:L100"/>
    <mergeCell ref="M97:Y100"/>
    <mergeCell ref="Z97:Z100"/>
    <mergeCell ref="AB97:AB98"/>
    <mergeCell ref="AC97:AI98"/>
    <mergeCell ref="AB99:AB100"/>
    <mergeCell ref="AC99:AI100"/>
    <mergeCell ref="Z90:AJ90"/>
    <mergeCell ref="Z91:AJ91"/>
    <mergeCell ref="A92:I93"/>
    <mergeCell ref="AB93:AI94"/>
    <mergeCell ref="A95:L96"/>
    <mergeCell ref="M95:Z96"/>
    <mergeCell ref="AB95:AB96"/>
    <mergeCell ref="AC95:AI96"/>
    <mergeCell ref="A101:L103"/>
    <mergeCell ref="M101:Z103"/>
    <mergeCell ref="AB101:AB102"/>
    <mergeCell ref="AC101:AI102"/>
    <mergeCell ref="AB103:AB104"/>
    <mergeCell ref="AC103:AI104"/>
    <mergeCell ref="A104:H107"/>
    <mergeCell ref="I104:L105"/>
    <mergeCell ref="M104:U107"/>
    <mergeCell ref="V104:Z105"/>
    <mergeCell ref="AB105:AB106"/>
    <mergeCell ref="AC105:AI106"/>
    <mergeCell ref="I106:J107"/>
    <mergeCell ref="K106:L107"/>
    <mergeCell ref="V106:W107"/>
    <mergeCell ref="X106:Z107"/>
    <mergeCell ref="AB107:AB108"/>
    <mergeCell ref="AC107:AI108"/>
    <mergeCell ref="O108:O119"/>
    <mergeCell ref="P108:U109"/>
    <mergeCell ref="A108:A141"/>
    <mergeCell ref="B108:B117"/>
    <mergeCell ref="C108:H109"/>
    <mergeCell ref="I108:J109"/>
    <mergeCell ref="K108:L109"/>
    <mergeCell ref="M108:N127"/>
    <mergeCell ref="C114:H115"/>
    <mergeCell ref="I114:J115"/>
    <mergeCell ref="K114:L115"/>
    <mergeCell ref="C124:H125"/>
    <mergeCell ref="V108:W109"/>
    <mergeCell ref="X108:Z109"/>
    <mergeCell ref="AB109:AB110"/>
    <mergeCell ref="K116:L117"/>
    <mergeCell ref="P116:U117"/>
    <mergeCell ref="V116:W117"/>
    <mergeCell ref="X116:Z117"/>
    <mergeCell ref="AB117:AB118"/>
    <mergeCell ref="V122:W123"/>
    <mergeCell ref="X122:Z123"/>
    <mergeCell ref="AB123:AB124"/>
    <mergeCell ref="AC109:AI110"/>
    <mergeCell ref="C110:H111"/>
    <mergeCell ref="I110:J111"/>
    <mergeCell ref="K110:L111"/>
    <mergeCell ref="P110:U111"/>
    <mergeCell ref="V110:W111"/>
    <mergeCell ref="X110:Z111"/>
    <mergeCell ref="AB111:AB112"/>
    <mergeCell ref="AC111:AI112"/>
    <mergeCell ref="C112:H113"/>
    <mergeCell ref="I112:J113"/>
    <mergeCell ref="K112:L113"/>
    <mergeCell ref="P112:U113"/>
    <mergeCell ref="V112:W113"/>
    <mergeCell ref="X112:Z113"/>
    <mergeCell ref="AB113:AB114"/>
    <mergeCell ref="AC113:AI114"/>
    <mergeCell ref="P114:U115"/>
    <mergeCell ref="V114:W115"/>
    <mergeCell ref="X114:Z115"/>
    <mergeCell ref="AB115:AB116"/>
    <mergeCell ref="AC115:AI116"/>
    <mergeCell ref="C116:H117"/>
    <mergeCell ref="I116:J117"/>
    <mergeCell ref="AC117:AI118"/>
    <mergeCell ref="B118:B135"/>
    <mergeCell ref="C118:H119"/>
    <mergeCell ref="I118:J119"/>
    <mergeCell ref="K118:L119"/>
    <mergeCell ref="P118:U119"/>
    <mergeCell ref="V118:W119"/>
    <mergeCell ref="X118:Z119"/>
    <mergeCell ref="AB119:AB120"/>
    <mergeCell ref="AC119:AI120"/>
    <mergeCell ref="C120:H121"/>
    <mergeCell ref="I120:J121"/>
    <mergeCell ref="K120:L121"/>
    <mergeCell ref="O120:O121"/>
    <mergeCell ref="P120:U121"/>
    <mergeCell ref="V120:W121"/>
    <mergeCell ref="X120:Z121"/>
    <mergeCell ref="AB121:AB122"/>
    <mergeCell ref="AC121:AI122"/>
    <mergeCell ref="C122:H123"/>
    <mergeCell ref="I122:J123"/>
    <mergeCell ref="K122:L123"/>
    <mergeCell ref="O122:O123"/>
    <mergeCell ref="P122:U123"/>
    <mergeCell ref="AC123:AI124"/>
    <mergeCell ref="AB125:AB126"/>
    <mergeCell ref="AC125:AI126"/>
    <mergeCell ref="C126:H127"/>
    <mergeCell ref="I126:J127"/>
    <mergeCell ref="K126:L127"/>
    <mergeCell ref="O126:O127"/>
    <mergeCell ref="P126:U127"/>
    <mergeCell ref="V126:W127"/>
    <mergeCell ref="X126:Z127"/>
    <mergeCell ref="AB127:AB128"/>
    <mergeCell ref="I124:J125"/>
    <mergeCell ref="K124:L125"/>
    <mergeCell ref="O124:O125"/>
    <mergeCell ref="P124:U125"/>
    <mergeCell ref="V124:W125"/>
    <mergeCell ref="X124:Z125"/>
    <mergeCell ref="AC127:AI128"/>
    <mergeCell ref="C128:H129"/>
    <mergeCell ref="I128:J129"/>
    <mergeCell ref="K128:L129"/>
    <mergeCell ref="M128:N147"/>
    <mergeCell ref="O128:O129"/>
    <mergeCell ref="P128:U129"/>
    <mergeCell ref="V128:W129"/>
    <mergeCell ref="X128:Z129"/>
    <mergeCell ref="AB129:AB130"/>
    <mergeCell ref="AC129:AI130"/>
    <mergeCell ref="C130:H131"/>
    <mergeCell ref="I130:J131"/>
    <mergeCell ref="K130:L131"/>
    <mergeCell ref="O130:O131"/>
    <mergeCell ref="P130:U131"/>
    <mergeCell ref="V130:W131"/>
    <mergeCell ref="X130:Z131"/>
    <mergeCell ref="AB131:AB132"/>
    <mergeCell ref="AC131:AI132"/>
    <mergeCell ref="X132:Z133"/>
    <mergeCell ref="AB133:AB134"/>
    <mergeCell ref="AC133:AI134"/>
    <mergeCell ref="C134:H135"/>
    <mergeCell ref="I134:J135"/>
    <mergeCell ref="K134:L135"/>
    <mergeCell ref="O134:O135"/>
    <mergeCell ref="P134:U135"/>
    <mergeCell ref="V134:W135"/>
    <mergeCell ref="X134:Z135"/>
    <mergeCell ref="C132:H133"/>
    <mergeCell ref="I132:J133"/>
    <mergeCell ref="K132:L133"/>
    <mergeCell ref="O132:O133"/>
    <mergeCell ref="P132:U133"/>
    <mergeCell ref="V132:W133"/>
    <mergeCell ref="AB135:AB136"/>
    <mergeCell ref="AC135:AI136"/>
    <mergeCell ref="B136:B141"/>
    <mergeCell ref="C136:H137"/>
    <mergeCell ref="I136:J137"/>
    <mergeCell ref="K136:L137"/>
    <mergeCell ref="O136:O137"/>
    <mergeCell ref="P136:U137"/>
    <mergeCell ref="V136:W137"/>
    <mergeCell ref="X136:Z137"/>
    <mergeCell ref="AB137:AB138"/>
    <mergeCell ref="AC137:AI138"/>
    <mergeCell ref="C138:H139"/>
    <mergeCell ref="I138:J139"/>
    <mergeCell ref="K138:L139"/>
    <mergeCell ref="O138:O139"/>
    <mergeCell ref="P138:U139"/>
    <mergeCell ref="V138:W139"/>
    <mergeCell ref="X138:Z139"/>
    <mergeCell ref="AB139:AB140"/>
    <mergeCell ref="AC139:AI140"/>
    <mergeCell ref="C140:H141"/>
    <mergeCell ref="I140:J141"/>
    <mergeCell ref="K140:L141"/>
    <mergeCell ref="O140:O141"/>
    <mergeCell ref="P140:U141"/>
    <mergeCell ref="V140:W141"/>
    <mergeCell ref="X140:Z141"/>
    <mergeCell ref="AB141:AB142"/>
    <mergeCell ref="AC141:AI142"/>
    <mergeCell ref="P142:U143"/>
    <mergeCell ref="V142:W143"/>
    <mergeCell ref="X142:Z143"/>
    <mergeCell ref="AB143:AB144"/>
    <mergeCell ref="AC143:AI144"/>
    <mergeCell ref="C144:H145"/>
    <mergeCell ref="I144:J145"/>
    <mergeCell ref="K144:L145"/>
    <mergeCell ref="O144:O145"/>
    <mergeCell ref="P144:U145"/>
    <mergeCell ref="C142:H143"/>
    <mergeCell ref="I142:J143"/>
    <mergeCell ref="K142:L143"/>
    <mergeCell ref="O142:O143"/>
    <mergeCell ref="V144:W145"/>
    <mergeCell ref="X144:Z145"/>
    <mergeCell ref="AB145:AB146"/>
    <mergeCell ref="AC145:AI146"/>
    <mergeCell ref="C146:H147"/>
    <mergeCell ref="I146:J147"/>
    <mergeCell ref="K146:L147"/>
    <mergeCell ref="O146:O147"/>
    <mergeCell ref="P146:U147"/>
    <mergeCell ref="V146:W147"/>
    <mergeCell ref="X146:Z147"/>
    <mergeCell ref="AB147:AB148"/>
    <mergeCell ref="AC147:AI148"/>
    <mergeCell ref="C148:H149"/>
    <mergeCell ref="I148:J149"/>
    <mergeCell ref="K148:L149"/>
    <mergeCell ref="M148:N161"/>
    <mergeCell ref="O148:O149"/>
    <mergeCell ref="P148:U149"/>
    <mergeCell ref="V148:W149"/>
    <mergeCell ref="C158:H159"/>
    <mergeCell ref="I158:J159"/>
    <mergeCell ref="K158:L159"/>
    <mergeCell ref="O158:O159"/>
    <mergeCell ref="X148:Z149"/>
    <mergeCell ref="AB149:AB150"/>
    <mergeCell ref="AC149:AI150"/>
    <mergeCell ref="C150:H151"/>
    <mergeCell ref="I150:J151"/>
    <mergeCell ref="K150:L151"/>
    <mergeCell ref="O150:O151"/>
    <mergeCell ref="P150:U151"/>
    <mergeCell ref="V150:W151"/>
    <mergeCell ref="X150:Z151"/>
    <mergeCell ref="AB151:AB152"/>
    <mergeCell ref="AC151:AI152"/>
    <mergeCell ref="AB153:AB154"/>
    <mergeCell ref="AC153:AI154"/>
    <mergeCell ref="AB155:AB156"/>
    <mergeCell ref="AC155:AI156"/>
    <mergeCell ref="AB157:AB158"/>
    <mergeCell ref="AC157:AI158"/>
    <mergeCell ref="V158:W159"/>
    <mergeCell ref="X158:Z159"/>
    <mergeCell ref="AB159:AB160"/>
    <mergeCell ref="AC159:AI160"/>
    <mergeCell ref="C160:H161"/>
    <mergeCell ref="B152:B169"/>
    <mergeCell ref="C152:H153"/>
    <mergeCell ref="I152:J153"/>
    <mergeCell ref="K152:L153"/>
    <mergeCell ref="O152:O153"/>
    <mergeCell ref="P152:U153"/>
    <mergeCell ref="V152:W153"/>
    <mergeCell ref="X152:Z153"/>
    <mergeCell ref="B142:B151"/>
    <mergeCell ref="C154:H155"/>
    <mergeCell ref="I154:J155"/>
    <mergeCell ref="K154:L155"/>
    <mergeCell ref="O154:O155"/>
    <mergeCell ref="P154:U155"/>
    <mergeCell ref="V154:W155"/>
    <mergeCell ref="X154:Z155"/>
    <mergeCell ref="C156:H157"/>
    <mergeCell ref="I156:J157"/>
    <mergeCell ref="K156:L157"/>
    <mergeCell ref="O156:O157"/>
    <mergeCell ref="P156:U157"/>
    <mergeCell ref="V156:W157"/>
    <mergeCell ref="X156:Z157"/>
    <mergeCell ref="P158:U159"/>
    <mergeCell ref="C162:H163"/>
    <mergeCell ref="I162:J163"/>
    <mergeCell ref="K162:L163"/>
    <mergeCell ref="M162:N171"/>
    <mergeCell ref="O162:O163"/>
    <mergeCell ref="P162:U163"/>
    <mergeCell ref="V162:W163"/>
    <mergeCell ref="X162:Z163"/>
    <mergeCell ref="AB163:AB164"/>
    <mergeCell ref="C164:H165"/>
    <mergeCell ref="I164:J165"/>
    <mergeCell ref="K164:L165"/>
    <mergeCell ref="O164:O165"/>
    <mergeCell ref="P164:U165"/>
    <mergeCell ref="V164:W165"/>
    <mergeCell ref="AC169:AI170"/>
    <mergeCell ref="O170:O171"/>
    <mergeCell ref="P170:U171"/>
    <mergeCell ref="V170:W171"/>
    <mergeCell ref="X170:Z171"/>
    <mergeCell ref="I160:J161"/>
    <mergeCell ref="K160:L161"/>
    <mergeCell ref="O160:O161"/>
    <mergeCell ref="P160:U161"/>
    <mergeCell ref="V160:W161"/>
    <mergeCell ref="X160:Z161"/>
    <mergeCell ref="AB161:AB162"/>
    <mergeCell ref="AC161:AI162"/>
    <mergeCell ref="AC163:AI164"/>
    <mergeCell ref="A142:A169"/>
    <mergeCell ref="AB171:AB172"/>
    <mergeCell ref="AC171:AI172"/>
    <mergeCell ref="C172:H173"/>
    <mergeCell ref="I172:J173"/>
    <mergeCell ref="K172:L173"/>
    <mergeCell ref="M172:N179"/>
    <mergeCell ref="O172:O173"/>
    <mergeCell ref="P172:U173"/>
    <mergeCell ref="V172:W173"/>
    <mergeCell ref="X172:Z173"/>
    <mergeCell ref="AB173:AB174"/>
    <mergeCell ref="AC173:AI174"/>
    <mergeCell ref="C174:H175"/>
    <mergeCell ref="I174:J175"/>
    <mergeCell ref="K174:L175"/>
    <mergeCell ref="O174:O175"/>
    <mergeCell ref="P174:U175"/>
    <mergeCell ref="X164:Z165"/>
    <mergeCell ref="AB165:AB166"/>
    <mergeCell ref="AC165:AI166"/>
    <mergeCell ref="C166:H167"/>
    <mergeCell ref="P176:U177"/>
    <mergeCell ref="I166:J167"/>
    <mergeCell ref="A180:A184"/>
    <mergeCell ref="B180:B184"/>
    <mergeCell ref="C180:G181"/>
    <mergeCell ref="H180:H184"/>
    <mergeCell ref="I180:K184"/>
    <mergeCell ref="L180:L184"/>
    <mergeCell ref="M180:N184"/>
    <mergeCell ref="C178:H179"/>
    <mergeCell ref="I178:J179"/>
    <mergeCell ref="K178:L179"/>
    <mergeCell ref="C182:G184"/>
    <mergeCell ref="A170:A179"/>
    <mergeCell ref="B170:B179"/>
    <mergeCell ref="C170:H171"/>
    <mergeCell ref="I170:J171"/>
    <mergeCell ref="K170:L171"/>
    <mergeCell ref="K176:L177"/>
    <mergeCell ref="V174:W175"/>
    <mergeCell ref="X174:Z175"/>
    <mergeCell ref="AB175:AB176"/>
    <mergeCell ref="AC175:AI176"/>
    <mergeCell ref="C176:H177"/>
    <mergeCell ref="I176:J177"/>
    <mergeCell ref="AO1:AY1"/>
    <mergeCell ref="AO2:AY2"/>
    <mergeCell ref="AO3:AY3"/>
    <mergeCell ref="K166:L167"/>
    <mergeCell ref="O166:O167"/>
    <mergeCell ref="P166:U167"/>
    <mergeCell ref="V166:W167"/>
    <mergeCell ref="X166:Z167"/>
    <mergeCell ref="AB167:AB168"/>
    <mergeCell ref="AC167:AI168"/>
    <mergeCell ref="C168:H169"/>
    <mergeCell ref="I168:J169"/>
    <mergeCell ref="K168:L169"/>
    <mergeCell ref="O168:O169"/>
    <mergeCell ref="P168:U169"/>
    <mergeCell ref="V168:W169"/>
    <mergeCell ref="X168:Z169"/>
    <mergeCell ref="AB169:AB170"/>
    <mergeCell ref="AB185:AB186"/>
    <mergeCell ref="AC185:AI186"/>
    <mergeCell ref="O180:O184"/>
    <mergeCell ref="P180:T181"/>
    <mergeCell ref="U180:U184"/>
    <mergeCell ref="V180:Y184"/>
    <mergeCell ref="Z180:Z184"/>
    <mergeCell ref="AB181:AB182"/>
    <mergeCell ref="AB177:AB178"/>
    <mergeCell ref="AC177:AI178"/>
    <mergeCell ref="X178:Z179"/>
    <mergeCell ref="AB179:AB180"/>
    <mergeCell ref="AC179:AI180"/>
    <mergeCell ref="O178:O179"/>
    <mergeCell ref="P178:U179"/>
    <mergeCell ref="V178:W179"/>
    <mergeCell ref="AC181:AI182"/>
    <mergeCell ref="P182:T184"/>
    <mergeCell ref="AB183:AB184"/>
    <mergeCell ref="AC183:AI184"/>
    <mergeCell ref="O176:O177"/>
    <mergeCell ref="V176:W177"/>
    <mergeCell ref="X176:Z177"/>
  </mergeCells>
  <phoneticPr fontId="7"/>
  <pageMargins left="0.78740157480314965" right="0.39370078740157483" top="0.39370078740157483" bottom="0.39370078740157483" header="0.51181102362204722" footer="0.51181102362204722"/>
  <pageSetup paperSize="9" scale="92" orientation="portrait" r:id="rId1"/>
  <headerFooter alignWithMargins="0"/>
  <rowBreaks count="1" manualBreakCount="1">
    <brk id="89"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2477-15AC-4BD4-963B-D4CB5F473F01}">
  <dimension ref="A1:BU98"/>
  <sheetViews>
    <sheetView view="pageBreakPreview" zoomScaleNormal="100" zoomScaleSheetLayoutView="100" workbookViewId="0">
      <selection activeCell="F7" sqref="F7"/>
    </sheetView>
  </sheetViews>
  <sheetFormatPr defaultColWidth="9" defaultRowHeight="13" x14ac:dyDescent="0.2"/>
  <cols>
    <col min="1" max="12" width="2.58203125" style="7" customWidth="1"/>
    <col min="13" max="14" width="1.58203125" style="7" customWidth="1"/>
    <col min="15" max="23" width="2.58203125" style="7" customWidth="1"/>
    <col min="24" max="25" width="1.58203125" style="7" customWidth="1"/>
    <col min="26" max="30" width="2.58203125" style="7" customWidth="1"/>
    <col min="31" max="31" width="2.5" style="7" customWidth="1"/>
    <col min="32" max="80" width="2.58203125" style="7" customWidth="1"/>
    <col min="81" max="16384" width="9" style="7"/>
  </cols>
  <sheetData>
    <row r="1" spans="1:49" s="104" customFormat="1" ht="11" x14ac:dyDescent="0.2">
      <c r="A1" s="104" t="s">
        <v>1113</v>
      </c>
      <c r="Z1" s="353"/>
      <c r="AA1" s="353"/>
      <c r="AB1" s="692">
        <v>45017</v>
      </c>
      <c r="AC1" s="692"/>
      <c r="AD1" s="692"/>
      <c r="AE1" s="692"/>
      <c r="AF1" s="692"/>
      <c r="AG1" s="692"/>
      <c r="AH1" s="692"/>
      <c r="AI1" s="692"/>
      <c r="AJ1" s="692"/>
    </row>
    <row r="2" spans="1:49" x14ac:dyDescent="0.2">
      <c r="Z2" s="697"/>
      <c r="AA2" s="697"/>
      <c r="AB2" s="697"/>
      <c r="AC2" s="697"/>
      <c r="AD2" s="697"/>
      <c r="AE2" s="697"/>
      <c r="AF2" s="697"/>
      <c r="AG2" s="697"/>
      <c r="AH2" s="697"/>
      <c r="AI2" s="697"/>
      <c r="AJ2" s="697"/>
      <c r="AK2" s="65"/>
    </row>
    <row r="3" spans="1:49" x14ac:dyDescent="0.2">
      <c r="X3" s="1379" t="s">
        <v>1132</v>
      </c>
      <c r="Y3" s="1379"/>
      <c r="Z3" s="1379"/>
      <c r="AA3" s="1378"/>
      <c r="AB3" s="1378"/>
      <c r="AC3" s="1378"/>
      <c r="AD3" s="1378" t="s">
        <v>355</v>
      </c>
      <c r="AE3" s="1378"/>
      <c r="AF3" s="1378"/>
      <c r="AG3" s="1378" t="s">
        <v>356</v>
      </c>
      <c r="AH3" s="1378"/>
      <c r="AI3" s="1378"/>
      <c r="AJ3" s="1378" t="s">
        <v>357</v>
      </c>
      <c r="AK3" s="65"/>
    </row>
    <row r="4" spans="1:49" ht="7.5" customHeight="1" x14ac:dyDescent="0.2">
      <c r="X4" s="1379"/>
      <c r="Y4" s="1379"/>
      <c r="Z4" s="1379"/>
      <c r="AA4" s="1378"/>
      <c r="AB4" s="1378"/>
      <c r="AC4" s="1378"/>
      <c r="AD4" s="1378"/>
      <c r="AE4" s="1378"/>
      <c r="AF4" s="1378"/>
      <c r="AG4" s="1378"/>
      <c r="AH4" s="1378"/>
      <c r="AI4" s="1378"/>
      <c r="AJ4" s="1378"/>
    </row>
    <row r="5" spans="1:49" ht="7.5" customHeight="1" x14ac:dyDescent="0.2">
      <c r="Y5" s="8"/>
      <c r="Z5" s="8"/>
      <c r="AA5" s="8"/>
      <c r="AB5" s="8"/>
      <c r="AC5" s="8"/>
      <c r="AD5" s="8"/>
      <c r="AE5" s="8"/>
      <c r="AF5" s="72"/>
      <c r="AG5" s="86"/>
      <c r="AH5" s="72"/>
      <c r="AI5" s="86"/>
      <c r="AJ5" s="72"/>
    </row>
    <row r="6" spans="1:49" ht="12" customHeight="1" x14ac:dyDescent="0.2">
      <c r="L6" s="84"/>
      <c r="M6" s="84"/>
      <c r="N6" s="160"/>
      <c r="O6" s="1372" t="s">
        <v>560</v>
      </c>
      <c r="P6" s="1372"/>
      <c r="Q6" s="1372"/>
      <c r="R6" s="1372"/>
      <c r="S6" s="1372"/>
      <c r="T6" s="1372"/>
      <c r="U6" s="1372"/>
      <c r="V6" s="1372"/>
      <c r="W6" s="87"/>
      <c r="X6" s="161"/>
      <c r="AA6" s="84"/>
    </row>
    <row r="7" spans="1:49" ht="12" customHeight="1" x14ac:dyDescent="0.2">
      <c r="G7" s="1373" t="s">
        <v>467</v>
      </c>
      <c r="H7" s="1373"/>
      <c r="I7" s="1373"/>
      <c r="J7" s="1373"/>
      <c r="K7" s="1373"/>
      <c r="L7" s="1373"/>
      <c r="M7" s="1374"/>
      <c r="N7" s="162"/>
      <c r="O7" s="1372"/>
      <c r="P7" s="1372"/>
      <c r="Q7" s="1372"/>
      <c r="R7" s="1372"/>
      <c r="S7" s="1372"/>
      <c r="T7" s="1372"/>
      <c r="U7" s="1372"/>
      <c r="V7" s="1372"/>
      <c r="W7" s="1375"/>
      <c r="X7" s="163"/>
      <c r="Y7" s="1376" t="s">
        <v>469</v>
      </c>
      <c r="Z7" s="1377"/>
      <c r="AA7" s="1377"/>
      <c r="AB7" s="1377"/>
    </row>
    <row r="8" spans="1:49" ht="12" customHeight="1" x14ac:dyDescent="0.2">
      <c r="G8" s="1373"/>
      <c r="H8" s="1373"/>
      <c r="I8" s="1373"/>
      <c r="J8" s="1373"/>
      <c r="K8" s="1373"/>
      <c r="L8" s="1373"/>
      <c r="M8" s="1374"/>
      <c r="N8" s="162"/>
      <c r="O8" s="1372"/>
      <c r="P8" s="1372"/>
      <c r="Q8" s="1372"/>
      <c r="R8" s="1372"/>
      <c r="S8" s="1372"/>
      <c r="T8" s="1372"/>
      <c r="U8" s="1372"/>
      <c r="V8" s="1372"/>
      <c r="W8" s="1375"/>
      <c r="X8" s="163"/>
      <c r="Y8" s="1376"/>
      <c r="Z8" s="1377"/>
      <c r="AA8" s="1377"/>
      <c r="AB8" s="1377"/>
    </row>
    <row r="9" spans="1:49" ht="12" customHeight="1" x14ac:dyDescent="0.2">
      <c r="L9" s="84"/>
      <c r="M9" s="84"/>
      <c r="N9" s="164"/>
      <c r="O9" s="1372"/>
      <c r="P9" s="1372"/>
      <c r="Q9" s="1372"/>
      <c r="R9" s="1372"/>
      <c r="S9" s="1372"/>
      <c r="T9" s="1372"/>
      <c r="U9" s="1372"/>
      <c r="V9" s="1372"/>
      <c r="W9" s="87"/>
      <c r="X9" s="165"/>
      <c r="AA9" s="84"/>
    </row>
    <row r="10" spans="1:49" ht="7.5" customHeight="1" x14ac:dyDescent="0.2">
      <c r="L10" s="84"/>
      <c r="M10" s="84"/>
      <c r="N10" s="87"/>
      <c r="O10" s="88"/>
      <c r="P10" s="88"/>
      <c r="Q10" s="88"/>
      <c r="R10" s="88"/>
      <c r="S10" s="88"/>
      <c r="T10" s="88"/>
      <c r="U10" s="88"/>
      <c r="V10" s="88"/>
      <c r="W10" s="87"/>
      <c r="X10" s="87"/>
      <c r="AA10" s="84"/>
    </row>
    <row r="11" spans="1:49" ht="7.5" customHeight="1" x14ac:dyDescent="0.2">
      <c r="L11" s="84"/>
      <c r="M11" s="84"/>
      <c r="N11" s="87"/>
      <c r="O11" s="88"/>
      <c r="P11" s="88"/>
      <c r="Q11" s="88"/>
      <c r="R11" s="88"/>
      <c r="S11" s="88"/>
      <c r="T11" s="88"/>
      <c r="U11" s="88"/>
      <c r="V11" s="88"/>
      <c r="W11" s="87"/>
      <c r="X11" s="87"/>
      <c r="AA11" s="84"/>
    </row>
    <row r="12" spans="1:49" ht="7.5" customHeight="1" x14ac:dyDescent="0.2">
      <c r="W12" s="1163"/>
      <c r="X12" s="1163"/>
      <c r="Y12" s="1163"/>
      <c r="Z12" s="1163"/>
      <c r="AA12" s="1163"/>
      <c r="AB12" s="1163"/>
      <c r="AC12" s="1163"/>
      <c r="AD12" s="1163"/>
      <c r="AE12" s="1163"/>
      <c r="AF12" s="1163"/>
      <c r="AG12" s="1163"/>
      <c r="AH12" s="1163"/>
      <c r="AI12" s="1163"/>
    </row>
    <row r="13" spans="1:49" ht="7.5" customHeight="1" x14ac:dyDescent="0.2">
      <c r="B13" s="1163" t="s">
        <v>364</v>
      </c>
      <c r="C13" s="1163"/>
      <c r="D13" s="1163"/>
      <c r="E13" s="1163"/>
      <c r="F13" s="1163"/>
      <c r="G13" s="1163"/>
      <c r="H13" s="1163"/>
      <c r="I13" s="1163"/>
      <c r="J13" s="1163" t="s">
        <v>317</v>
      </c>
      <c r="R13" s="704" t="s">
        <v>470</v>
      </c>
      <c r="S13" s="704"/>
      <c r="T13" s="704"/>
      <c r="U13" s="704"/>
      <c r="V13" s="704"/>
      <c r="W13" s="1163"/>
      <c r="X13" s="1163"/>
      <c r="Y13" s="1163"/>
      <c r="Z13" s="1163"/>
      <c r="AA13" s="1163"/>
      <c r="AB13" s="1163"/>
      <c r="AC13" s="1163"/>
      <c r="AD13" s="1163"/>
      <c r="AE13" s="1163"/>
      <c r="AF13" s="1163"/>
      <c r="AG13" s="1163"/>
      <c r="AH13" s="1163"/>
      <c r="AI13" s="1163"/>
    </row>
    <row r="14" spans="1:49" ht="7.5" customHeight="1" x14ac:dyDescent="0.2">
      <c r="B14" s="1163"/>
      <c r="C14" s="1163"/>
      <c r="D14" s="1163"/>
      <c r="E14" s="1163"/>
      <c r="F14" s="1163"/>
      <c r="G14" s="1163"/>
      <c r="H14" s="1163"/>
      <c r="I14" s="1163"/>
      <c r="J14" s="1163"/>
      <c r="R14" s="704"/>
      <c r="S14" s="704"/>
      <c r="T14" s="704"/>
      <c r="U14" s="704"/>
      <c r="V14" s="704"/>
      <c r="W14" s="1164"/>
      <c r="X14" s="1164"/>
      <c r="Y14" s="1164"/>
      <c r="Z14" s="1164"/>
      <c r="AA14" s="1164"/>
      <c r="AB14" s="1164"/>
      <c r="AC14" s="1164"/>
      <c r="AD14" s="1164"/>
      <c r="AE14" s="1164"/>
      <c r="AF14" s="1164"/>
      <c r="AG14" s="1164"/>
      <c r="AH14" s="1164"/>
      <c r="AI14" s="1164"/>
    </row>
    <row r="15" spans="1:49" ht="7.5" customHeight="1" x14ac:dyDescent="0.2"/>
    <row r="16" spans="1:49" ht="7.5" customHeight="1" x14ac:dyDescent="0.2">
      <c r="W16" s="1163"/>
      <c r="X16" s="1163"/>
      <c r="Y16" s="1163"/>
      <c r="Z16" s="1163"/>
      <c r="AA16" s="1163"/>
      <c r="AB16" s="1163"/>
      <c r="AC16" s="1163"/>
      <c r="AD16" s="1163"/>
      <c r="AE16" s="1163"/>
      <c r="AF16" s="1163"/>
      <c r="AG16" s="1163"/>
      <c r="AH16" s="1163"/>
      <c r="AI16" s="1163"/>
      <c r="AP16" s="85"/>
      <c r="AQ16" s="85"/>
      <c r="AR16" s="85"/>
      <c r="AS16" s="85"/>
      <c r="AT16" s="85"/>
      <c r="AU16" s="85"/>
      <c r="AV16" s="85"/>
      <c r="AW16" s="85"/>
    </row>
    <row r="17" spans="1:49" ht="7.5" customHeight="1" x14ac:dyDescent="0.2">
      <c r="R17" s="704" t="s">
        <v>471</v>
      </c>
      <c r="S17" s="704"/>
      <c r="T17" s="704"/>
      <c r="U17" s="704"/>
      <c r="V17" s="704"/>
      <c r="W17" s="1163"/>
      <c r="X17" s="1163"/>
      <c r="Y17" s="1163"/>
      <c r="Z17" s="1163"/>
      <c r="AA17" s="1163"/>
      <c r="AB17" s="1163"/>
      <c r="AC17" s="1163"/>
      <c r="AD17" s="1163"/>
      <c r="AE17" s="1163"/>
      <c r="AF17" s="1163"/>
      <c r="AG17" s="1163"/>
      <c r="AH17" s="1163"/>
      <c r="AI17" s="1163"/>
      <c r="AP17" s="85"/>
      <c r="AQ17" s="85"/>
      <c r="AR17" s="85"/>
      <c r="AS17" s="85"/>
      <c r="AT17" s="85"/>
      <c r="AU17" s="85"/>
      <c r="AV17" s="85"/>
      <c r="AW17" s="85"/>
    </row>
    <row r="18" spans="1:49" ht="7.5" customHeight="1" x14ac:dyDescent="0.2">
      <c r="R18" s="704"/>
      <c r="S18" s="704"/>
      <c r="T18" s="704"/>
      <c r="U18" s="704"/>
      <c r="V18" s="704"/>
      <c r="W18" s="1164"/>
      <c r="X18" s="1164"/>
      <c r="Y18" s="1164"/>
      <c r="Z18" s="1164"/>
      <c r="AA18" s="1164"/>
      <c r="AB18" s="1164"/>
      <c r="AC18" s="1164"/>
      <c r="AD18" s="1164"/>
      <c r="AE18" s="1164"/>
      <c r="AF18" s="1164"/>
      <c r="AG18" s="1164"/>
      <c r="AH18" s="1164"/>
      <c r="AI18" s="1164"/>
      <c r="AP18" s="85"/>
      <c r="AQ18" s="85"/>
      <c r="AR18" s="85"/>
      <c r="AS18" s="85"/>
      <c r="AT18" s="85"/>
      <c r="AU18" s="85"/>
      <c r="AV18" s="85"/>
      <c r="AW18" s="85"/>
    </row>
    <row r="19" spans="1:49" ht="7.5" customHeight="1" x14ac:dyDescent="0.2"/>
    <row r="20" spans="1:49" ht="7.5" customHeight="1" x14ac:dyDescent="0.2">
      <c r="R20" s="186"/>
      <c r="S20" s="186"/>
      <c r="T20" s="186"/>
      <c r="U20" s="186"/>
      <c r="V20" s="186"/>
    </row>
    <row r="21" spans="1:49" ht="7.5" customHeight="1" x14ac:dyDescent="0.2">
      <c r="R21" s="186"/>
      <c r="S21" s="186"/>
      <c r="T21" s="186"/>
      <c r="U21" s="186"/>
      <c r="V21" s="186"/>
      <c r="AI21" s="1163"/>
    </row>
    <row r="22" spans="1:49" ht="7.5" customHeight="1" x14ac:dyDescent="0.2">
      <c r="R22" s="186"/>
      <c r="S22" s="186"/>
      <c r="T22" s="186"/>
      <c r="U22" s="186"/>
      <c r="V22" s="186"/>
      <c r="AI22" s="1163"/>
    </row>
    <row r="23" spans="1:49" ht="7.5" customHeight="1" x14ac:dyDescent="0.2">
      <c r="R23" s="186"/>
      <c r="S23" s="186"/>
      <c r="T23" s="186"/>
      <c r="U23" s="186"/>
      <c r="V23" s="186"/>
      <c r="AI23" s="1163"/>
    </row>
    <row r="24" spans="1:49" ht="7.5" customHeight="1" x14ac:dyDescent="0.2"/>
    <row r="25" spans="1:49" ht="7.5" customHeight="1" x14ac:dyDescent="0.2"/>
    <row r="26" spans="1:49" ht="7.5" customHeight="1" x14ac:dyDescent="0.2"/>
    <row r="27" spans="1:49" ht="7.5" customHeight="1" x14ac:dyDescent="0.2"/>
    <row r="28" spans="1:49" ht="7.5" customHeight="1" x14ac:dyDescent="0.2">
      <c r="A28" s="1400" t="s">
        <v>561</v>
      </c>
      <c r="B28" s="1400"/>
      <c r="C28" s="1400"/>
      <c r="D28" s="1400"/>
      <c r="E28" s="1400"/>
      <c r="F28" s="1400"/>
      <c r="G28" s="1400"/>
      <c r="H28" s="1400"/>
      <c r="I28" s="1400"/>
      <c r="J28" s="1400"/>
      <c r="K28" s="1400"/>
      <c r="L28" s="1400"/>
      <c r="M28" s="1400"/>
      <c r="N28" s="1400"/>
      <c r="O28" s="1400"/>
      <c r="P28" s="1400"/>
      <c r="Q28" s="1400"/>
      <c r="R28" s="1400"/>
      <c r="S28" s="1400"/>
      <c r="T28" s="1400"/>
      <c r="U28" s="1400"/>
      <c r="V28" s="1400"/>
      <c r="W28" s="1400"/>
      <c r="X28" s="1400"/>
      <c r="Y28" s="1400"/>
      <c r="Z28" s="1400"/>
      <c r="AA28" s="1400"/>
      <c r="AB28" s="1400"/>
      <c r="AC28" s="1400"/>
      <c r="AD28" s="1400"/>
      <c r="AE28" s="1400"/>
      <c r="AF28" s="1400"/>
      <c r="AG28" s="1400"/>
      <c r="AH28" s="1400"/>
      <c r="AI28" s="1400"/>
      <c r="AJ28" s="1400"/>
    </row>
    <row r="29" spans="1:49" ht="7.5" customHeight="1" x14ac:dyDescent="0.2">
      <c r="A29" s="1400"/>
      <c r="B29" s="1400"/>
      <c r="C29" s="1400"/>
      <c r="D29" s="1400"/>
      <c r="E29" s="1400"/>
      <c r="F29" s="1400"/>
      <c r="G29" s="1400"/>
      <c r="H29" s="1400"/>
      <c r="I29" s="1400"/>
      <c r="J29" s="1400"/>
      <c r="K29" s="1400"/>
      <c r="L29" s="1400"/>
      <c r="M29" s="1400"/>
      <c r="N29" s="1400"/>
      <c r="O29" s="1400"/>
      <c r="P29" s="1400"/>
      <c r="Q29" s="1400"/>
      <c r="R29" s="1400"/>
      <c r="S29" s="1400"/>
      <c r="T29" s="1400"/>
      <c r="U29" s="1400"/>
      <c r="V29" s="1400"/>
      <c r="W29" s="1400"/>
      <c r="X29" s="1400"/>
      <c r="Y29" s="1400"/>
      <c r="Z29" s="1400"/>
      <c r="AA29" s="1400"/>
      <c r="AB29" s="1400"/>
      <c r="AC29" s="1400"/>
      <c r="AD29" s="1400"/>
      <c r="AE29" s="1400"/>
      <c r="AF29" s="1400"/>
      <c r="AG29" s="1400"/>
      <c r="AH29" s="1400"/>
      <c r="AI29" s="1400"/>
      <c r="AJ29" s="1400"/>
    </row>
    <row r="30" spans="1:49" ht="7.5" customHeight="1" x14ac:dyDescent="0.2">
      <c r="A30" s="1400" t="s">
        <v>574</v>
      </c>
      <c r="B30" s="1400"/>
      <c r="C30" s="1400"/>
      <c r="D30" s="1400"/>
      <c r="E30" s="1400"/>
      <c r="F30" s="1400"/>
      <c r="G30" s="1400"/>
      <c r="H30" s="1400"/>
      <c r="I30" s="1400"/>
      <c r="J30" s="1400"/>
      <c r="K30" s="1400"/>
      <c r="L30" s="1400"/>
      <c r="M30" s="1400"/>
      <c r="N30" s="1400"/>
      <c r="O30" s="1400"/>
      <c r="P30" s="1400"/>
      <c r="Q30" s="1400"/>
      <c r="R30" s="1400"/>
      <c r="S30" s="1400"/>
      <c r="T30" s="1400"/>
      <c r="U30" s="1400"/>
      <c r="V30" s="1400"/>
      <c r="W30" s="1400"/>
      <c r="X30" s="1400"/>
      <c r="Y30" s="1400"/>
      <c r="Z30" s="1400"/>
      <c r="AA30" s="1400"/>
      <c r="AB30" s="1400"/>
      <c r="AC30" s="1400"/>
      <c r="AD30" s="1400"/>
      <c r="AE30" s="1400"/>
      <c r="AF30" s="1400"/>
      <c r="AG30" s="1400"/>
      <c r="AH30" s="1400"/>
      <c r="AI30" s="1400"/>
      <c r="AJ30" s="1400"/>
    </row>
    <row r="31" spans="1:49" ht="7.5" customHeight="1" x14ac:dyDescent="0.2">
      <c r="A31" s="1400"/>
      <c r="B31" s="1400"/>
      <c r="C31" s="1400"/>
      <c r="D31" s="1400"/>
      <c r="E31" s="1400"/>
      <c r="F31" s="1400"/>
      <c r="G31" s="1400"/>
      <c r="H31" s="1400"/>
      <c r="I31" s="1400"/>
      <c r="J31" s="1400"/>
      <c r="K31" s="1400"/>
      <c r="L31" s="1400"/>
      <c r="M31" s="1400"/>
      <c r="N31" s="1400"/>
      <c r="O31" s="1400"/>
      <c r="P31" s="1400"/>
      <c r="Q31" s="1400"/>
      <c r="R31" s="1400"/>
      <c r="S31" s="1400"/>
      <c r="T31" s="1400"/>
      <c r="U31" s="1400"/>
      <c r="V31" s="1400"/>
      <c r="W31" s="1400"/>
      <c r="X31" s="1400"/>
      <c r="Y31" s="1400"/>
      <c r="Z31" s="1400"/>
      <c r="AA31" s="1400"/>
      <c r="AB31" s="1400"/>
      <c r="AC31" s="1400"/>
      <c r="AD31" s="1400"/>
      <c r="AE31" s="1400"/>
      <c r="AF31" s="1400"/>
      <c r="AG31" s="1400"/>
      <c r="AH31" s="1400"/>
      <c r="AI31" s="1400"/>
      <c r="AJ31" s="1400"/>
    </row>
    <row r="32" spans="1:49" ht="7.5" customHeight="1" x14ac:dyDescent="0.2"/>
    <row r="33" spans="1:73" ht="8.15" customHeight="1" x14ac:dyDescent="0.2">
      <c r="R33" s="1163" t="s">
        <v>474</v>
      </c>
      <c r="S33" s="1163"/>
    </row>
    <row r="34" spans="1:73" ht="8.15" customHeight="1" x14ac:dyDescent="0.2">
      <c r="R34" s="1163"/>
      <c r="S34" s="1163"/>
    </row>
    <row r="35" spans="1:73" ht="8.15" customHeight="1" x14ac:dyDescent="0.2"/>
    <row r="36" spans="1:73" ht="9" customHeight="1" x14ac:dyDescent="0.2">
      <c r="A36" s="1198" t="s">
        <v>475</v>
      </c>
      <c r="B36" s="1200"/>
      <c r="C36" s="1152" t="s">
        <v>562</v>
      </c>
      <c r="D36" s="1153"/>
      <c r="E36" s="1153"/>
      <c r="F36" s="1154"/>
      <c r="G36" s="1152" t="s">
        <v>563</v>
      </c>
      <c r="H36" s="1153"/>
      <c r="I36" s="1153"/>
      <c r="J36" s="1153"/>
      <c r="K36" s="1153"/>
      <c r="L36" s="1153"/>
      <c r="M36" s="1154"/>
      <c r="N36" s="1198" t="s">
        <v>564</v>
      </c>
      <c r="O36" s="1199"/>
      <c r="P36" s="1199"/>
      <c r="Q36" s="1199"/>
      <c r="R36" s="1199"/>
      <c r="S36" s="1199"/>
      <c r="T36" s="1200"/>
      <c r="U36" s="1198" t="s">
        <v>565</v>
      </c>
      <c r="V36" s="1199"/>
      <c r="W36" s="1199"/>
      <c r="X36" s="1200"/>
      <c r="Y36" s="1198" t="s">
        <v>566</v>
      </c>
      <c r="Z36" s="1199"/>
      <c r="AA36" s="1199"/>
      <c r="AB36" s="1200"/>
      <c r="AC36" s="1198" t="s">
        <v>567</v>
      </c>
      <c r="AD36" s="1199"/>
      <c r="AE36" s="1199"/>
      <c r="AF36" s="1200"/>
      <c r="AG36" s="1198" t="s">
        <v>568</v>
      </c>
      <c r="AH36" s="1199"/>
      <c r="AI36" s="1199"/>
      <c r="AJ36" s="1200"/>
    </row>
    <row r="37" spans="1:73" ht="9" customHeight="1" x14ac:dyDescent="0.2">
      <c r="A37" s="1210"/>
      <c r="B37" s="1212"/>
      <c r="C37" s="1155"/>
      <c r="D37" s="1156"/>
      <c r="E37" s="1156"/>
      <c r="F37" s="1157"/>
      <c r="G37" s="1155"/>
      <c r="H37" s="1156"/>
      <c r="I37" s="1156"/>
      <c r="J37" s="1156"/>
      <c r="K37" s="1156"/>
      <c r="L37" s="1156"/>
      <c r="M37" s="1157"/>
      <c r="N37" s="1210"/>
      <c r="O37" s="1211"/>
      <c r="P37" s="1211"/>
      <c r="Q37" s="1211"/>
      <c r="R37" s="1211"/>
      <c r="S37" s="1211"/>
      <c r="T37" s="1212"/>
      <c r="U37" s="1210"/>
      <c r="V37" s="1211"/>
      <c r="W37" s="1211"/>
      <c r="X37" s="1212"/>
      <c r="Y37" s="1210"/>
      <c r="Z37" s="1211"/>
      <c r="AA37" s="1211"/>
      <c r="AB37" s="1212"/>
      <c r="AC37" s="1210"/>
      <c r="AD37" s="1211"/>
      <c r="AE37" s="1211"/>
      <c r="AF37" s="1212"/>
      <c r="AG37" s="1210"/>
      <c r="AH37" s="1211"/>
      <c r="AI37" s="1211"/>
      <c r="AJ37" s="1212"/>
    </row>
    <row r="38" spans="1:73" ht="9" customHeight="1" x14ac:dyDescent="0.2">
      <c r="A38" s="1210"/>
      <c r="B38" s="1212"/>
      <c r="C38" s="1155"/>
      <c r="D38" s="1156"/>
      <c r="E38" s="1156"/>
      <c r="F38" s="1157"/>
      <c r="G38" s="1155"/>
      <c r="H38" s="1156"/>
      <c r="I38" s="1156"/>
      <c r="J38" s="1156"/>
      <c r="K38" s="1156"/>
      <c r="L38" s="1156"/>
      <c r="M38" s="1157"/>
      <c r="N38" s="1210"/>
      <c r="O38" s="1211"/>
      <c r="P38" s="1211"/>
      <c r="Q38" s="1211"/>
      <c r="R38" s="1211"/>
      <c r="S38" s="1211"/>
      <c r="T38" s="1212"/>
      <c r="U38" s="1210"/>
      <c r="V38" s="1211"/>
      <c r="W38" s="1211"/>
      <c r="X38" s="1212"/>
      <c r="Y38" s="1210"/>
      <c r="Z38" s="1211"/>
      <c r="AA38" s="1211"/>
      <c r="AB38" s="1212"/>
      <c r="AC38" s="1210"/>
      <c r="AD38" s="1211"/>
      <c r="AE38" s="1211"/>
      <c r="AF38" s="1212"/>
      <c r="AG38" s="1210"/>
      <c r="AH38" s="1211"/>
      <c r="AI38" s="1211"/>
      <c r="AJ38" s="1212"/>
      <c r="BQ38" s="167"/>
      <c r="BR38" s="167"/>
      <c r="BS38" s="167"/>
      <c r="BT38" s="167"/>
      <c r="BU38" s="167"/>
    </row>
    <row r="39" spans="1:73" ht="9" customHeight="1" x14ac:dyDescent="0.2">
      <c r="A39" s="1177"/>
      <c r="B39" s="1179"/>
      <c r="C39" s="1158"/>
      <c r="D39" s="1159"/>
      <c r="E39" s="1159"/>
      <c r="F39" s="1160"/>
      <c r="G39" s="1158"/>
      <c r="H39" s="1159"/>
      <c r="I39" s="1159"/>
      <c r="J39" s="1159"/>
      <c r="K39" s="1159"/>
      <c r="L39" s="1159"/>
      <c r="M39" s="1160"/>
      <c r="N39" s="1177"/>
      <c r="O39" s="1178"/>
      <c r="P39" s="1178"/>
      <c r="Q39" s="1178"/>
      <c r="R39" s="1178"/>
      <c r="S39" s="1178"/>
      <c r="T39" s="1179"/>
      <c r="U39" s="1177"/>
      <c r="V39" s="1178"/>
      <c r="W39" s="1178"/>
      <c r="X39" s="1179"/>
      <c r="Y39" s="1177"/>
      <c r="Z39" s="1178"/>
      <c r="AA39" s="1178"/>
      <c r="AB39" s="1179"/>
      <c r="AC39" s="1177"/>
      <c r="AD39" s="1178"/>
      <c r="AE39" s="1178"/>
      <c r="AF39" s="1179"/>
      <c r="AG39" s="1177"/>
      <c r="AH39" s="1178"/>
      <c r="AI39" s="1178"/>
      <c r="AJ39" s="1179"/>
      <c r="BQ39" s="167"/>
      <c r="BR39" s="167"/>
      <c r="BS39" s="167"/>
      <c r="BT39" s="167"/>
      <c r="BU39" s="167"/>
    </row>
    <row r="40" spans="1:73" ht="9" customHeight="1" x14ac:dyDescent="0.2">
      <c r="A40" s="1198">
        <v>1</v>
      </c>
      <c r="B40" s="1200"/>
      <c r="C40" s="1152"/>
      <c r="D40" s="1153"/>
      <c r="E40" s="1153"/>
      <c r="F40" s="1154"/>
      <c r="G40" s="1152"/>
      <c r="H40" s="1153"/>
      <c r="I40" s="1153"/>
      <c r="J40" s="1153"/>
      <c r="K40" s="1153"/>
      <c r="L40" s="1153"/>
      <c r="M40" s="1154"/>
      <c r="N40" s="1380" t="s">
        <v>569</v>
      </c>
      <c r="O40" s="1381"/>
      <c r="P40" s="1381"/>
      <c r="Q40" s="1381"/>
      <c r="R40" s="1381"/>
      <c r="S40" s="1381"/>
      <c r="T40" s="1382"/>
      <c r="U40" s="1398" t="s">
        <v>571</v>
      </c>
      <c r="V40" s="1398"/>
      <c r="W40" s="1398"/>
      <c r="X40" s="1398"/>
      <c r="Y40" s="1398" t="s">
        <v>570</v>
      </c>
      <c r="Z40" s="1398"/>
      <c r="AA40" s="1398"/>
      <c r="AB40" s="1398"/>
      <c r="AC40" s="1399" t="s">
        <v>572</v>
      </c>
      <c r="AD40" s="1399"/>
      <c r="AE40" s="1399"/>
      <c r="AF40" s="1399"/>
      <c r="AG40" s="1389" t="s">
        <v>573</v>
      </c>
      <c r="AH40" s="1390"/>
      <c r="AI40" s="1390"/>
      <c r="AJ40" s="1391"/>
      <c r="BQ40" s="167"/>
      <c r="BR40" s="167"/>
      <c r="BS40" s="167"/>
      <c r="BT40" s="167"/>
      <c r="BU40" s="167"/>
    </row>
    <row r="41" spans="1:73" ht="9" customHeight="1" x14ac:dyDescent="0.2">
      <c r="A41" s="1210"/>
      <c r="B41" s="1212"/>
      <c r="C41" s="1155"/>
      <c r="D41" s="1156"/>
      <c r="E41" s="1156"/>
      <c r="F41" s="1157"/>
      <c r="G41" s="1155"/>
      <c r="H41" s="1156"/>
      <c r="I41" s="1156"/>
      <c r="J41" s="1156"/>
      <c r="K41" s="1156"/>
      <c r="L41" s="1156"/>
      <c r="M41" s="1157"/>
      <c r="N41" s="1383"/>
      <c r="O41" s="1384"/>
      <c r="P41" s="1384"/>
      <c r="Q41" s="1384"/>
      <c r="R41" s="1384"/>
      <c r="S41" s="1384"/>
      <c r="T41" s="1385"/>
      <c r="U41" s="1398"/>
      <c r="V41" s="1398"/>
      <c r="W41" s="1398"/>
      <c r="X41" s="1398"/>
      <c r="Y41" s="1398"/>
      <c r="Z41" s="1398"/>
      <c r="AA41" s="1398"/>
      <c r="AB41" s="1398"/>
      <c r="AC41" s="1399"/>
      <c r="AD41" s="1399"/>
      <c r="AE41" s="1399"/>
      <c r="AF41" s="1399"/>
      <c r="AG41" s="1392"/>
      <c r="AH41" s="1393"/>
      <c r="AI41" s="1393"/>
      <c r="AJ41" s="1394"/>
    </row>
    <row r="42" spans="1:73" ht="9" customHeight="1" x14ac:dyDescent="0.2">
      <c r="A42" s="1210"/>
      <c r="B42" s="1212"/>
      <c r="C42" s="1155"/>
      <c r="D42" s="1156"/>
      <c r="E42" s="1156"/>
      <c r="F42" s="1157"/>
      <c r="G42" s="1155"/>
      <c r="H42" s="1156"/>
      <c r="I42" s="1156"/>
      <c r="J42" s="1156"/>
      <c r="K42" s="1156"/>
      <c r="L42" s="1156"/>
      <c r="M42" s="1157"/>
      <c r="N42" s="1383"/>
      <c r="O42" s="1384"/>
      <c r="P42" s="1384"/>
      <c r="Q42" s="1384"/>
      <c r="R42" s="1384"/>
      <c r="S42" s="1384"/>
      <c r="T42" s="1385"/>
      <c r="U42" s="1398"/>
      <c r="V42" s="1398"/>
      <c r="W42" s="1398"/>
      <c r="X42" s="1398"/>
      <c r="Y42" s="1398"/>
      <c r="Z42" s="1398"/>
      <c r="AA42" s="1398"/>
      <c r="AB42" s="1398"/>
      <c r="AC42" s="1399"/>
      <c r="AD42" s="1399"/>
      <c r="AE42" s="1399"/>
      <c r="AF42" s="1399"/>
      <c r="AG42" s="1392"/>
      <c r="AH42" s="1393"/>
      <c r="AI42" s="1393"/>
      <c r="AJ42" s="1394"/>
    </row>
    <row r="43" spans="1:73" ht="9" customHeight="1" x14ac:dyDescent="0.2">
      <c r="A43" s="1177"/>
      <c r="B43" s="1179"/>
      <c r="C43" s="1158"/>
      <c r="D43" s="1159"/>
      <c r="E43" s="1159"/>
      <c r="F43" s="1160"/>
      <c r="G43" s="1158"/>
      <c r="H43" s="1159"/>
      <c r="I43" s="1159"/>
      <c r="J43" s="1159"/>
      <c r="K43" s="1159"/>
      <c r="L43" s="1159"/>
      <c r="M43" s="1160"/>
      <c r="N43" s="1386"/>
      <c r="O43" s="1387"/>
      <c r="P43" s="1387"/>
      <c r="Q43" s="1387"/>
      <c r="R43" s="1387"/>
      <c r="S43" s="1387"/>
      <c r="T43" s="1388"/>
      <c r="U43" s="1398"/>
      <c r="V43" s="1398"/>
      <c r="W43" s="1398"/>
      <c r="X43" s="1398"/>
      <c r="Y43" s="1398"/>
      <c r="Z43" s="1398"/>
      <c r="AA43" s="1398"/>
      <c r="AB43" s="1398"/>
      <c r="AC43" s="1399"/>
      <c r="AD43" s="1399"/>
      <c r="AE43" s="1399"/>
      <c r="AF43" s="1399"/>
      <c r="AG43" s="1395"/>
      <c r="AH43" s="1396"/>
      <c r="AI43" s="1396"/>
      <c r="AJ43" s="1397"/>
    </row>
    <row r="44" spans="1:73" ht="9" customHeight="1" x14ac:dyDescent="0.2">
      <c r="A44" s="1198">
        <v>2</v>
      </c>
      <c r="B44" s="1200"/>
      <c r="C44" s="1152"/>
      <c r="D44" s="1153"/>
      <c r="E44" s="1153"/>
      <c r="F44" s="1154"/>
      <c r="G44" s="1152"/>
      <c r="H44" s="1153"/>
      <c r="I44" s="1153"/>
      <c r="J44" s="1153"/>
      <c r="K44" s="1153"/>
      <c r="L44" s="1153"/>
      <c r="M44" s="1154"/>
      <c r="N44" s="1380" t="s">
        <v>569</v>
      </c>
      <c r="O44" s="1381"/>
      <c r="P44" s="1381"/>
      <c r="Q44" s="1381"/>
      <c r="R44" s="1381"/>
      <c r="S44" s="1381"/>
      <c r="T44" s="1382"/>
      <c r="U44" s="1398" t="s">
        <v>571</v>
      </c>
      <c r="V44" s="1398"/>
      <c r="W44" s="1398"/>
      <c r="X44" s="1398"/>
      <c r="Y44" s="1398" t="s">
        <v>570</v>
      </c>
      <c r="Z44" s="1398"/>
      <c r="AA44" s="1398"/>
      <c r="AB44" s="1398"/>
      <c r="AC44" s="1399" t="s">
        <v>572</v>
      </c>
      <c r="AD44" s="1399"/>
      <c r="AE44" s="1399"/>
      <c r="AF44" s="1399"/>
      <c r="AG44" s="1389" t="s">
        <v>573</v>
      </c>
      <c r="AH44" s="1390"/>
      <c r="AI44" s="1390"/>
      <c r="AJ44" s="1391"/>
    </row>
    <row r="45" spans="1:73" ht="9" customHeight="1" x14ac:dyDescent="0.2">
      <c r="A45" s="1210"/>
      <c r="B45" s="1212"/>
      <c r="C45" s="1155"/>
      <c r="D45" s="1156"/>
      <c r="E45" s="1156"/>
      <c r="F45" s="1157"/>
      <c r="G45" s="1155"/>
      <c r="H45" s="1156"/>
      <c r="I45" s="1156"/>
      <c r="J45" s="1156"/>
      <c r="K45" s="1156"/>
      <c r="L45" s="1156"/>
      <c r="M45" s="1157"/>
      <c r="N45" s="1383"/>
      <c r="O45" s="1384"/>
      <c r="P45" s="1384"/>
      <c r="Q45" s="1384"/>
      <c r="R45" s="1384"/>
      <c r="S45" s="1384"/>
      <c r="T45" s="1385"/>
      <c r="U45" s="1398"/>
      <c r="V45" s="1398"/>
      <c r="W45" s="1398"/>
      <c r="X45" s="1398"/>
      <c r="Y45" s="1398"/>
      <c r="Z45" s="1398"/>
      <c r="AA45" s="1398"/>
      <c r="AB45" s="1398"/>
      <c r="AC45" s="1399"/>
      <c r="AD45" s="1399"/>
      <c r="AE45" s="1399"/>
      <c r="AF45" s="1399"/>
      <c r="AG45" s="1392"/>
      <c r="AH45" s="1393"/>
      <c r="AI45" s="1393"/>
      <c r="AJ45" s="1394"/>
    </row>
    <row r="46" spans="1:73" ht="9" customHeight="1" x14ac:dyDescent="0.2">
      <c r="A46" s="1210"/>
      <c r="B46" s="1212"/>
      <c r="C46" s="1155"/>
      <c r="D46" s="1156"/>
      <c r="E46" s="1156"/>
      <c r="F46" s="1157"/>
      <c r="G46" s="1155"/>
      <c r="H46" s="1156"/>
      <c r="I46" s="1156"/>
      <c r="J46" s="1156"/>
      <c r="K46" s="1156"/>
      <c r="L46" s="1156"/>
      <c r="M46" s="1157"/>
      <c r="N46" s="1383"/>
      <c r="O46" s="1384"/>
      <c r="P46" s="1384"/>
      <c r="Q46" s="1384"/>
      <c r="R46" s="1384"/>
      <c r="S46" s="1384"/>
      <c r="T46" s="1385"/>
      <c r="U46" s="1398"/>
      <c r="V46" s="1398"/>
      <c r="W46" s="1398"/>
      <c r="X46" s="1398"/>
      <c r="Y46" s="1398"/>
      <c r="Z46" s="1398"/>
      <c r="AA46" s="1398"/>
      <c r="AB46" s="1398"/>
      <c r="AC46" s="1399"/>
      <c r="AD46" s="1399"/>
      <c r="AE46" s="1399"/>
      <c r="AF46" s="1399"/>
      <c r="AG46" s="1392"/>
      <c r="AH46" s="1393"/>
      <c r="AI46" s="1393"/>
      <c r="AJ46" s="1394"/>
    </row>
    <row r="47" spans="1:73" ht="9" customHeight="1" x14ac:dyDescent="0.2">
      <c r="A47" s="1177"/>
      <c r="B47" s="1179"/>
      <c r="C47" s="1158"/>
      <c r="D47" s="1159"/>
      <c r="E47" s="1159"/>
      <c r="F47" s="1160"/>
      <c r="G47" s="1158"/>
      <c r="H47" s="1159"/>
      <c r="I47" s="1159"/>
      <c r="J47" s="1159"/>
      <c r="K47" s="1159"/>
      <c r="L47" s="1159"/>
      <c r="M47" s="1160"/>
      <c r="N47" s="1386"/>
      <c r="O47" s="1387"/>
      <c r="P47" s="1387"/>
      <c r="Q47" s="1387"/>
      <c r="R47" s="1387"/>
      <c r="S47" s="1387"/>
      <c r="T47" s="1388"/>
      <c r="U47" s="1398"/>
      <c r="V47" s="1398"/>
      <c r="W47" s="1398"/>
      <c r="X47" s="1398"/>
      <c r="Y47" s="1398"/>
      <c r="Z47" s="1398"/>
      <c r="AA47" s="1398"/>
      <c r="AB47" s="1398"/>
      <c r="AC47" s="1399"/>
      <c r="AD47" s="1399"/>
      <c r="AE47" s="1399"/>
      <c r="AF47" s="1399"/>
      <c r="AG47" s="1395"/>
      <c r="AH47" s="1396"/>
      <c r="AI47" s="1396"/>
      <c r="AJ47" s="1397"/>
    </row>
    <row r="48" spans="1:73" ht="9" customHeight="1" x14ac:dyDescent="0.2">
      <c r="A48" s="1198">
        <v>3</v>
      </c>
      <c r="B48" s="1200"/>
      <c r="C48" s="1152"/>
      <c r="D48" s="1153"/>
      <c r="E48" s="1153"/>
      <c r="F48" s="1154"/>
      <c r="G48" s="1152"/>
      <c r="H48" s="1153"/>
      <c r="I48" s="1153"/>
      <c r="J48" s="1153"/>
      <c r="K48" s="1153"/>
      <c r="L48" s="1153"/>
      <c r="M48" s="1154"/>
      <c r="N48" s="1380" t="s">
        <v>569</v>
      </c>
      <c r="O48" s="1381"/>
      <c r="P48" s="1381"/>
      <c r="Q48" s="1381"/>
      <c r="R48" s="1381"/>
      <c r="S48" s="1381"/>
      <c r="T48" s="1382"/>
      <c r="U48" s="1398" t="s">
        <v>571</v>
      </c>
      <c r="V48" s="1398"/>
      <c r="W48" s="1398"/>
      <c r="X48" s="1398"/>
      <c r="Y48" s="1398" t="s">
        <v>570</v>
      </c>
      <c r="Z48" s="1398"/>
      <c r="AA48" s="1398"/>
      <c r="AB48" s="1398"/>
      <c r="AC48" s="1399" t="s">
        <v>572</v>
      </c>
      <c r="AD48" s="1399"/>
      <c r="AE48" s="1399"/>
      <c r="AF48" s="1399"/>
      <c r="AG48" s="1389" t="s">
        <v>573</v>
      </c>
      <c r="AH48" s="1390"/>
      <c r="AI48" s="1390"/>
      <c r="AJ48" s="1391"/>
    </row>
    <row r="49" spans="1:55" ht="9" customHeight="1" x14ac:dyDescent="0.2">
      <c r="A49" s="1210"/>
      <c r="B49" s="1212"/>
      <c r="C49" s="1155"/>
      <c r="D49" s="1156"/>
      <c r="E49" s="1156"/>
      <c r="F49" s="1157"/>
      <c r="G49" s="1155"/>
      <c r="H49" s="1156"/>
      <c r="I49" s="1156"/>
      <c r="J49" s="1156"/>
      <c r="K49" s="1156"/>
      <c r="L49" s="1156"/>
      <c r="M49" s="1157"/>
      <c r="N49" s="1383"/>
      <c r="O49" s="1384"/>
      <c r="P49" s="1384"/>
      <c r="Q49" s="1384"/>
      <c r="R49" s="1384"/>
      <c r="S49" s="1384"/>
      <c r="T49" s="1385"/>
      <c r="U49" s="1398"/>
      <c r="V49" s="1398"/>
      <c r="W49" s="1398"/>
      <c r="X49" s="1398"/>
      <c r="Y49" s="1398"/>
      <c r="Z49" s="1398"/>
      <c r="AA49" s="1398"/>
      <c r="AB49" s="1398"/>
      <c r="AC49" s="1399"/>
      <c r="AD49" s="1399"/>
      <c r="AE49" s="1399"/>
      <c r="AF49" s="1399"/>
      <c r="AG49" s="1392"/>
      <c r="AH49" s="1393"/>
      <c r="AI49" s="1393"/>
      <c r="AJ49" s="1394"/>
      <c r="AL49" s="90"/>
      <c r="AM49" s="90"/>
      <c r="AN49" s="90"/>
      <c r="AO49" s="90"/>
      <c r="AP49" s="90"/>
    </row>
    <row r="50" spans="1:55" ht="9" customHeight="1" x14ac:dyDescent="0.2">
      <c r="A50" s="1210"/>
      <c r="B50" s="1212"/>
      <c r="C50" s="1155"/>
      <c r="D50" s="1156"/>
      <c r="E50" s="1156"/>
      <c r="F50" s="1157"/>
      <c r="G50" s="1155"/>
      <c r="H50" s="1156"/>
      <c r="I50" s="1156"/>
      <c r="J50" s="1156"/>
      <c r="K50" s="1156"/>
      <c r="L50" s="1156"/>
      <c r="M50" s="1157"/>
      <c r="N50" s="1383"/>
      <c r="O50" s="1384"/>
      <c r="P50" s="1384"/>
      <c r="Q50" s="1384"/>
      <c r="R50" s="1384"/>
      <c r="S50" s="1384"/>
      <c r="T50" s="1385"/>
      <c r="U50" s="1398"/>
      <c r="V50" s="1398"/>
      <c r="W50" s="1398"/>
      <c r="X50" s="1398"/>
      <c r="Y50" s="1398"/>
      <c r="Z50" s="1398"/>
      <c r="AA50" s="1398"/>
      <c r="AB50" s="1398"/>
      <c r="AC50" s="1399"/>
      <c r="AD50" s="1399"/>
      <c r="AE50" s="1399"/>
      <c r="AF50" s="1399"/>
      <c r="AG50" s="1392"/>
      <c r="AH50" s="1393"/>
      <c r="AI50" s="1393"/>
      <c r="AJ50" s="1394"/>
      <c r="AL50" s="90"/>
      <c r="AM50" s="90"/>
      <c r="AN50" s="90"/>
      <c r="AO50" s="90"/>
      <c r="AP50" s="90"/>
    </row>
    <row r="51" spans="1:55" ht="9" customHeight="1" x14ac:dyDescent="0.2">
      <c r="A51" s="1177"/>
      <c r="B51" s="1179"/>
      <c r="C51" s="1158"/>
      <c r="D51" s="1159"/>
      <c r="E51" s="1159"/>
      <c r="F51" s="1160"/>
      <c r="G51" s="1158"/>
      <c r="H51" s="1159"/>
      <c r="I51" s="1159"/>
      <c r="J51" s="1159"/>
      <c r="K51" s="1159"/>
      <c r="L51" s="1159"/>
      <c r="M51" s="1160"/>
      <c r="N51" s="1386"/>
      <c r="O51" s="1387"/>
      <c r="P51" s="1387"/>
      <c r="Q51" s="1387"/>
      <c r="R51" s="1387"/>
      <c r="S51" s="1387"/>
      <c r="T51" s="1388"/>
      <c r="U51" s="1398"/>
      <c r="V51" s="1398"/>
      <c r="W51" s="1398"/>
      <c r="X51" s="1398"/>
      <c r="Y51" s="1398"/>
      <c r="Z51" s="1398"/>
      <c r="AA51" s="1398"/>
      <c r="AB51" s="1398"/>
      <c r="AC51" s="1399"/>
      <c r="AD51" s="1399"/>
      <c r="AE51" s="1399"/>
      <c r="AF51" s="1399"/>
      <c r="AG51" s="1395"/>
      <c r="AH51" s="1396"/>
      <c r="AI51" s="1396"/>
      <c r="AJ51" s="1397"/>
    </row>
    <row r="52" spans="1:55" ht="9" customHeight="1" x14ac:dyDescent="0.2">
      <c r="A52" s="1198">
        <v>4</v>
      </c>
      <c r="B52" s="1200"/>
      <c r="C52" s="1152"/>
      <c r="D52" s="1153"/>
      <c r="E52" s="1153"/>
      <c r="F52" s="1154"/>
      <c r="G52" s="1152"/>
      <c r="H52" s="1153"/>
      <c r="I52" s="1153"/>
      <c r="J52" s="1153"/>
      <c r="K52" s="1153"/>
      <c r="L52" s="1153"/>
      <c r="M52" s="1154"/>
      <c r="N52" s="1380" t="s">
        <v>569</v>
      </c>
      <c r="O52" s="1381"/>
      <c r="P52" s="1381"/>
      <c r="Q52" s="1381"/>
      <c r="R52" s="1381"/>
      <c r="S52" s="1381"/>
      <c r="T52" s="1382"/>
      <c r="U52" s="1398" t="s">
        <v>571</v>
      </c>
      <c r="V52" s="1398"/>
      <c r="W52" s="1398"/>
      <c r="X52" s="1398"/>
      <c r="Y52" s="1398" t="s">
        <v>570</v>
      </c>
      <c r="Z52" s="1398"/>
      <c r="AA52" s="1398"/>
      <c r="AB52" s="1398"/>
      <c r="AC52" s="1399" t="s">
        <v>572</v>
      </c>
      <c r="AD52" s="1399"/>
      <c r="AE52" s="1399"/>
      <c r="AF52" s="1399"/>
      <c r="AG52" s="1389" t="s">
        <v>573</v>
      </c>
      <c r="AH52" s="1390"/>
      <c r="AI52" s="1390"/>
      <c r="AJ52" s="1391"/>
    </row>
    <row r="53" spans="1:55" ht="9" customHeight="1" x14ac:dyDescent="0.2">
      <c r="A53" s="1210"/>
      <c r="B53" s="1212"/>
      <c r="C53" s="1155"/>
      <c r="D53" s="1156"/>
      <c r="E53" s="1156"/>
      <c r="F53" s="1157"/>
      <c r="G53" s="1155"/>
      <c r="H53" s="1156"/>
      <c r="I53" s="1156"/>
      <c r="J53" s="1156"/>
      <c r="K53" s="1156"/>
      <c r="L53" s="1156"/>
      <c r="M53" s="1157"/>
      <c r="N53" s="1383"/>
      <c r="O53" s="1384"/>
      <c r="P53" s="1384"/>
      <c r="Q53" s="1384"/>
      <c r="R53" s="1384"/>
      <c r="S53" s="1384"/>
      <c r="T53" s="1385"/>
      <c r="U53" s="1398"/>
      <c r="V53" s="1398"/>
      <c r="W53" s="1398"/>
      <c r="X53" s="1398"/>
      <c r="Y53" s="1398"/>
      <c r="Z53" s="1398"/>
      <c r="AA53" s="1398"/>
      <c r="AB53" s="1398"/>
      <c r="AC53" s="1399"/>
      <c r="AD53" s="1399"/>
      <c r="AE53" s="1399"/>
      <c r="AF53" s="1399"/>
      <c r="AG53" s="1392"/>
      <c r="AH53" s="1393"/>
      <c r="AI53" s="1393"/>
      <c r="AJ53" s="1394"/>
    </row>
    <row r="54" spans="1:55" ht="9" customHeight="1" x14ac:dyDescent="0.2">
      <c r="A54" s="1210"/>
      <c r="B54" s="1212"/>
      <c r="C54" s="1155"/>
      <c r="D54" s="1156"/>
      <c r="E54" s="1156"/>
      <c r="F54" s="1157"/>
      <c r="G54" s="1155"/>
      <c r="H54" s="1156"/>
      <c r="I54" s="1156"/>
      <c r="J54" s="1156"/>
      <c r="K54" s="1156"/>
      <c r="L54" s="1156"/>
      <c r="M54" s="1157"/>
      <c r="N54" s="1383"/>
      <c r="O54" s="1384"/>
      <c r="P54" s="1384"/>
      <c r="Q54" s="1384"/>
      <c r="R54" s="1384"/>
      <c r="S54" s="1384"/>
      <c r="T54" s="1385"/>
      <c r="U54" s="1398"/>
      <c r="V54" s="1398"/>
      <c r="W54" s="1398"/>
      <c r="X54" s="1398"/>
      <c r="Y54" s="1398"/>
      <c r="Z54" s="1398"/>
      <c r="AA54" s="1398"/>
      <c r="AB54" s="1398"/>
      <c r="AC54" s="1399"/>
      <c r="AD54" s="1399"/>
      <c r="AE54" s="1399"/>
      <c r="AF54" s="1399"/>
      <c r="AG54" s="1392"/>
      <c r="AH54" s="1393"/>
      <c r="AI54" s="1393"/>
      <c r="AJ54" s="1394"/>
    </row>
    <row r="55" spans="1:55" ht="9" customHeight="1" x14ac:dyDescent="0.2">
      <c r="A55" s="1177"/>
      <c r="B55" s="1179"/>
      <c r="C55" s="1158"/>
      <c r="D55" s="1159"/>
      <c r="E55" s="1159"/>
      <c r="F55" s="1160"/>
      <c r="G55" s="1158"/>
      <c r="H55" s="1159"/>
      <c r="I55" s="1159"/>
      <c r="J55" s="1159"/>
      <c r="K55" s="1159"/>
      <c r="L55" s="1159"/>
      <c r="M55" s="1160"/>
      <c r="N55" s="1386"/>
      <c r="O55" s="1387"/>
      <c r="P55" s="1387"/>
      <c r="Q55" s="1387"/>
      <c r="R55" s="1387"/>
      <c r="S55" s="1387"/>
      <c r="T55" s="1388"/>
      <c r="U55" s="1398"/>
      <c r="V55" s="1398"/>
      <c r="W55" s="1398"/>
      <c r="X55" s="1398"/>
      <c r="Y55" s="1398"/>
      <c r="Z55" s="1398"/>
      <c r="AA55" s="1398"/>
      <c r="AB55" s="1398"/>
      <c r="AC55" s="1399"/>
      <c r="AD55" s="1399"/>
      <c r="AE55" s="1399"/>
      <c r="AF55" s="1399"/>
      <c r="AG55" s="1395"/>
      <c r="AH55" s="1396"/>
      <c r="AI55" s="1396"/>
      <c r="AJ55" s="1397"/>
    </row>
    <row r="56" spans="1:55" ht="9" customHeight="1" x14ac:dyDescent="0.2">
      <c r="A56" s="1198">
        <v>5</v>
      </c>
      <c r="B56" s="1200"/>
      <c r="C56" s="1152"/>
      <c r="D56" s="1153"/>
      <c r="E56" s="1153"/>
      <c r="F56" s="1154"/>
      <c r="G56" s="1152"/>
      <c r="H56" s="1153"/>
      <c r="I56" s="1153"/>
      <c r="J56" s="1153"/>
      <c r="K56" s="1153"/>
      <c r="L56" s="1153"/>
      <c r="M56" s="1154"/>
      <c r="N56" s="1380" t="s">
        <v>569</v>
      </c>
      <c r="O56" s="1381"/>
      <c r="P56" s="1381"/>
      <c r="Q56" s="1381"/>
      <c r="R56" s="1381"/>
      <c r="S56" s="1381"/>
      <c r="T56" s="1382"/>
      <c r="U56" s="1398" t="s">
        <v>571</v>
      </c>
      <c r="V56" s="1398"/>
      <c r="W56" s="1398"/>
      <c r="X56" s="1398"/>
      <c r="Y56" s="1398" t="s">
        <v>570</v>
      </c>
      <c r="Z56" s="1398"/>
      <c r="AA56" s="1398"/>
      <c r="AB56" s="1398"/>
      <c r="AC56" s="1399" t="s">
        <v>572</v>
      </c>
      <c r="AD56" s="1399"/>
      <c r="AE56" s="1399"/>
      <c r="AF56" s="1399"/>
      <c r="AG56" s="1389" t="s">
        <v>573</v>
      </c>
      <c r="AH56" s="1390"/>
      <c r="AI56" s="1390"/>
      <c r="AJ56" s="1391"/>
    </row>
    <row r="57" spans="1:55" ht="9" customHeight="1" x14ac:dyDescent="0.2">
      <c r="A57" s="1210"/>
      <c r="B57" s="1212"/>
      <c r="C57" s="1155"/>
      <c r="D57" s="1156"/>
      <c r="E57" s="1156"/>
      <c r="F57" s="1157"/>
      <c r="G57" s="1155"/>
      <c r="H57" s="1156"/>
      <c r="I57" s="1156"/>
      <c r="J57" s="1156"/>
      <c r="K57" s="1156"/>
      <c r="L57" s="1156"/>
      <c r="M57" s="1157"/>
      <c r="N57" s="1383"/>
      <c r="O57" s="1384"/>
      <c r="P57" s="1384"/>
      <c r="Q57" s="1384"/>
      <c r="R57" s="1384"/>
      <c r="S57" s="1384"/>
      <c r="T57" s="1385"/>
      <c r="U57" s="1398"/>
      <c r="V57" s="1398"/>
      <c r="W57" s="1398"/>
      <c r="X57" s="1398"/>
      <c r="Y57" s="1398"/>
      <c r="Z57" s="1398"/>
      <c r="AA57" s="1398"/>
      <c r="AB57" s="1398"/>
      <c r="AC57" s="1399"/>
      <c r="AD57" s="1399"/>
      <c r="AE57" s="1399"/>
      <c r="AF57" s="1399"/>
      <c r="AG57" s="1392"/>
      <c r="AH57" s="1393"/>
      <c r="AI57" s="1393"/>
      <c r="AJ57" s="1394"/>
    </row>
    <row r="58" spans="1:55" ht="9" customHeight="1" x14ac:dyDescent="0.2">
      <c r="A58" s="1210"/>
      <c r="B58" s="1212"/>
      <c r="C58" s="1155"/>
      <c r="D58" s="1156"/>
      <c r="E58" s="1156"/>
      <c r="F58" s="1157"/>
      <c r="G58" s="1155"/>
      <c r="H58" s="1156"/>
      <c r="I58" s="1156"/>
      <c r="J58" s="1156"/>
      <c r="K58" s="1156"/>
      <c r="L58" s="1156"/>
      <c r="M58" s="1157"/>
      <c r="N58" s="1383"/>
      <c r="O58" s="1384"/>
      <c r="P58" s="1384"/>
      <c r="Q58" s="1384"/>
      <c r="R58" s="1384"/>
      <c r="S58" s="1384"/>
      <c r="T58" s="1385"/>
      <c r="U58" s="1398"/>
      <c r="V58" s="1398"/>
      <c r="W58" s="1398"/>
      <c r="X58" s="1398"/>
      <c r="Y58" s="1398"/>
      <c r="Z58" s="1398"/>
      <c r="AA58" s="1398"/>
      <c r="AB58" s="1398"/>
      <c r="AC58" s="1399"/>
      <c r="AD58" s="1399"/>
      <c r="AE58" s="1399"/>
      <c r="AF58" s="1399"/>
      <c r="AG58" s="1392"/>
      <c r="AH58" s="1393"/>
      <c r="AI58" s="1393"/>
      <c r="AJ58" s="1394"/>
    </row>
    <row r="59" spans="1:55" ht="9" customHeight="1" x14ac:dyDescent="0.2">
      <c r="A59" s="1177"/>
      <c r="B59" s="1179"/>
      <c r="C59" s="1158"/>
      <c r="D59" s="1159"/>
      <c r="E59" s="1159"/>
      <c r="F59" s="1160"/>
      <c r="G59" s="1158"/>
      <c r="H59" s="1159"/>
      <c r="I59" s="1159"/>
      <c r="J59" s="1159"/>
      <c r="K59" s="1159"/>
      <c r="L59" s="1159"/>
      <c r="M59" s="1160"/>
      <c r="N59" s="1386"/>
      <c r="O59" s="1387"/>
      <c r="P59" s="1387"/>
      <c r="Q59" s="1387"/>
      <c r="R59" s="1387"/>
      <c r="S59" s="1387"/>
      <c r="T59" s="1388"/>
      <c r="U59" s="1398"/>
      <c r="V59" s="1398"/>
      <c r="W59" s="1398"/>
      <c r="X59" s="1398"/>
      <c r="Y59" s="1398"/>
      <c r="Z59" s="1398"/>
      <c r="AA59" s="1398"/>
      <c r="AB59" s="1398"/>
      <c r="AC59" s="1399"/>
      <c r="AD59" s="1399"/>
      <c r="AE59" s="1399"/>
      <c r="AF59" s="1399"/>
      <c r="AG59" s="1395"/>
      <c r="AH59" s="1396"/>
      <c r="AI59" s="1396"/>
      <c r="AJ59" s="1397"/>
    </row>
    <row r="60" spans="1:55" ht="9" customHeight="1" x14ac:dyDescent="0.2">
      <c r="A60" s="1198">
        <v>6</v>
      </c>
      <c r="B60" s="1200"/>
      <c r="C60" s="1152"/>
      <c r="D60" s="1153"/>
      <c r="E60" s="1153"/>
      <c r="F60" s="1154"/>
      <c r="G60" s="1152"/>
      <c r="H60" s="1153"/>
      <c r="I60" s="1153"/>
      <c r="J60" s="1153"/>
      <c r="K60" s="1153"/>
      <c r="L60" s="1153"/>
      <c r="M60" s="1154"/>
      <c r="N60" s="1380" t="s">
        <v>569</v>
      </c>
      <c r="O60" s="1381"/>
      <c r="P60" s="1381"/>
      <c r="Q60" s="1381"/>
      <c r="R60" s="1381"/>
      <c r="S60" s="1381"/>
      <c r="T60" s="1382"/>
      <c r="U60" s="1398" t="s">
        <v>571</v>
      </c>
      <c r="V60" s="1398"/>
      <c r="W60" s="1398"/>
      <c r="X60" s="1398"/>
      <c r="Y60" s="1398" t="s">
        <v>570</v>
      </c>
      <c r="Z60" s="1398"/>
      <c r="AA60" s="1398"/>
      <c r="AB60" s="1398"/>
      <c r="AC60" s="1399" t="s">
        <v>572</v>
      </c>
      <c r="AD60" s="1399"/>
      <c r="AE60" s="1399"/>
      <c r="AF60" s="1399"/>
      <c r="AG60" s="1389" t="s">
        <v>573</v>
      </c>
      <c r="AH60" s="1390"/>
      <c r="AI60" s="1390"/>
      <c r="AJ60" s="1391"/>
      <c r="AL60" s="169"/>
      <c r="AM60" s="169"/>
      <c r="AN60" s="169"/>
      <c r="AW60" s="90"/>
      <c r="AX60" s="90"/>
      <c r="AY60" s="90"/>
      <c r="AZ60" s="90"/>
      <c r="BA60" s="90"/>
      <c r="BB60" s="90"/>
      <c r="BC60" s="90"/>
    </row>
    <row r="61" spans="1:55" ht="9" customHeight="1" x14ac:dyDescent="0.2">
      <c r="A61" s="1210"/>
      <c r="B61" s="1212"/>
      <c r="C61" s="1155"/>
      <c r="D61" s="1156"/>
      <c r="E61" s="1156"/>
      <c r="F61" s="1157"/>
      <c r="G61" s="1155"/>
      <c r="H61" s="1156"/>
      <c r="I61" s="1156"/>
      <c r="J61" s="1156"/>
      <c r="K61" s="1156"/>
      <c r="L61" s="1156"/>
      <c r="M61" s="1157"/>
      <c r="N61" s="1383"/>
      <c r="O61" s="1384"/>
      <c r="P61" s="1384"/>
      <c r="Q61" s="1384"/>
      <c r="R61" s="1384"/>
      <c r="S61" s="1384"/>
      <c r="T61" s="1385"/>
      <c r="U61" s="1398"/>
      <c r="V61" s="1398"/>
      <c r="W61" s="1398"/>
      <c r="X61" s="1398"/>
      <c r="Y61" s="1398"/>
      <c r="Z61" s="1398"/>
      <c r="AA61" s="1398"/>
      <c r="AB61" s="1398"/>
      <c r="AC61" s="1399"/>
      <c r="AD61" s="1399"/>
      <c r="AE61" s="1399"/>
      <c r="AF61" s="1399"/>
      <c r="AG61" s="1392"/>
      <c r="AH61" s="1393"/>
      <c r="AI61" s="1393"/>
      <c r="AJ61" s="1394"/>
      <c r="AL61" s="169"/>
      <c r="AM61" s="169"/>
      <c r="AN61" s="169"/>
      <c r="AW61" s="90"/>
      <c r="AX61" s="90"/>
      <c r="AY61" s="90"/>
      <c r="AZ61" s="90"/>
      <c r="BA61" s="90"/>
      <c r="BB61" s="90"/>
      <c r="BC61" s="90"/>
    </row>
    <row r="62" spans="1:55" ht="9" customHeight="1" x14ac:dyDescent="0.2">
      <c r="A62" s="1210"/>
      <c r="B62" s="1212"/>
      <c r="C62" s="1155"/>
      <c r="D62" s="1156"/>
      <c r="E62" s="1156"/>
      <c r="F62" s="1157"/>
      <c r="G62" s="1155"/>
      <c r="H62" s="1156"/>
      <c r="I62" s="1156"/>
      <c r="J62" s="1156"/>
      <c r="K62" s="1156"/>
      <c r="L62" s="1156"/>
      <c r="M62" s="1157"/>
      <c r="N62" s="1383"/>
      <c r="O62" s="1384"/>
      <c r="P62" s="1384"/>
      <c r="Q62" s="1384"/>
      <c r="R62" s="1384"/>
      <c r="S62" s="1384"/>
      <c r="T62" s="1385"/>
      <c r="U62" s="1398"/>
      <c r="V62" s="1398"/>
      <c r="W62" s="1398"/>
      <c r="X62" s="1398"/>
      <c r="Y62" s="1398"/>
      <c r="Z62" s="1398"/>
      <c r="AA62" s="1398"/>
      <c r="AB62" s="1398"/>
      <c r="AC62" s="1399"/>
      <c r="AD62" s="1399"/>
      <c r="AE62" s="1399"/>
      <c r="AF62" s="1399"/>
      <c r="AG62" s="1392"/>
      <c r="AH62" s="1393"/>
      <c r="AI62" s="1393"/>
      <c r="AJ62" s="1394"/>
      <c r="AL62" s="169"/>
      <c r="AM62" s="169"/>
      <c r="AN62" s="169"/>
      <c r="AW62" s="90"/>
      <c r="AX62" s="90"/>
      <c r="AY62" s="90"/>
      <c r="AZ62" s="90"/>
      <c r="BA62" s="90"/>
      <c r="BB62" s="90"/>
      <c r="BC62" s="90"/>
    </row>
    <row r="63" spans="1:55" ht="9" customHeight="1" x14ac:dyDescent="0.2">
      <c r="A63" s="1177"/>
      <c r="B63" s="1179"/>
      <c r="C63" s="1158"/>
      <c r="D63" s="1159"/>
      <c r="E63" s="1159"/>
      <c r="F63" s="1160"/>
      <c r="G63" s="1158"/>
      <c r="H63" s="1159"/>
      <c r="I63" s="1159"/>
      <c r="J63" s="1159"/>
      <c r="K63" s="1159"/>
      <c r="L63" s="1159"/>
      <c r="M63" s="1160"/>
      <c r="N63" s="1386"/>
      <c r="O63" s="1387"/>
      <c r="P63" s="1387"/>
      <c r="Q63" s="1387"/>
      <c r="R63" s="1387"/>
      <c r="S63" s="1387"/>
      <c r="T63" s="1388"/>
      <c r="U63" s="1398"/>
      <c r="V63" s="1398"/>
      <c r="W63" s="1398"/>
      <c r="X63" s="1398"/>
      <c r="Y63" s="1398"/>
      <c r="Z63" s="1398"/>
      <c r="AA63" s="1398"/>
      <c r="AB63" s="1398"/>
      <c r="AC63" s="1399"/>
      <c r="AD63" s="1399"/>
      <c r="AE63" s="1399"/>
      <c r="AF63" s="1399"/>
      <c r="AG63" s="1395"/>
      <c r="AH63" s="1396"/>
      <c r="AI63" s="1396"/>
      <c r="AJ63" s="1397"/>
      <c r="AL63" s="169"/>
      <c r="AM63" s="169"/>
      <c r="AN63" s="169"/>
      <c r="AW63" s="90"/>
      <c r="AX63" s="90"/>
      <c r="AY63" s="90"/>
      <c r="AZ63" s="90"/>
      <c r="BA63" s="90"/>
      <c r="BB63" s="90"/>
      <c r="BC63" s="90"/>
    </row>
    <row r="64" spans="1:55" ht="9" customHeight="1" x14ac:dyDescent="0.2">
      <c r="A64" s="1198">
        <v>7</v>
      </c>
      <c r="B64" s="1200"/>
      <c r="C64" s="1152"/>
      <c r="D64" s="1153"/>
      <c r="E64" s="1153"/>
      <c r="F64" s="1154"/>
      <c r="G64" s="1152"/>
      <c r="H64" s="1153"/>
      <c r="I64" s="1153"/>
      <c r="J64" s="1153"/>
      <c r="K64" s="1153"/>
      <c r="L64" s="1153"/>
      <c r="M64" s="1154"/>
      <c r="N64" s="1380" t="s">
        <v>569</v>
      </c>
      <c r="O64" s="1381"/>
      <c r="P64" s="1381"/>
      <c r="Q64" s="1381"/>
      <c r="R64" s="1381"/>
      <c r="S64" s="1381"/>
      <c r="T64" s="1382"/>
      <c r="U64" s="1398" t="s">
        <v>571</v>
      </c>
      <c r="V64" s="1398"/>
      <c r="W64" s="1398"/>
      <c r="X64" s="1398"/>
      <c r="Y64" s="1398" t="s">
        <v>570</v>
      </c>
      <c r="Z64" s="1398"/>
      <c r="AA64" s="1398"/>
      <c r="AB64" s="1398"/>
      <c r="AC64" s="1399" t="s">
        <v>572</v>
      </c>
      <c r="AD64" s="1399"/>
      <c r="AE64" s="1399"/>
      <c r="AF64" s="1399"/>
      <c r="AG64" s="1389" t="s">
        <v>573</v>
      </c>
      <c r="AH64" s="1390"/>
      <c r="AI64" s="1390"/>
      <c r="AJ64" s="1391"/>
      <c r="AL64" s="169"/>
      <c r="AM64" s="169"/>
      <c r="AN64" s="169"/>
      <c r="AW64" s="90"/>
      <c r="AX64" s="90"/>
      <c r="AY64" s="90"/>
      <c r="AZ64" s="90"/>
      <c r="BA64" s="90"/>
      <c r="BB64" s="90"/>
      <c r="BC64" s="90"/>
    </row>
    <row r="65" spans="1:55" ht="9" customHeight="1" x14ac:dyDescent="0.2">
      <c r="A65" s="1210"/>
      <c r="B65" s="1212"/>
      <c r="C65" s="1155"/>
      <c r="D65" s="1156"/>
      <c r="E65" s="1156"/>
      <c r="F65" s="1157"/>
      <c r="G65" s="1155"/>
      <c r="H65" s="1156"/>
      <c r="I65" s="1156"/>
      <c r="J65" s="1156"/>
      <c r="K65" s="1156"/>
      <c r="L65" s="1156"/>
      <c r="M65" s="1157"/>
      <c r="N65" s="1383"/>
      <c r="O65" s="1384"/>
      <c r="P65" s="1384"/>
      <c r="Q65" s="1384"/>
      <c r="R65" s="1384"/>
      <c r="S65" s="1384"/>
      <c r="T65" s="1385"/>
      <c r="U65" s="1398"/>
      <c r="V65" s="1398"/>
      <c r="W65" s="1398"/>
      <c r="X65" s="1398"/>
      <c r="Y65" s="1398"/>
      <c r="Z65" s="1398"/>
      <c r="AA65" s="1398"/>
      <c r="AB65" s="1398"/>
      <c r="AC65" s="1399"/>
      <c r="AD65" s="1399"/>
      <c r="AE65" s="1399"/>
      <c r="AF65" s="1399"/>
      <c r="AG65" s="1392"/>
      <c r="AH65" s="1393"/>
      <c r="AI65" s="1393"/>
      <c r="AJ65" s="1394"/>
      <c r="AL65" s="169"/>
      <c r="AM65" s="169"/>
      <c r="AN65" s="169"/>
      <c r="AW65" s="90"/>
      <c r="AX65" s="90"/>
      <c r="AY65" s="90"/>
      <c r="AZ65" s="90"/>
      <c r="BA65" s="90"/>
      <c r="BB65" s="90"/>
      <c r="BC65" s="90"/>
    </row>
    <row r="66" spans="1:55" ht="9" customHeight="1" x14ac:dyDescent="0.2">
      <c r="A66" s="1210"/>
      <c r="B66" s="1212"/>
      <c r="C66" s="1155"/>
      <c r="D66" s="1156"/>
      <c r="E66" s="1156"/>
      <c r="F66" s="1157"/>
      <c r="G66" s="1155"/>
      <c r="H66" s="1156"/>
      <c r="I66" s="1156"/>
      <c r="J66" s="1156"/>
      <c r="K66" s="1156"/>
      <c r="L66" s="1156"/>
      <c r="M66" s="1157"/>
      <c r="N66" s="1383"/>
      <c r="O66" s="1384"/>
      <c r="P66" s="1384"/>
      <c r="Q66" s="1384"/>
      <c r="R66" s="1384"/>
      <c r="S66" s="1384"/>
      <c r="T66" s="1385"/>
      <c r="U66" s="1398"/>
      <c r="V66" s="1398"/>
      <c r="W66" s="1398"/>
      <c r="X66" s="1398"/>
      <c r="Y66" s="1398"/>
      <c r="Z66" s="1398"/>
      <c r="AA66" s="1398"/>
      <c r="AB66" s="1398"/>
      <c r="AC66" s="1399"/>
      <c r="AD66" s="1399"/>
      <c r="AE66" s="1399"/>
      <c r="AF66" s="1399"/>
      <c r="AG66" s="1392"/>
      <c r="AH66" s="1393"/>
      <c r="AI66" s="1393"/>
      <c r="AJ66" s="1394"/>
      <c r="AL66" s="169"/>
      <c r="AM66" s="169"/>
      <c r="AW66" s="90"/>
      <c r="AX66" s="90"/>
      <c r="AY66" s="90"/>
      <c r="AZ66" s="90"/>
      <c r="BA66" s="90"/>
      <c r="BB66" s="90"/>
      <c r="BC66" s="90"/>
    </row>
    <row r="67" spans="1:55" ht="9" customHeight="1" x14ac:dyDescent="0.2">
      <c r="A67" s="1177"/>
      <c r="B67" s="1179"/>
      <c r="C67" s="1158"/>
      <c r="D67" s="1159"/>
      <c r="E67" s="1159"/>
      <c r="F67" s="1160"/>
      <c r="G67" s="1158"/>
      <c r="H67" s="1159"/>
      <c r="I67" s="1159"/>
      <c r="J67" s="1159"/>
      <c r="K67" s="1159"/>
      <c r="L67" s="1159"/>
      <c r="M67" s="1160"/>
      <c r="N67" s="1386"/>
      <c r="O67" s="1387"/>
      <c r="P67" s="1387"/>
      <c r="Q67" s="1387"/>
      <c r="R67" s="1387"/>
      <c r="S67" s="1387"/>
      <c r="T67" s="1388"/>
      <c r="U67" s="1398"/>
      <c r="V67" s="1398"/>
      <c r="W67" s="1398"/>
      <c r="X67" s="1398"/>
      <c r="Y67" s="1398"/>
      <c r="Z67" s="1398"/>
      <c r="AA67" s="1398"/>
      <c r="AB67" s="1398"/>
      <c r="AC67" s="1399"/>
      <c r="AD67" s="1399"/>
      <c r="AE67" s="1399"/>
      <c r="AF67" s="1399"/>
      <c r="AG67" s="1395"/>
      <c r="AH67" s="1396"/>
      <c r="AI67" s="1396"/>
      <c r="AJ67" s="1397"/>
      <c r="AL67" s="169"/>
      <c r="AM67" s="169"/>
      <c r="AW67" s="90"/>
      <c r="AX67" s="90"/>
      <c r="AY67" s="90"/>
      <c r="AZ67" s="90"/>
      <c r="BA67" s="90"/>
      <c r="BB67" s="90"/>
      <c r="BC67" s="90"/>
    </row>
    <row r="68" spans="1:55" ht="9" customHeight="1" x14ac:dyDescent="0.2">
      <c r="A68" s="1198">
        <v>8</v>
      </c>
      <c r="B68" s="1200"/>
      <c r="C68" s="1152"/>
      <c r="D68" s="1153"/>
      <c r="E68" s="1153"/>
      <c r="F68" s="1154"/>
      <c r="G68" s="1152"/>
      <c r="H68" s="1153"/>
      <c r="I68" s="1153"/>
      <c r="J68" s="1153"/>
      <c r="K68" s="1153"/>
      <c r="L68" s="1153"/>
      <c r="M68" s="1154"/>
      <c r="N68" s="1380" t="s">
        <v>569</v>
      </c>
      <c r="O68" s="1381"/>
      <c r="P68" s="1381"/>
      <c r="Q68" s="1381"/>
      <c r="R68" s="1381"/>
      <c r="S68" s="1381"/>
      <c r="T68" s="1382"/>
      <c r="U68" s="1398" t="s">
        <v>571</v>
      </c>
      <c r="V68" s="1398"/>
      <c r="W68" s="1398"/>
      <c r="X68" s="1398"/>
      <c r="Y68" s="1398" t="s">
        <v>570</v>
      </c>
      <c r="Z68" s="1398"/>
      <c r="AA68" s="1398"/>
      <c r="AB68" s="1398"/>
      <c r="AC68" s="1399" t="s">
        <v>572</v>
      </c>
      <c r="AD68" s="1399"/>
      <c r="AE68" s="1399"/>
      <c r="AF68" s="1399"/>
      <c r="AG68" s="1389" t="s">
        <v>573</v>
      </c>
      <c r="AH68" s="1390"/>
      <c r="AI68" s="1390"/>
      <c r="AJ68" s="1391"/>
      <c r="AL68" s="169"/>
      <c r="AM68" s="169"/>
      <c r="AW68" s="90"/>
      <c r="AX68" s="90"/>
      <c r="AY68" s="90"/>
      <c r="AZ68" s="90"/>
      <c r="BA68" s="90"/>
      <c r="BB68" s="90"/>
      <c r="BC68" s="90"/>
    </row>
    <row r="69" spans="1:55" ht="9" customHeight="1" x14ac:dyDescent="0.2">
      <c r="A69" s="1210"/>
      <c r="B69" s="1212"/>
      <c r="C69" s="1155"/>
      <c r="D69" s="1156"/>
      <c r="E69" s="1156"/>
      <c r="F69" s="1157"/>
      <c r="G69" s="1155"/>
      <c r="H69" s="1156"/>
      <c r="I69" s="1156"/>
      <c r="J69" s="1156"/>
      <c r="K69" s="1156"/>
      <c r="L69" s="1156"/>
      <c r="M69" s="1157"/>
      <c r="N69" s="1383"/>
      <c r="O69" s="1384"/>
      <c r="P69" s="1384"/>
      <c r="Q69" s="1384"/>
      <c r="R69" s="1384"/>
      <c r="S69" s="1384"/>
      <c r="T69" s="1385"/>
      <c r="U69" s="1398"/>
      <c r="V69" s="1398"/>
      <c r="W69" s="1398"/>
      <c r="X69" s="1398"/>
      <c r="Y69" s="1398"/>
      <c r="Z69" s="1398"/>
      <c r="AA69" s="1398"/>
      <c r="AB69" s="1398"/>
      <c r="AC69" s="1399"/>
      <c r="AD69" s="1399"/>
      <c r="AE69" s="1399"/>
      <c r="AF69" s="1399"/>
      <c r="AG69" s="1392"/>
      <c r="AH69" s="1393"/>
      <c r="AI69" s="1393"/>
      <c r="AJ69" s="1394"/>
    </row>
    <row r="70" spans="1:55" ht="9" customHeight="1" x14ac:dyDescent="0.2">
      <c r="A70" s="1210"/>
      <c r="B70" s="1212"/>
      <c r="C70" s="1155"/>
      <c r="D70" s="1156"/>
      <c r="E70" s="1156"/>
      <c r="F70" s="1157"/>
      <c r="G70" s="1155"/>
      <c r="H70" s="1156"/>
      <c r="I70" s="1156"/>
      <c r="J70" s="1156"/>
      <c r="K70" s="1156"/>
      <c r="L70" s="1156"/>
      <c r="M70" s="1157"/>
      <c r="N70" s="1383"/>
      <c r="O70" s="1384"/>
      <c r="P70" s="1384"/>
      <c r="Q70" s="1384"/>
      <c r="R70" s="1384"/>
      <c r="S70" s="1384"/>
      <c r="T70" s="1385"/>
      <c r="U70" s="1398"/>
      <c r="V70" s="1398"/>
      <c r="W70" s="1398"/>
      <c r="X70" s="1398"/>
      <c r="Y70" s="1398"/>
      <c r="Z70" s="1398"/>
      <c r="AA70" s="1398"/>
      <c r="AB70" s="1398"/>
      <c r="AC70" s="1399"/>
      <c r="AD70" s="1399"/>
      <c r="AE70" s="1399"/>
      <c r="AF70" s="1399"/>
      <c r="AG70" s="1392"/>
      <c r="AH70" s="1393"/>
      <c r="AI70" s="1393"/>
      <c r="AJ70" s="1394"/>
    </row>
    <row r="71" spans="1:55" ht="9" customHeight="1" x14ac:dyDescent="0.2">
      <c r="A71" s="1177"/>
      <c r="B71" s="1179"/>
      <c r="C71" s="1158"/>
      <c r="D71" s="1159"/>
      <c r="E71" s="1159"/>
      <c r="F71" s="1160"/>
      <c r="G71" s="1158"/>
      <c r="H71" s="1159"/>
      <c r="I71" s="1159"/>
      <c r="J71" s="1159"/>
      <c r="K71" s="1159"/>
      <c r="L71" s="1159"/>
      <c r="M71" s="1160"/>
      <c r="N71" s="1386"/>
      <c r="O71" s="1387"/>
      <c r="P71" s="1387"/>
      <c r="Q71" s="1387"/>
      <c r="R71" s="1387"/>
      <c r="S71" s="1387"/>
      <c r="T71" s="1388"/>
      <c r="U71" s="1398"/>
      <c r="V71" s="1398"/>
      <c r="W71" s="1398"/>
      <c r="X71" s="1398"/>
      <c r="Y71" s="1398"/>
      <c r="Z71" s="1398"/>
      <c r="AA71" s="1398"/>
      <c r="AB71" s="1398"/>
      <c r="AC71" s="1399"/>
      <c r="AD71" s="1399"/>
      <c r="AE71" s="1399"/>
      <c r="AF71" s="1399"/>
      <c r="AG71" s="1395"/>
      <c r="AH71" s="1396"/>
      <c r="AI71" s="1396"/>
      <c r="AJ71" s="1397"/>
    </row>
    <row r="72" spans="1:55" ht="9" customHeight="1" x14ac:dyDescent="0.2">
      <c r="A72" s="1198">
        <v>9</v>
      </c>
      <c r="B72" s="1200"/>
      <c r="C72" s="1152"/>
      <c r="D72" s="1153"/>
      <c r="E72" s="1153"/>
      <c r="F72" s="1154"/>
      <c r="G72" s="1152"/>
      <c r="H72" s="1153"/>
      <c r="I72" s="1153"/>
      <c r="J72" s="1153"/>
      <c r="K72" s="1153"/>
      <c r="L72" s="1153"/>
      <c r="M72" s="1154"/>
      <c r="N72" s="1380" t="s">
        <v>569</v>
      </c>
      <c r="O72" s="1381"/>
      <c r="P72" s="1381"/>
      <c r="Q72" s="1381"/>
      <c r="R72" s="1381"/>
      <c r="S72" s="1381"/>
      <c r="T72" s="1382"/>
      <c r="U72" s="1398" t="s">
        <v>571</v>
      </c>
      <c r="V72" s="1398"/>
      <c r="W72" s="1398"/>
      <c r="X72" s="1398"/>
      <c r="Y72" s="1398" t="s">
        <v>570</v>
      </c>
      <c r="Z72" s="1398"/>
      <c r="AA72" s="1398"/>
      <c r="AB72" s="1398"/>
      <c r="AC72" s="1399" t="s">
        <v>572</v>
      </c>
      <c r="AD72" s="1399"/>
      <c r="AE72" s="1399"/>
      <c r="AF72" s="1399"/>
      <c r="AG72" s="1389" t="s">
        <v>573</v>
      </c>
      <c r="AH72" s="1390"/>
      <c r="AI72" s="1390"/>
      <c r="AJ72" s="1391"/>
    </row>
    <row r="73" spans="1:55" ht="9" customHeight="1" x14ac:dyDescent="0.2">
      <c r="A73" s="1210"/>
      <c r="B73" s="1212"/>
      <c r="C73" s="1155"/>
      <c r="D73" s="1156"/>
      <c r="E73" s="1156"/>
      <c r="F73" s="1157"/>
      <c r="G73" s="1155"/>
      <c r="H73" s="1156"/>
      <c r="I73" s="1156"/>
      <c r="J73" s="1156"/>
      <c r="K73" s="1156"/>
      <c r="L73" s="1156"/>
      <c r="M73" s="1157"/>
      <c r="N73" s="1383"/>
      <c r="O73" s="1384"/>
      <c r="P73" s="1384"/>
      <c r="Q73" s="1384"/>
      <c r="R73" s="1384"/>
      <c r="S73" s="1384"/>
      <c r="T73" s="1385"/>
      <c r="U73" s="1398"/>
      <c r="V73" s="1398"/>
      <c r="W73" s="1398"/>
      <c r="X73" s="1398"/>
      <c r="Y73" s="1398"/>
      <c r="Z73" s="1398"/>
      <c r="AA73" s="1398"/>
      <c r="AB73" s="1398"/>
      <c r="AC73" s="1399"/>
      <c r="AD73" s="1399"/>
      <c r="AE73" s="1399"/>
      <c r="AF73" s="1399"/>
      <c r="AG73" s="1392"/>
      <c r="AH73" s="1393"/>
      <c r="AI73" s="1393"/>
      <c r="AJ73" s="1394"/>
    </row>
    <row r="74" spans="1:55" ht="9" customHeight="1" x14ac:dyDescent="0.2">
      <c r="A74" s="1210"/>
      <c r="B74" s="1212"/>
      <c r="C74" s="1155"/>
      <c r="D74" s="1156"/>
      <c r="E74" s="1156"/>
      <c r="F74" s="1157"/>
      <c r="G74" s="1155"/>
      <c r="H74" s="1156"/>
      <c r="I74" s="1156"/>
      <c r="J74" s="1156"/>
      <c r="K74" s="1156"/>
      <c r="L74" s="1156"/>
      <c r="M74" s="1157"/>
      <c r="N74" s="1383"/>
      <c r="O74" s="1384"/>
      <c r="P74" s="1384"/>
      <c r="Q74" s="1384"/>
      <c r="R74" s="1384"/>
      <c r="S74" s="1384"/>
      <c r="T74" s="1385"/>
      <c r="U74" s="1398"/>
      <c r="V74" s="1398"/>
      <c r="W74" s="1398"/>
      <c r="X74" s="1398"/>
      <c r="Y74" s="1398"/>
      <c r="Z74" s="1398"/>
      <c r="AA74" s="1398"/>
      <c r="AB74" s="1398"/>
      <c r="AC74" s="1399"/>
      <c r="AD74" s="1399"/>
      <c r="AE74" s="1399"/>
      <c r="AF74" s="1399"/>
      <c r="AG74" s="1392"/>
      <c r="AH74" s="1393"/>
      <c r="AI74" s="1393"/>
      <c r="AJ74" s="1394"/>
    </row>
    <row r="75" spans="1:55" ht="9" customHeight="1" x14ac:dyDescent="0.2">
      <c r="A75" s="1177"/>
      <c r="B75" s="1179"/>
      <c r="C75" s="1158"/>
      <c r="D75" s="1159"/>
      <c r="E75" s="1159"/>
      <c r="F75" s="1160"/>
      <c r="G75" s="1158"/>
      <c r="H75" s="1159"/>
      <c r="I75" s="1159"/>
      <c r="J75" s="1159"/>
      <c r="K75" s="1159"/>
      <c r="L75" s="1159"/>
      <c r="M75" s="1160"/>
      <c r="N75" s="1386"/>
      <c r="O75" s="1387"/>
      <c r="P75" s="1387"/>
      <c r="Q75" s="1387"/>
      <c r="R75" s="1387"/>
      <c r="S75" s="1387"/>
      <c r="T75" s="1388"/>
      <c r="U75" s="1398"/>
      <c r="V75" s="1398"/>
      <c r="W75" s="1398"/>
      <c r="X75" s="1398"/>
      <c r="Y75" s="1398"/>
      <c r="Z75" s="1398"/>
      <c r="AA75" s="1398"/>
      <c r="AB75" s="1398"/>
      <c r="AC75" s="1399"/>
      <c r="AD75" s="1399"/>
      <c r="AE75" s="1399"/>
      <c r="AF75" s="1399"/>
      <c r="AG75" s="1395"/>
      <c r="AH75" s="1396"/>
      <c r="AI75" s="1396"/>
      <c r="AJ75" s="1397"/>
    </row>
    <row r="76" spans="1:55" ht="9" customHeight="1" x14ac:dyDescent="0.2">
      <c r="A76" s="1198">
        <v>10</v>
      </c>
      <c r="B76" s="1200"/>
      <c r="C76" s="1152"/>
      <c r="D76" s="1153"/>
      <c r="E76" s="1153"/>
      <c r="F76" s="1154"/>
      <c r="G76" s="1152"/>
      <c r="H76" s="1153"/>
      <c r="I76" s="1153"/>
      <c r="J76" s="1153"/>
      <c r="K76" s="1153"/>
      <c r="L76" s="1153"/>
      <c r="M76" s="1154"/>
      <c r="N76" s="1380" t="s">
        <v>569</v>
      </c>
      <c r="O76" s="1381"/>
      <c r="P76" s="1381"/>
      <c r="Q76" s="1381"/>
      <c r="R76" s="1381"/>
      <c r="S76" s="1381"/>
      <c r="T76" s="1382"/>
      <c r="U76" s="1398" t="s">
        <v>571</v>
      </c>
      <c r="V76" s="1398"/>
      <c r="W76" s="1398"/>
      <c r="X76" s="1398"/>
      <c r="Y76" s="1398" t="s">
        <v>570</v>
      </c>
      <c r="Z76" s="1398"/>
      <c r="AA76" s="1398"/>
      <c r="AB76" s="1398"/>
      <c r="AC76" s="1399" t="s">
        <v>572</v>
      </c>
      <c r="AD76" s="1399"/>
      <c r="AE76" s="1399"/>
      <c r="AF76" s="1399"/>
      <c r="AG76" s="1389" t="s">
        <v>573</v>
      </c>
      <c r="AH76" s="1390"/>
      <c r="AI76" s="1390"/>
      <c r="AJ76" s="1391"/>
    </row>
    <row r="77" spans="1:55" ht="9" customHeight="1" x14ac:dyDescent="0.2">
      <c r="A77" s="1210"/>
      <c r="B77" s="1212"/>
      <c r="C77" s="1155"/>
      <c r="D77" s="1156"/>
      <c r="E77" s="1156"/>
      <c r="F77" s="1157"/>
      <c r="G77" s="1155"/>
      <c r="H77" s="1156"/>
      <c r="I77" s="1156"/>
      <c r="J77" s="1156"/>
      <c r="K77" s="1156"/>
      <c r="L77" s="1156"/>
      <c r="M77" s="1157"/>
      <c r="N77" s="1383"/>
      <c r="O77" s="1384"/>
      <c r="P77" s="1384"/>
      <c r="Q77" s="1384"/>
      <c r="R77" s="1384"/>
      <c r="S77" s="1384"/>
      <c r="T77" s="1385"/>
      <c r="U77" s="1398"/>
      <c r="V77" s="1398"/>
      <c r="W77" s="1398"/>
      <c r="X77" s="1398"/>
      <c r="Y77" s="1398"/>
      <c r="Z77" s="1398"/>
      <c r="AA77" s="1398"/>
      <c r="AB77" s="1398"/>
      <c r="AC77" s="1399"/>
      <c r="AD77" s="1399"/>
      <c r="AE77" s="1399"/>
      <c r="AF77" s="1399"/>
      <c r="AG77" s="1392"/>
      <c r="AH77" s="1393"/>
      <c r="AI77" s="1393"/>
      <c r="AJ77" s="1394"/>
    </row>
    <row r="78" spans="1:55" ht="9" customHeight="1" x14ac:dyDescent="0.2">
      <c r="A78" s="1210"/>
      <c r="B78" s="1212"/>
      <c r="C78" s="1155"/>
      <c r="D78" s="1156"/>
      <c r="E78" s="1156"/>
      <c r="F78" s="1157"/>
      <c r="G78" s="1155"/>
      <c r="H78" s="1156"/>
      <c r="I78" s="1156"/>
      <c r="J78" s="1156"/>
      <c r="K78" s="1156"/>
      <c r="L78" s="1156"/>
      <c r="M78" s="1157"/>
      <c r="N78" s="1383"/>
      <c r="O78" s="1384"/>
      <c r="P78" s="1384"/>
      <c r="Q78" s="1384"/>
      <c r="R78" s="1384"/>
      <c r="S78" s="1384"/>
      <c r="T78" s="1385"/>
      <c r="U78" s="1398"/>
      <c r="V78" s="1398"/>
      <c r="W78" s="1398"/>
      <c r="X78" s="1398"/>
      <c r="Y78" s="1398"/>
      <c r="Z78" s="1398"/>
      <c r="AA78" s="1398"/>
      <c r="AB78" s="1398"/>
      <c r="AC78" s="1399"/>
      <c r="AD78" s="1399"/>
      <c r="AE78" s="1399"/>
      <c r="AF78" s="1399"/>
      <c r="AG78" s="1392"/>
      <c r="AH78" s="1393"/>
      <c r="AI78" s="1393"/>
      <c r="AJ78" s="1394"/>
    </row>
    <row r="79" spans="1:55" ht="9" customHeight="1" x14ac:dyDescent="0.2">
      <c r="A79" s="1177"/>
      <c r="B79" s="1179"/>
      <c r="C79" s="1158"/>
      <c r="D79" s="1159"/>
      <c r="E79" s="1159"/>
      <c r="F79" s="1160"/>
      <c r="G79" s="1158"/>
      <c r="H79" s="1159"/>
      <c r="I79" s="1159"/>
      <c r="J79" s="1159"/>
      <c r="K79" s="1159"/>
      <c r="L79" s="1159"/>
      <c r="M79" s="1160"/>
      <c r="N79" s="1386"/>
      <c r="O79" s="1387"/>
      <c r="P79" s="1387"/>
      <c r="Q79" s="1387"/>
      <c r="R79" s="1387"/>
      <c r="S79" s="1387"/>
      <c r="T79" s="1388"/>
      <c r="U79" s="1398"/>
      <c r="V79" s="1398"/>
      <c r="W79" s="1398"/>
      <c r="X79" s="1398"/>
      <c r="Y79" s="1398"/>
      <c r="Z79" s="1398"/>
      <c r="AA79" s="1398"/>
      <c r="AB79" s="1398"/>
      <c r="AC79" s="1399"/>
      <c r="AD79" s="1399"/>
      <c r="AE79" s="1399"/>
      <c r="AF79" s="1399"/>
      <c r="AG79" s="1395"/>
      <c r="AH79" s="1396"/>
      <c r="AI79" s="1396"/>
      <c r="AJ79" s="1397"/>
    </row>
    <row r="80" spans="1:55" ht="9" customHeight="1" x14ac:dyDescent="0.2">
      <c r="A80" s="187"/>
      <c r="B80" s="187"/>
      <c r="C80" s="187"/>
      <c r="D80" s="187"/>
      <c r="E80" s="187"/>
      <c r="F80" s="187"/>
      <c r="G80" s="187"/>
      <c r="H80" s="187"/>
      <c r="I80" s="187"/>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row>
    <row r="81" spans="1:36" ht="9" customHeight="1" x14ac:dyDescent="0.2">
      <c r="A81" s="188"/>
      <c r="B81" s="188"/>
      <c r="C81" s="188"/>
      <c r="D81" s="188"/>
      <c r="E81" s="188"/>
      <c r="F81" s="188"/>
      <c r="G81" s="188"/>
      <c r="H81" s="188"/>
      <c r="I81" s="188"/>
      <c r="J81" s="72"/>
      <c r="K81" s="72"/>
      <c r="L81" s="72"/>
      <c r="M81" s="72"/>
      <c r="N81" s="72"/>
      <c r="O81" s="72"/>
      <c r="P81" s="72"/>
      <c r="Q81" s="72"/>
      <c r="R81" s="72"/>
      <c r="S81" s="72"/>
      <c r="T81" s="72"/>
      <c r="U81" s="72"/>
      <c r="V81" s="72"/>
      <c r="W81" s="72"/>
      <c r="X81" s="72"/>
      <c r="Y81" s="72"/>
      <c r="Z81" s="72"/>
      <c r="AA81" s="72"/>
      <c r="AB81" s="72"/>
      <c r="AC81" s="72"/>
      <c r="AD81" s="72"/>
      <c r="AE81" s="72"/>
      <c r="AF81" s="72"/>
      <c r="AG81" s="72"/>
      <c r="AH81" s="72"/>
      <c r="AI81" s="72"/>
      <c r="AJ81" s="72"/>
    </row>
    <row r="82" spans="1:36" ht="9" customHeight="1" x14ac:dyDescent="0.2">
      <c r="A82" s="188"/>
      <c r="B82" s="188"/>
      <c r="C82" s="188"/>
      <c r="D82" s="188"/>
      <c r="E82" s="188"/>
      <c r="F82" s="188"/>
      <c r="G82" s="188"/>
      <c r="H82" s="188"/>
      <c r="I82" s="188"/>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row>
    <row r="83" spans="1:36" ht="9" customHeight="1" x14ac:dyDescent="0.2">
      <c r="A83" s="188"/>
      <c r="B83" s="188"/>
      <c r="C83" s="188"/>
      <c r="D83" s="188"/>
      <c r="E83" s="188"/>
      <c r="F83" s="188"/>
      <c r="G83" s="188"/>
      <c r="H83" s="188"/>
      <c r="I83" s="188"/>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row>
    <row r="84" spans="1:36" ht="9" customHeight="1" x14ac:dyDescent="0.2">
      <c r="A84" s="188"/>
      <c r="B84" s="188"/>
      <c r="C84" s="188"/>
      <c r="D84" s="188"/>
      <c r="E84" s="188"/>
      <c r="F84" s="188"/>
      <c r="G84" s="188"/>
      <c r="H84" s="188"/>
      <c r="I84" s="188"/>
      <c r="J84" s="72"/>
      <c r="K84" s="72"/>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row>
    <row r="85" spans="1:36" ht="9" customHeight="1" x14ac:dyDescent="0.2">
      <c r="A85" s="188"/>
      <c r="B85" s="188"/>
      <c r="C85" s="188"/>
      <c r="D85" s="188"/>
      <c r="E85" s="188"/>
      <c r="F85" s="188"/>
      <c r="G85" s="188"/>
      <c r="H85" s="188"/>
      <c r="I85" s="188"/>
      <c r="J85" s="72"/>
      <c r="K85" s="72"/>
      <c r="L85" s="72"/>
      <c r="M85" s="72"/>
      <c r="N85" s="72"/>
      <c r="O85" s="72"/>
      <c r="P85" s="72"/>
      <c r="Q85" s="72"/>
      <c r="R85" s="72"/>
      <c r="S85" s="72"/>
      <c r="T85" s="72"/>
      <c r="U85" s="72"/>
      <c r="V85" s="72"/>
      <c r="W85" s="147"/>
      <c r="X85" s="147"/>
      <c r="Y85" s="147"/>
      <c r="Z85" s="147"/>
      <c r="AA85" s="147"/>
      <c r="AB85" s="147"/>
      <c r="AC85" s="147"/>
      <c r="AD85" s="147"/>
      <c r="AE85" s="147"/>
      <c r="AF85" s="147"/>
      <c r="AG85" s="147"/>
      <c r="AH85" s="147"/>
      <c r="AI85" s="147"/>
      <c r="AJ85" s="147"/>
    </row>
    <row r="86" spans="1:36" ht="9" customHeight="1" x14ac:dyDescent="0.2">
      <c r="A86" s="1211"/>
      <c r="B86" s="1211"/>
      <c r="C86" s="1211"/>
      <c r="D86" s="1211"/>
      <c r="E86" s="1211"/>
      <c r="F86" s="1211"/>
      <c r="G86" s="1211"/>
      <c r="H86" s="1211"/>
      <c r="I86" s="1211"/>
      <c r="J86" s="1211"/>
      <c r="K86" s="1211"/>
      <c r="L86" s="1211"/>
      <c r="M86" s="1211"/>
      <c r="N86" s="1211"/>
      <c r="O86" s="1211"/>
      <c r="P86" s="1211"/>
      <c r="Q86" s="1211"/>
      <c r="R86" s="1211"/>
      <c r="S86" s="1211"/>
      <c r="T86" s="1211"/>
      <c r="U86" s="1211"/>
      <c r="V86" s="1211"/>
      <c r="W86" s="1198" t="s">
        <v>1301</v>
      </c>
      <c r="X86" s="1199"/>
      <c r="Y86" s="1199"/>
      <c r="Z86" s="1199"/>
      <c r="AA86" s="1199"/>
      <c r="AB86" s="1199"/>
      <c r="AC86" s="1199"/>
      <c r="AD86" s="1199"/>
      <c r="AE86" s="1199"/>
      <c r="AF86" s="1199"/>
      <c r="AG86" s="1199"/>
      <c r="AH86" s="1199"/>
      <c r="AI86" s="1199"/>
      <c r="AJ86" s="1200"/>
    </row>
    <row r="87" spans="1:36" ht="9" customHeight="1" x14ac:dyDescent="0.2">
      <c r="A87" s="1211"/>
      <c r="B87" s="1211"/>
      <c r="C87" s="1211"/>
      <c r="D87" s="1211"/>
      <c r="E87" s="1211"/>
      <c r="F87" s="1211"/>
      <c r="G87" s="1211"/>
      <c r="H87" s="1211"/>
      <c r="I87" s="1211"/>
      <c r="J87" s="1211"/>
      <c r="K87" s="1211"/>
      <c r="L87" s="1211"/>
      <c r="M87" s="1211"/>
      <c r="N87" s="1211"/>
      <c r="O87" s="1211"/>
      <c r="P87" s="1211"/>
      <c r="Q87" s="1211"/>
      <c r="R87" s="1211"/>
      <c r="S87" s="1211"/>
      <c r="T87" s="1211"/>
      <c r="U87" s="1211"/>
      <c r="V87" s="1211"/>
      <c r="W87" s="1177"/>
      <c r="X87" s="1178"/>
      <c r="Y87" s="1178"/>
      <c r="Z87" s="1178"/>
      <c r="AA87" s="1178"/>
      <c r="AB87" s="1178"/>
      <c r="AC87" s="1178"/>
      <c r="AD87" s="1178"/>
      <c r="AE87" s="1178"/>
      <c r="AF87" s="1178"/>
      <c r="AG87" s="1178"/>
      <c r="AH87" s="1178"/>
      <c r="AI87" s="1178"/>
      <c r="AJ87" s="1179"/>
    </row>
    <row r="88" spans="1:36" ht="9" customHeight="1" x14ac:dyDescent="0.2">
      <c r="A88" s="1211"/>
      <c r="B88" s="1211"/>
      <c r="C88" s="1211"/>
      <c r="D88" s="1211"/>
      <c r="E88" s="1211"/>
      <c r="F88" s="1211"/>
      <c r="G88" s="1211"/>
      <c r="H88" s="1211"/>
      <c r="I88" s="1211"/>
      <c r="J88" s="1283"/>
      <c r="K88" s="1211"/>
      <c r="L88" s="1211"/>
      <c r="M88" s="1211"/>
      <c r="N88" s="1211"/>
      <c r="O88" s="1211"/>
      <c r="P88" s="1211"/>
      <c r="Q88" s="1211"/>
      <c r="R88" s="1211"/>
      <c r="S88" s="1211"/>
      <c r="T88" s="1211"/>
      <c r="U88" s="1211"/>
      <c r="V88" s="1211"/>
      <c r="W88" s="1219"/>
      <c r="X88" s="1220"/>
      <c r="Y88" s="1220"/>
      <c r="Z88" s="1220"/>
      <c r="AA88" s="1220"/>
      <c r="AB88" s="1220"/>
      <c r="AC88" s="1220"/>
      <c r="AD88" s="1220"/>
      <c r="AE88" s="1220"/>
      <c r="AF88" s="1221"/>
      <c r="AG88" s="1198"/>
      <c r="AH88" s="1199"/>
      <c r="AI88" s="1199"/>
      <c r="AJ88" s="1200"/>
    </row>
    <row r="89" spans="1:36" ht="9" customHeight="1" x14ac:dyDescent="0.2">
      <c r="A89" s="1211"/>
      <c r="B89" s="1211"/>
      <c r="C89" s="1211"/>
      <c r="D89" s="1211"/>
      <c r="E89" s="1211"/>
      <c r="F89" s="1211"/>
      <c r="G89" s="1211"/>
      <c r="H89" s="1211"/>
      <c r="I89" s="1211"/>
      <c r="J89" s="1283"/>
      <c r="K89" s="1211"/>
      <c r="L89" s="1211"/>
      <c r="M89" s="1211"/>
      <c r="N89" s="1211"/>
      <c r="O89" s="1211"/>
      <c r="P89" s="1211"/>
      <c r="Q89" s="1211"/>
      <c r="R89" s="1211"/>
      <c r="S89" s="1211"/>
      <c r="T89" s="1211"/>
      <c r="U89" s="1211"/>
      <c r="V89" s="1211"/>
      <c r="W89" s="1222"/>
      <c r="X89" s="1223"/>
      <c r="Y89" s="1223"/>
      <c r="Z89" s="1223"/>
      <c r="AA89" s="1223"/>
      <c r="AB89" s="1223"/>
      <c r="AC89" s="1223"/>
      <c r="AD89" s="1223"/>
      <c r="AE89" s="1223"/>
      <c r="AF89" s="1224"/>
      <c r="AG89" s="1210"/>
      <c r="AH89" s="1211"/>
      <c r="AI89" s="1211"/>
      <c r="AJ89" s="1212"/>
    </row>
    <row r="90" spans="1:36" ht="9" customHeight="1" x14ac:dyDescent="0.2">
      <c r="A90" s="1211"/>
      <c r="B90" s="1211"/>
      <c r="C90" s="1211"/>
      <c r="D90" s="1211"/>
      <c r="E90" s="1211"/>
      <c r="F90" s="1211"/>
      <c r="G90" s="1211"/>
      <c r="H90" s="1211"/>
      <c r="I90" s="1211"/>
      <c r="J90" s="1283"/>
      <c r="K90" s="1211"/>
      <c r="L90" s="1211"/>
      <c r="M90" s="1211"/>
      <c r="N90" s="1211"/>
      <c r="O90" s="1211"/>
      <c r="P90" s="1211"/>
      <c r="Q90" s="1211"/>
      <c r="R90" s="1211"/>
      <c r="S90" s="1211"/>
      <c r="T90" s="1211"/>
      <c r="U90" s="1211"/>
      <c r="V90" s="1211"/>
      <c r="W90" s="1222"/>
      <c r="X90" s="1223"/>
      <c r="Y90" s="1223"/>
      <c r="Z90" s="1223"/>
      <c r="AA90" s="1223"/>
      <c r="AB90" s="1223"/>
      <c r="AC90" s="1223"/>
      <c r="AD90" s="1223"/>
      <c r="AE90" s="1223"/>
      <c r="AF90" s="1224"/>
      <c r="AG90" s="1210"/>
      <c r="AH90" s="1211"/>
      <c r="AI90" s="1211"/>
      <c r="AJ90" s="1212"/>
    </row>
    <row r="91" spans="1:36" ht="9" customHeight="1" x14ac:dyDescent="0.2">
      <c r="A91" s="1211"/>
      <c r="B91" s="1211"/>
      <c r="C91" s="1211"/>
      <c r="D91" s="1211"/>
      <c r="E91" s="1211"/>
      <c r="F91" s="1211"/>
      <c r="G91" s="1211"/>
      <c r="H91" s="1211"/>
      <c r="I91" s="1211"/>
      <c r="J91" s="1283"/>
      <c r="K91" s="1211"/>
      <c r="L91" s="1211"/>
      <c r="M91" s="1211"/>
      <c r="N91" s="1211"/>
      <c r="O91" s="1211"/>
      <c r="P91" s="1211"/>
      <c r="Q91" s="1211"/>
      <c r="R91" s="1211"/>
      <c r="S91" s="1211"/>
      <c r="T91" s="1211"/>
      <c r="U91" s="1211"/>
      <c r="V91" s="1211"/>
      <c r="W91" s="1222"/>
      <c r="X91" s="1223"/>
      <c r="Y91" s="1223"/>
      <c r="Z91" s="1223"/>
      <c r="AA91" s="1223"/>
      <c r="AB91" s="1223"/>
      <c r="AC91" s="1223"/>
      <c r="AD91" s="1223"/>
      <c r="AE91" s="1223"/>
      <c r="AF91" s="1224"/>
      <c r="AG91" s="1210"/>
      <c r="AH91" s="1211"/>
      <c r="AI91" s="1211"/>
      <c r="AJ91" s="1212"/>
    </row>
    <row r="92" spans="1:36" ht="9" customHeight="1" x14ac:dyDescent="0.2">
      <c r="A92" s="1211"/>
      <c r="B92" s="1211"/>
      <c r="C92" s="1211"/>
      <c r="D92" s="1211"/>
      <c r="E92" s="1211"/>
      <c r="F92" s="1211"/>
      <c r="G92" s="1211"/>
      <c r="H92" s="1211"/>
      <c r="I92" s="1211"/>
      <c r="J92" s="1283"/>
      <c r="K92" s="1211"/>
      <c r="L92" s="1211"/>
      <c r="M92" s="1211"/>
      <c r="N92" s="1211"/>
      <c r="O92" s="1211"/>
      <c r="P92" s="1211"/>
      <c r="Q92" s="1211"/>
      <c r="R92" s="1211"/>
      <c r="S92" s="1211"/>
      <c r="T92" s="1211"/>
      <c r="U92" s="1211"/>
      <c r="V92" s="1211"/>
      <c r="W92" s="1225"/>
      <c r="X92" s="1226"/>
      <c r="Y92" s="1226"/>
      <c r="Z92" s="1226"/>
      <c r="AA92" s="1226"/>
      <c r="AB92" s="1226"/>
      <c r="AC92" s="1226"/>
      <c r="AD92" s="1226"/>
      <c r="AE92" s="1226"/>
      <c r="AF92" s="1227"/>
      <c r="AG92" s="1177"/>
      <c r="AH92" s="1178"/>
      <c r="AI92" s="1178"/>
      <c r="AJ92" s="1179"/>
    </row>
    <row r="93" spans="1:36" ht="8.15" customHeight="1" x14ac:dyDescent="0.2"/>
    <row r="94" spans="1:36" ht="8.15" customHeight="1" x14ac:dyDescent="0.2"/>
    <row r="95" spans="1:36" ht="15" customHeight="1" x14ac:dyDescent="0.2">
      <c r="A95" s="178"/>
      <c r="B95" s="65"/>
      <c r="C95" s="65"/>
      <c r="D95" s="65"/>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c r="AJ95" s="65"/>
    </row>
    <row r="96" spans="1:36" ht="15" customHeight="1" x14ac:dyDescent="0.2">
      <c r="A96" s="178"/>
      <c r="B96" s="65"/>
      <c r="C96" s="65"/>
      <c r="D96" s="65"/>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c r="AJ96" s="65"/>
    </row>
    <row r="97" spans="1:36" ht="15" customHeight="1" x14ac:dyDescent="0.2">
      <c r="A97" s="1"/>
      <c r="B97" s="65"/>
      <c r="C97" s="65"/>
      <c r="D97" s="65"/>
      <c r="E97" s="65"/>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row>
    <row r="98" spans="1:36" x14ac:dyDescent="0.2">
      <c r="B98" s="186"/>
    </row>
  </sheetData>
  <mergeCells count="120">
    <mergeCell ref="Z2:AJ2"/>
    <mergeCell ref="W16:AI18"/>
    <mergeCell ref="AB1:AJ1"/>
    <mergeCell ref="R17:V18"/>
    <mergeCell ref="AI21:AI23"/>
    <mergeCell ref="A28:AJ29"/>
    <mergeCell ref="A30:AJ31"/>
    <mergeCell ref="R33:S34"/>
    <mergeCell ref="O6:V9"/>
    <mergeCell ref="G7:M8"/>
    <mergeCell ref="W7:W8"/>
    <mergeCell ref="Y7:AB8"/>
    <mergeCell ref="W12:AI14"/>
    <mergeCell ref="B13:I14"/>
    <mergeCell ref="J13:J14"/>
    <mergeCell ref="R13:V14"/>
    <mergeCell ref="X3:Z4"/>
    <mergeCell ref="AA3:AC4"/>
    <mergeCell ref="AD3:AD4"/>
    <mergeCell ref="AE3:AF4"/>
    <mergeCell ref="AG3:AG4"/>
    <mergeCell ref="AH3:AI4"/>
    <mergeCell ref="AJ3:AJ4"/>
    <mergeCell ref="C40:F43"/>
    <mergeCell ref="A44:B47"/>
    <mergeCell ref="G44:M47"/>
    <mergeCell ref="AG44:AJ47"/>
    <mergeCell ref="C44:F47"/>
    <mergeCell ref="C36:F39"/>
    <mergeCell ref="A40:B43"/>
    <mergeCell ref="G40:M43"/>
    <mergeCell ref="AG40:AJ43"/>
    <mergeCell ref="A36:B39"/>
    <mergeCell ref="G36:M39"/>
    <mergeCell ref="AG36:AJ39"/>
    <mergeCell ref="N36:T39"/>
    <mergeCell ref="U36:X39"/>
    <mergeCell ref="Y36:AB39"/>
    <mergeCell ref="AC36:AF39"/>
    <mergeCell ref="U40:X43"/>
    <mergeCell ref="U44:X47"/>
    <mergeCell ref="N40:T43"/>
    <mergeCell ref="N44:T47"/>
    <mergeCell ref="Y40:AB43"/>
    <mergeCell ref="Y44:AB47"/>
    <mergeCell ref="AC40:AF43"/>
    <mergeCell ref="AC44:AF47"/>
    <mergeCell ref="AG48:AJ51"/>
    <mergeCell ref="C48:F51"/>
    <mergeCell ref="A52:B55"/>
    <mergeCell ref="G52:M55"/>
    <mergeCell ref="AG52:AJ55"/>
    <mergeCell ref="A48:B51"/>
    <mergeCell ref="G48:M51"/>
    <mergeCell ref="U48:X51"/>
    <mergeCell ref="U52:X55"/>
    <mergeCell ref="N48:T51"/>
    <mergeCell ref="N52:T55"/>
    <mergeCell ref="Y48:AB51"/>
    <mergeCell ref="Y52:AB55"/>
    <mergeCell ref="AC48:AF51"/>
    <mergeCell ref="C52:F55"/>
    <mergeCell ref="A56:B59"/>
    <mergeCell ref="G56:M59"/>
    <mergeCell ref="A64:B67"/>
    <mergeCell ref="G64:M67"/>
    <mergeCell ref="AC52:AF55"/>
    <mergeCell ref="AC56:AF59"/>
    <mergeCell ref="AG56:AJ59"/>
    <mergeCell ref="C56:F59"/>
    <mergeCell ref="U56:X59"/>
    <mergeCell ref="N56:T59"/>
    <mergeCell ref="Y56:AB59"/>
    <mergeCell ref="N60:T63"/>
    <mergeCell ref="N64:T67"/>
    <mergeCell ref="C64:F67"/>
    <mergeCell ref="AG60:AJ63"/>
    <mergeCell ref="C60:F63"/>
    <mergeCell ref="A60:B63"/>
    <mergeCell ref="G60:M63"/>
    <mergeCell ref="U60:X63"/>
    <mergeCell ref="Y60:AB63"/>
    <mergeCell ref="AC60:AF63"/>
    <mergeCell ref="U64:X67"/>
    <mergeCell ref="A68:B71"/>
    <mergeCell ref="G68:M71"/>
    <mergeCell ref="U68:X71"/>
    <mergeCell ref="AC64:AF67"/>
    <mergeCell ref="AC68:AF71"/>
    <mergeCell ref="Y64:AB67"/>
    <mergeCell ref="Y68:AB71"/>
    <mergeCell ref="Y72:AB75"/>
    <mergeCell ref="AG68:AJ71"/>
    <mergeCell ref="C68:F71"/>
    <mergeCell ref="N68:T71"/>
    <mergeCell ref="AG64:AJ67"/>
    <mergeCell ref="AG88:AJ92"/>
    <mergeCell ref="C76:F79"/>
    <mergeCell ref="A86:N87"/>
    <mergeCell ref="O86:V87"/>
    <mergeCell ref="W86:AJ87"/>
    <mergeCell ref="N76:T79"/>
    <mergeCell ref="AG72:AJ75"/>
    <mergeCell ref="C72:F75"/>
    <mergeCell ref="A76:B79"/>
    <mergeCell ref="G76:M79"/>
    <mergeCell ref="AG76:AJ79"/>
    <mergeCell ref="A72:B75"/>
    <mergeCell ref="G72:M75"/>
    <mergeCell ref="N72:T75"/>
    <mergeCell ref="A88:I92"/>
    <mergeCell ref="J88:J92"/>
    <mergeCell ref="K88:N92"/>
    <mergeCell ref="O88:V92"/>
    <mergeCell ref="W88:AF92"/>
    <mergeCell ref="U72:X75"/>
    <mergeCell ref="U76:X79"/>
    <mergeCell ref="AC72:AF75"/>
    <mergeCell ref="AC76:AF79"/>
    <mergeCell ref="Y76:AB79"/>
  </mergeCells>
  <phoneticPr fontId="7"/>
  <pageMargins left="0.78740157480314965" right="0.39370078740157483" top="0.78740157480314965" bottom="0.39370078740157483" header="0.51181102362204722" footer="0.51181102362204722"/>
  <pageSetup paperSize="9" scale="92" orientation="portrait" r:id="rId1"/>
  <headerFooter alignWithMargins="0"/>
  <rowBreaks count="1" manualBreakCount="1">
    <brk id="92" max="3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645EF-9B23-440C-A9F1-37B73564ED23}">
  <dimension ref="A1:CA68"/>
  <sheetViews>
    <sheetView view="pageBreakPreview" zoomScale="70" zoomScaleNormal="75" zoomScaleSheetLayoutView="70" workbookViewId="0">
      <selection activeCell="F7" sqref="F7"/>
    </sheetView>
  </sheetViews>
  <sheetFormatPr defaultColWidth="9" defaultRowHeight="13" x14ac:dyDescent="0.55000000000000004"/>
  <cols>
    <col min="1" max="1" width="1.83203125" style="115" customWidth="1"/>
    <col min="2" max="9" width="2.58203125" style="115" customWidth="1"/>
    <col min="10" max="10" width="2.83203125" style="115" customWidth="1"/>
    <col min="11" max="46" width="2.58203125" style="115" customWidth="1"/>
    <col min="47" max="49" width="2.75" style="115" customWidth="1"/>
    <col min="50" max="53" width="2.58203125" style="115" customWidth="1"/>
    <col min="54" max="54" width="3.75" style="115" customWidth="1"/>
    <col min="55" max="79" width="2.58203125" style="115" customWidth="1"/>
    <col min="80" max="16384" width="9" style="115"/>
  </cols>
  <sheetData>
    <row r="1" spans="1:79" x14ac:dyDescent="0.2">
      <c r="A1" s="7" t="s">
        <v>1113</v>
      </c>
      <c r="BM1" s="241"/>
      <c r="BN1" s="241"/>
      <c r="BO1" s="241"/>
      <c r="BP1" s="241"/>
      <c r="BQ1" s="1401">
        <v>45017</v>
      </c>
      <c r="BR1" s="1401"/>
      <c r="BS1" s="1401"/>
      <c r="BT1" s="1401"/>
      <c r="BU1" s="1401"/>
      <c r="BV1" s="1401"/>
      <c r="BW1" s="1401"/>
      <c r="BX1" s="1401"/>
      <c r="BY1" s="1401"/>
      <c r="BZ1" s="340"/>
      <c r="CA1" s="340"/>
    </row>
    <row r="2" spans="1:79" x14ac:dyDescent="0.55000000000000004">
      <c r="BI2" s="116"/>
      <c r="BJ2" s="116"/>
      <c r="BK2" s="116"/>
      <c r="BL2" s="116"/>
      <c r="BM2" s="666"/>
      <c r="BN2" s="666"/>
      <c r="BO2" s="666"/>
      <c r="BP2" s="666"/>
      <c r="BQ2" s="1996">
        <v>45383</v>
      </c>
      <c r="BR2" s="1996"/>
      <c r="BS2" s="1996"/>
      <c r="BT2" s="1996"/>
      <c r="BU2" s="1996"/>
      <c r="BV2" s="1996"/>
      <c r="BW2" s="1996"/>
      <c r="BX2" s="1996"/>
      <c r="BY2" s="1996"/>
      <c r="BZ2" s="242"/>
      <c r="CA2" s="242"/>
    </row>
    <row r="3" spans="1:79" ht="6.75" customHeight="1" thickBot="1" x14ac:dyDescent="0.6"/>
    <row r="4" spans="1:79" ht="20.149999999999999" customHeight="1" x14ac:dyDescent="0.55000000000000004">
      <c r="B4" s="1422" t="s">
        <v>375</v>
      </c>
      <c r="C4" s="1422"/>
      <c r="D4" s="1422"/>
      <c r="E4" s="1422"/>
      <c r="F4" s="1422"/>
      <c r="G4" s="1422"/>
      <c r="H4" s="1422"/>
      <c r="I4" s="1422"/>
      <c r="J4" s="1422"/>
      <c r="K4" s="1422"/>
      <c r="L4" s="1422"/>
      <c r="M4" s="1422"/>
      <c r="N4" s="1422"/>
      <c r="O4" s="1422"/>
      <c r="P4" s="1422"/>
      <c r="Q4" s="1422"/>
      <c r="R4" s="1422"/>
      <c r="S4" s="1422"/>
      <c r="T4" s="1422"/>
      <c r="U4" s="1422"/>
      <c r="V4" s="1422"/>
      <c r="W4" s="1422"/>
      <c r="X4" s="1422"/>
      <c r="Y4" s="1422"/>
      <c r="Z4" s="1422"/>
      <c r="AA4" s="1422"/>
      <c r="AB4" s="1422"/>
      <c r="AD4" s="1443" t="s">
        <v>459</v>
      </c>
      <c r="AE4" s="1444"/>
      <c r="AF4" s="1445"/>
      <c r="AG4" s="1423"/>
      <c r="AH4" s="1424"/>
      <c r="AI4" s="1424"/>
      <c r="AJ4" s="1424"/>
      <c r="AK4" s="1424"/>
      <c r="AL4" s="1424"/>
      <c r="AM4" s="1424"/>
      <c r="AN4" s="1424"/>
      <c r="AO4" s="1424"/>
      <c r="AP4" s="1424"/>
      <c r="AQ4" s="1424"/>
      <c r="AR4" s="1424"/>
      <c r="AS4" s="1424"/>
      <c r="AT4" s="1424"/>
      <c r="AU4" s="1424"/>
      <c r="AV4" s="1424"/>
      <c r="AW4" s="1424"/>
      <c r="AX4" s="1424"/>
      <c r="AY4" s="1424"/>
      <c r="AZ4" s="1424"/>
      <c r="BA4" s="1425"/>
      <c r="BK4" s="1410"/>
      <c r="BL4" s="1410"/>
      <c r="BM4" s="1410"/>
      <c r="BN4" s="1410"/>
      <c r="BO4" s="154" t="s">
        <v>1180</v>
      </c>
      <c r="BP4" s="1410"/>
      <c r="BQ4" s="1410"/>
      <c r="BR4" s="154" t="s">
        <v>1179</v>
      </c>
      <c r="BS4" s="1410"/>
      <c r="BT4" s="1410"/>
      <c r="BU4" s="154" t="s">
        <v>1178</v>
      </c>
      <c r="BV4" s="357" t="s">
        <v>1177</v>
      </c>
      <c r="BW4" s="1410"/>
      <c r="BX4" s="1410"/>
      <c r="BY4" s="358" t="s">
        <v>1176</v>
      </c>
      <c r="BZ4" s="118"/>
      <c r="CA4" s="118"/>
    </row>
    <row r="5" spans="1:79" ht="5.15" customHeight="1" x14ac:dyDescent="0.55000000000000004">
      <c r="B5" s="1422"/>
      <c r="C5" s="1422"/>
      <c r="D5" s="1422"/>
      <c r="E5" s="1422"/>
      <c r="F5" s="1422"/>
      <c r="G5" s="1422"/>
      <c r="H5" s="1422"/>
      <c r="I5" s="1422"/>
      <c r="J5" s="1422"/>
      <c r="K5" s="1422"/>
      <c r="L5" s="1422"/>
      <c r="M5" s="1422"/>
      <c r="N5" s="1422"/>
      <c r="O5" s="1422"/>
      <c r="P5" s="1422"/>
      <c r="Q5" s="1422"/>
      <c r="R5" s="1422"/>
      <c r="S5" s="1422"/>
      <c r="T5" s="1422"/>
      <c r="U5" s="1422"/>
      <c r="V5" s="1422"/>
      <c r="W5" s="1422"/>
      <c r="X5" s="1422"/>
      <c r="Y5" s="1422"/>
      <c r="Z5" s="1422"/>
      <c r="AA5" s="1422"/>
      <c r="AB5" s="1422"/>
      <c r="AD5" s="1446"/>
      <c r="AE5" s="1416"/>
      <c r="AF5" s="1417"/>
      <c r="AG5" s="1426"/>
      <c r="AH5" s="1427"/>
      <c r="AI5" s="1427"/>
      <c r="AJ5" s="1427"/>
      <c r="AK5" s="1427"/>
      <c r="AL5" s="1427"/>
      <c r="AM5" s="1427"/>
      <c r="AN5" s="1427"/>
      <c r="AO5" s="1427"/>
      <c r="AP5" s="1427"/>
      <c r="AQ5" s="1427"/>
      <c r="AR5" s="1427"/>
      <c r="AS5" s="1427"/>
      <c r="AT5" s="1427"/>
      <c r="AU5" s="1427"/>
      <c r="AV5" s="1427"/>
      <c r="AW5" s="1427"/>
      <c r="AX5" s="1427"/>
      <c r="AY5" s="1427"/>
      <c r="AZ5" s="1427"/>
      <c r="BA5" s="1428"/>
      <c r="BY5" s="118"/>
      <c r="BZ5" s="118"/>
      <c r="CA5" s="118"/>
    </row>
    <row r="6" spans="1:79" ht="20.149999999999999" customHeight="1" thickBot="1" x14ac:dyDescent="0.6">
      <c r="B6" s="1422"/>
      <c r="C6" s="1422"/>
      <c r="D6" s="1422"/>
      <c r="E6" s="1422"/>
      <c r="F6" s="1422"/>
      <c r="G6" s="1422"/>
      <c r="H6" s="1422"/>
      <c r="I6" s="1422"/>
      <c r="J6" s="1422"/>
      <c r="K6" s="1422"/>
      <c r="L6" s="1422"/>
      <c r="M6" s="1422"/>
      <c r="N6" s="1422"/>
      <c r="O6" s="1422"/>
      <c r="P6" s="1422"/>
      <c r="Q6" s="1422"/>
      <c r="R6" s="1422"/>
      <c r="S6" s="1422"/>
      <c r="T6" s="1422"/>
      <c r="U6" s="1422"/>
      <c r="V6" s="1422"/>
      <c r="W6" s="1422"/>
      <c r="X6" s="1422"/>
      <c r="Y6" s="1422"/>
      <c r="Z6" s="1422"/>
      <c r="AA6" s="1422"/>
      <c r="AB6" s="1422"/>
      <c r="AD6" s="1447"/>
      <c r="AE6" s="1448"/>
      <c r="AF6" s="1449"/>
      <c r="AG6" s="1429"/>
      <c r="AH6" s="1430"/>
      <c r="AI6" s="1430"/>
      <c r="AJ6" s="1430"/>
      <c r="AK6" s="1430"/>
      <c r="AL6" s="1430"/>
      <c r="AM6" s="1430"/>
      <c r="AN6" s="1430"/>
      <c r="AO6" s="1430"/>
      <c r="AP6" s="1430"/>
      <c r="AQ6" s="1430"/>
      <c r="AR6" s="1430"/>
      <c r="AS6" s="1430"/>
      <c r="AT6" s="1430"/>
      <c r="AU6" s="1430"/>
      <c r="AV6" s="1430"/>
      <c r="AW6" s="1430"/>
      <c r="AX6" s="1430"/>
      <c r="AY6" s="1430"/>
      <c r="AZ6" s="1430"/>
      <c r="BA6" s="1431"/>
      <c r="BC6" s="144"/>
      <c r="BD6" s="144"/>
      <c r="BE6" s="144"/>
      <c r="BF6" s="1402" t="s">
        <v>3944</v>
      </c>
      <c r="BG6" s="1402"/>
      <c r="BH6" s="1402"/>
      <c r="BI6" s="1402"/>
      <c r="BJ6" s="1402"/>
      <c r="BK6" s="1438"/>
      <c r="BL6" s="1438"/>
      <c r="BM6" s="1438"/>
      <c r="BN6" s="1438"/>
      <c r="BO6" s="1438"/>
      <c r="BP6" s="1438"/>
      <c r="BQ6" s="1438"/>
      <c r="BR6" s="1438"/>
      <c r="BS6" s="1438"/>
      <c r="BT6" s="1438"/>
      <c r="BU6" s="1438"/>
      <c r="BV6" s="1406" t="s">
        <v>376</v>
      </c>
      <c r="BW6" s="1407"/>
      <c r="BX6" s="1407"/>
      <c r="BY6" s="1407"/>
      <c r="BZ6" s="1408"/>
      <c r="CA6" s="120"/>
    </row>
    <row r="7" spans="1:79" ht="10" customHeight="1" x14ac:dyDescent="0.55000000000000004">
      <c r="B7" s="117"/>
      <c r="C7" s="117"/>
      <c r="D7" s="117"/>
      <c r="E7" s="117"/>
      <c r="F7" s="117"/>
      <c r="G7" s="117"/>
      <c r="H7" s="117"/>
      <c r="I7" s="117"/>
      <c r="J7" s="117"/>
      <c r="K7" s="117"/>
      <c r="L7" s="117"/>
      <c r="M7" s="117"/>
      <c r="N7" s="117"/>
      <c r="O7" s="117"/>
      <c r="P7" s="117"/>
      <c r="Q7" s="117"/>
      <c r="R7" s="117"/>
      <c r="S7" s="117"/>
      <c r="T7" s="117"/>
      <c r="U7" s="117"/>
      <c r="V7" s="117"/>
      <c r="W7" s="117"/>
      <c r="X7" s="142"/>
      <c r="Y7" s="142"/>
      <c r="Z7" s="142"/>
      <c r="AA7" s="142"/>
      <c r="AB7" s="142"/>
      <c r="BC7" s="119"/>
      <c r="BD7" s="119"/>
      <c r="BE7" s="119"/>
      <c r="BF7" s="1402"/>
      <c r="BG7" s="1402"/>
      <c r="BH7" s="1402"/>
      <c r="BI7" s="1402"/>
      <c r="BJ7" s="1402"/>
      <c r="BK7" s="1438"/>
      <c r="BL7" s="1438"/>
      <c r="BM7" s="1438"/>
      <c r="BN7" s="1438"/>
      <c r="BO7" s="1438"/>
      <c r="BP7" s="1438"/>
      <c r="BQ7" s="1438"/>
      <c r="BR7" s="1438"/>
      <c r="BS7" s="1438"/>
      <c r="BT7" s="1438"/>
      <c r="BU7" s="1438"/>
      <c r="BV7" s="1412"/>
      <c r="BW7" s="1413"/>
      <c r="BX7" s="1413"/>
      <c r="BY7" s="1413"/>
      <c r="BZ7" s="1414"/>
      <c r="CA7" s="120"/>
    </row>
    <row r="8" spans="1:79" ht="15" customHeight="1" x14ac:dyDescent="0.55000000000000004">
      <c r="B8" s="1501" t="s">
        <v>3997</v>
      </c>
      <c r="C8" s="1502"/>
      <c r="D8" s="1502"/>
      <c r="E8" s="1502"/>
      <c r="F8" s="1502"/>
      <c r="G8" s="1502"/>
      <c r="H8" s="1502"/>
      <c r="I8" s="1495"/>
      <c r="J8" s="1495"/>
      <c r="K8" s="1495"/>
      <c r="L8" s="1495"/>
      <c r="M8" s="1495"/>
      <c r="N8" s="1495"/>
      <c r="O8" s="1495"/>
      <c r="P8" s="1495"/>
      <c r="Q8" s="1495"/>
      <c r="R8" s="1495"/>
      <c r="S8" s="1495"/>
      <c r="T8" s="1495"/>
      <c r="U8" s="1495"/>
      <c r="V8" s="1495"/>
      <c r="W8" s="1495"/>
      <c r="X8" s="1495"/>
      <c r="Y8" s="1495"/>
      <c r="Z8" s="1495" t="s">
        <v>3999</v>
      </c>
      <c r="AA8" s="1495"/>
      <c r="AB8" s="1495"/>
      <c r="AC8" s="1495"/>
      <c r="AD8" s="1495"/>
      <c r="AE8" s="1495"/>
      <c r="AF8" s="1495"/>
      <c r="AG8" s="1495"/>
      <c r="AH8" s="1495"/>
      <c r="AI8" s="1495"/>
      <c r="AJ8" s="1495"/>
      <c r="AK8" s="1495"/>
      <c r="AL8" s="1495"/>
      <c r="AM8" s="1495"/>
      <c r="AN8" s="1495"/>
      <c r="AO8" s="1495"/>
      <c r="AP8" s="1495"/>
      <c r="AQ8" s="1495"/>
      <c r="AR8" s="1495"/>
      <c r="AS8" s="1495"/>
      <c r="AT8" s="1495"/>
      <c r="AU8" s="1495"/>
      <c r="AV8" s="1495"/>
      <c r="AW8" s="1495"/>
      <c r="AX8" s="1438" t="s">
        <v>377</v>
      </c>
      <c r="AY8" s="1438"/>
      <c r="AZ8" s="1438"/>
      <c r="BA8" s="1438"/>
      <c r="BB8" s="1483"/>
      <c r="BC8" s="1484"/>
      <c r="BD8" s="1484"/>
      <c r="BE8" s="1485" t="s">
        <v>1173</v>
      </c>
      <c r="BF8" s="1402"/>
      <c r="BG8" s="1402"/>
      <c r="BH8" s="1402"/>
      <c r="BI8" s="1402"/>
      <c r="BJ8" s="1402"/>
      <c r="BK8" s="1438"/>
      <c r="BL8" s="1438"/>
      <c r="BM8" s="1438"/>
      <c r="BN8" s="1438"/>
      <c r="BO8" s="1438"/>
      <c r="BP8" s="1438"/>
      <c r="BQ8" s="1438"/>
      <c r="BR8" s="1438"/>
      <c r="BS8" s="1438"/>
      <c r="BT8" s="1438"/>
      <c r="BU8" s="1438"/>
      <c r="BV8" s="1415"/>
      <c r="BW8" s="1416"/>
      <c r="BX8" s="1416"/>
      <c r="BY8" s="1416"/>
      <c r="BZ8" s="1417"/>
      <c r="CA8" s="119"/>
    </row>
    <row r="9" spans="1:79" ht="15" customHeight="1" x14ac:dyDescent="0.55000000000000004">
      <c r="B9" s="1503"/>
      <c r="C9" s="1504"/>
      <c r="D9" s="1505"/>
      <c r="E9" s="1505"/>
      <c r="F9" s="1505"/>
      <c r="G9" s="1505"/>
      <c r="H9" s="1505"/>
      <c r="I9" s="1495"/>
      <c r="J9" s="1495"/>
      <c r="K9" s="1495"/>
      <c r="L9" s="1495"/>
      <c r="M9" s="1495"/>
      <c r="N9" s="1495"/>
      <c r="O9" s="1495"/>
      <c r="P9" s="1495"/>
      <c r="Q9" s="1495"/>
      <c r="R9" s="1495"/>
      <c r="S9" s="1495"/>
      <c r="T9" s="1495"/>
      <c r="U9" s="1495"/>
      <c r="V9" s="1495"/>
      <c r="W9" s="1495"/>
      <c r="X9" s="1495"/>
      <c r="Y9" s="1495"/>
      <c r="Z9" s="1495"/>
      <c r="AA9" s="1495"/>
      <c r="AB9" s="1495"/>
      <c r="AC9" s="1495"/>
      <c r="AD9" s="1495"/>
      <c r="AE9" s="1495"/>
      <c r="AF9" s="1495"/>
      <c r="AG9" s="1495"/>
      <c r="AH9" s="1495"/>
      <c r="AI9" s="1495"/>
      <c r="AJ9" s="1495"/>
      <c r="AK9" s="1495"/>
      <c r="AL9" s="1495"/>
      <c r="AM9" s="1495"/>
      <c r="AN9" s="1495"/>
      <c r="AO9" s="1495"/>
      <c r="AP9" s="1495"/>
      <c r="AQ9" s="1495"/>
      <c r="AR9" s="1495"/>
      <c r="AS9" s="1495"/>
      <c r="AT9" s="1495"/>
      <c r="AU9" s="1495"/>
      <c r="AV9" s="1495"/>
      <c r="AW9" s="1495"/>
      <c r="AX9" s="1438"/>
      <c r="AY9" s="1438"/>
      <c r="AZ9" s="1438"/>
      <c r="BA9" s="1438"/>
      <c r="BB9" s="1486"/>
      <c r="BC9" s="1487"/>
      <c r="BD9" s="1487"/>
      <c r="BE9" s="1488"/>
      <c r="BF9" s="1402"/>
      <c r="BG9" s="1402"/>
      <c r="BH9" s="1402"/>
      <c r="BI9" s="1402"/>
      <c r="BJ9" s="1402"/>
      <c r="BK9" s="1438"/>
      <c r="BL9" s="1438"/>
      <c r="BM9" s="1438"/>
      <c r="BN9" s="1438"/>
      <c r="BO9" s="1438"/>
      <c r="BP9" s="1438"/>
      <c r="BQ9" s="1438"/>
      <c r="BR9" s="1438"/>
      <c r="BS9" s="1438"/>
      <c r="BT9" s="1438"/>
      <c r="BU9" s="1438"/>
      <c r="BV9" s="1409"/>
      <c r="BW9" s="1410"/>
      <c r="BX9" s="1410"/>
      <c r="BY9" s="1410"/>
      <c r="BZ9" s="1411"/>
      <c r="CA9" s="119"/>
    </row>
    <row r="10" spans="1:79" ht="25" customHeight="1" x14ac:dyDescent="0.55000000000000004">
      <c r="B10" s="156" t="s">
        <v>1300</v>
      </c>
      <c r="C10" s="129"/>
      <c r="D10" s="129"/>
      <c r="E10" s="129"/>
      <c r="F10" s="12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57"/>
      <c r="AO10" s="122" t="s">
        <v>1299</v>
      </c>
      <c r="AP10" s="123"/>
      <c r="AQ10" s="123"/>
      <c r="AR10" s="123"/>
      <c r="AS10" s="123"/>
      <c r="AT10" s="123"/>
      <c r="AU10" s="123"/>
      <c r="AV10" s="123"/>
      <c r="AW10" s="123"/>
      <c r="AX10" s="123"/>
      <c r="AY10" s="123"/>
      <c r="AZ10" s="123"/>
      <c r="BA10" s="123"/>
      <c r="BB10" s="123"/>
      <c r="BC10" s="124"/>
      <c r="BD10" s="124"/>
      <c r="BE10" s="124"/>
      <c r="BF10" s="124"/>
      <c r="BG10" s="124"/>
      <c r="BH10" s="124"/>
      <c r="BI10" s="124"/>
      <c r="BJ10" s="124"/>
      <c r="BK10" s="124"/>
      <c r="BL10" s="124"/>
      <c r="BM10" s="124"/>
      <c r="BN10" s="124"/>
      <c r="BO10" s="124"/>
      <c r="BP10" s="124"/>
      <c r="BQ10" s="124"/>
      <c r="BR10" s="124"/>
      <c r="BS10" s="124"/>
      <c r="BT10" s="124"/>
      <c r="BU10" s="124"/>
      <c r="BV10" s="124"/>
      <c r="BW10" s="124"/>
      <c r="BX10" s="124"/>
      <c r="BY10" s="124"/>
      <c r="BZ10" s="125"/>
    </row>
    <row r="11" spans="1:79" ht="25" customHeight="1" x14ac:dyDescent="0.55000000000000004">
      <c r="B11" s="121"/>
      <c r="C11" s="354"/>
      <c r="AN11" s="143"/>
      <c r="AO11" s="126"/>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c r="BV11" s="127"/>
      <c r="BW11" s="127"/>
      <c r="BX11" s="127"/>
      <c r="BY11" s="127"/>
      <c r="BZ11" s="128"/>
    </row>
    <row r="12" spans="1:79" ht="25" customHeight="1" x14ac:dyDescent="0.55000000000000004">
      <c r="B12" s="155"/>
      <c r="C12" s="154"/>
      <c r="D12" s="154"/>
      <c r="E12" s="154"/>
      <c r="F12" s="154"/>
      <c r="G12" s="154"/>
      <c r="H12" s="154"/>
      <c r="I12" s="154"/>
      <c r="J12" s="154"/>
      <c r="K12" s="154"/>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8"/>
      <c r="AO12" s="126"/>
      <c r="AP12" s="127"/>
      <c r="AQ12" s="127"/>
      <c r="AR12" s="127"/>
      <c r="AS12" s="127"/>
      <c r="AT12" s="127"/>
      <c r="AU12" s="127"/>
      <c r="AV12" s="127"/>
      <c r="AW12" s="127"/>
      <c r="AX12" s="127"/>
      <c r="AY12" s="127"/>
      <c r="AZ12" s="127"/>
      <c r="BA12" s="127"/>
      <c r="BB12" s="127"/>
      <c r="BC12" s="127"/>
      <c r="BD12" s="127"/>
      <c r="BE12" s="127"/>
      <c r="BF12" s="127"/>
      <c r="BG12" s="127"/>
      <c r="BH12" s="127"/>
      <c r="BI12" s="127"/>
      <c r="BJ12" s="127"/>
      <c r="BK12" s="127"/>
      <c r="BL12" s="127"/>
      <c r="BM12" s="127"/>
      <c r="BN12" s="127"/>
      <c r="BO12" s="127"/>
      <c r="BP12" s="127"/>
      <c r="BQ12" s="127"/>
      <c r="BR12" s="127"/>
      <c r="BS12" s="127"/>
      <c r="BT12" s="127"/>
      <c r="BU12" s="127"/>
      <c r="BV12" s="127"/>
      <c r="BW12" s="127"/>
      <c r="BX12" s="127"/>
      <c r="BY12" s="127"/>
      <c r="BZ12" s="128"/>
    </row>
    <row r="13" spans="1:79" ht="25" customHeight="1" x14ac:dyDescent="0.55000000000000004">
      <c r="B13" s="141" t="s">
        <v>1139</v>
      </c>
      <c r="C13" s="124"/>
      <c r="D13" s="124"/>
      <c r="E13" s="124"/>
      <c r="F13" s="124"/>
      <c r="G13" s="124"/>
      <c r="H13" s="124"/>
      <c r="I13" s="124"/>
      <c r="J13" s="124"/>
      <c r="K13" s="124"/>
      <c r="L13" s="124"/>
      <c r="M13" s="124"/>
      <c r="N13" s="124"/>
      <c r="O13" s="124"/>
      <c r="P13" s="124"/>
      <c r="Q13" s="124"/>
      <c r="R13" s="124"/>
      <c r="S13" s="124"/>
      <c r="T13" s="124"/>
      <c r="U13" s="124"/>
      <c r="V13" s="124"/>
      <c r="W13" s="124"/>
      <c r="X13" s="124"/>
      <c r="Y13" s="124"/>
      <c r="Z13" s="124"/>
      <c r="AA13" s="124"/>
      <c r="AB13" s="124"/>
      <c r="AC13" s="124"/>
      <c r="AD13" s="124"/>
      <c r="AE13" s="124"/>
      <c r="AF13" s="124"/>
      <c r="AG13" s="124"/>
      <c r="AH13" s="124"/>
      <c r="AI13" s="124"/>
      <c r="AJ13" s="124"/>
      <c r="AK13" s="124"/>
      <c r="AL13" s="124"/>
      <c r="AM13" s="124"/>
      <c r="AN13" s="124"/>
      <c r="AO13" s="141"/>
      <c r="AP13" s="124"/>
      <c r="AQ13" s="124"/>
      <c r="AR13" s="124"/>
      <c r="AS13" s="124"/>
      <c r="AT13" s="124"/>
      <c r="AU13" s="124"/>
      <c r="AV13" s="124"/>
      <c r="AW13" s="124"/>
      <c r="AX13" s="124"/>
      <c r="AY13" s="124"/>
      <c r="AZ13" s="124"/>
      <c r="BA13" s="124"/>
      <c r="BB13" s="124"/>
      <c r="BC13" s="127"/>
      <c r="BD13" s="127"/>
      <c r="BE13" s="127"/>
      <c r="BF13" s="127"/>
      <c r="BG13" s="127"/>
      <c r="BH13" s="127"/>
      <c r="BI13" s="127"/>
      <c r="BJ13" s="127"/>
      <c r="BK13" s="127"/>
      <c r="BL13" s="127"/>
      <c r="BM13" s="127"/>
      <c r="BN13" s="127"/>
      <c r="BO13" s="127"/>
      <c r="BP13" s="127"/>
      <c r="BQ13" s="127"/>
      <c r="BR13" s="127"/>
      <c r="BS13" s="127"/>
      <c r="BT13" s="127"/>
      <c r="BU13" s="127"/>
      <c r="BV13" s="127"/>
      <c r="BW13" s="127"/>
      <c r="BX13" s="127"/>
      <c r="BY13" s="127"/>
      <c r="BZ13" s="128"/>
    </row>
    <row r="14" spans="1:79" ht="25" customHeight="1" x14ac:dyDescent="0.55000000000000004">
      <c r="B14" s="141" t="s">
        <v>1137</v>
      </c>
      <c r="C14" s="127"/>
      <c r="D14" s="127"/>
      <c r="E14" s="127"/>
      <c r="F14" s="127"/>
      <c r="G14" s="127"/>
      <c r="H14" s="127"/>
      <c r="I14" s="127"/>
      <c r="J14" s="127"/>
      <c r="K14" s="127"/>
      <c r="L14" s="127"/>
      <c r="M14" s="127"/>
      <c r="N14" s="127"/>
      <c r="O14" s="127"/>
      <c r="P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6"/>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8"/>
    </row>
    <row r="15" spans="1:79" ht="25" customHeight="1" thickBot="1" x14ac:dyDescent="0.6">
      <c r="B15" s="497" t="s">
        <v>1138</v>
      </c>
      <c r="C15" s="498"/>
      <c r="D15" s="498"/>
      <c r="E15" s="498"/>
      <c r="F15" s="498"/>
      <c r="G15" s="498"/>
      <c r="H15" s="498"/>
      <c r="I15" s="498"/>
      <c r="J15" s="498"/>
      <c r="K15" s="498"/>
      <c r="L15" s="498"/>
      <c r="M15" s="498"/>
      <c r="N15" s="498"/>
      <c r="O15" s="498"/>
      <c r="P15" s="498"/>
      <c r="Q15" s="498"/>
      <c r="R15" s="498"/>
      <c r="S15" s="498"/>
      <c r="T15" s="498"/>
      <c r="U15" s="498"/>
      <c r="V15" s="498"/>
      <c r="W15" s="498"/>
      <c r="X15" s="498"/>
      <c r="Y15" s="498"/>
      <c r="Z15" s="498"/>
      <c r="AA15" s="498"/>
      <c r="AB15" s="498"/>
      <c r="AC15" s="498"/>
      <c r="AD15" s="498"/>
      <c r="AE15" s="498"/>
      <c r="AF15" s="498"/>
      <c r="AG15" s="498"/>
      <c r="AH15" s="498"/>
      <c r="AI15" s="498"/>
      <c r="AJ15" s="498"/>
      <c r="AK15" s="498"/>
      <c r="AL15" s="498"/>
      <c r="AM15" s="498"/>
      <c r="AN15" s="498"/>
      <c r="AO15" s="497"/>
      <c r="AP15" s="498"/>
      <c r="AQ15" s="498"/>
      <c r="AR15" s="498"/>
      <c r="AS15" s="498"/>
      <c r="AT15" s="498"/>
      <c r="AU15" s="498"/>
      <c r="AV15" s="498"/>
      <c r="AW15" s="498"/>
      <c r="AX15" s="498"/>
      <c r="AY15" s="498"/>
      <c r="AZ15" s="498"/>
      <c r="BA15" s="498"/>
      <c r="BB15" s="498"/>
      <c r="BC15" s="498"/>
      <c r="BD15" s="498"/>
      <c r="BE15" s="498"/>
      <c r="BF15" s="498"/>
      <c r="BG15" s="498"/>
      <c r="BH15" s="498"/>
      <c r="BI15" s="498"/>
      <c r="BJ15" s="498"/>
      <c r="BK15" s="498"/>
      <c r="BL15" s="498"/>
      <c r="BM15" s="498"/>
      <c r="BN15" s="498"/>
      <c r="BO15" s="498"/>
      <c r="BP15" s="498"/>
      <c r="BQ15" s="498"/>
      <c r="BR15" s="498"/>
      <c r="BS15" s="498"/>
      <c r="BT15" s="498"/>
      <c r="BU15" s="498"/>
      <c r="BV15" s="498"/>
      <c r="BW15" s="498"/>
      <c r="BX15" s="498"/>
      <c r="BY15" s="498"/>
      <c r="BZ15" s="499"/>
    </row>
    <row r="16" spans="1:79" ht="25" customHeight="1" x14ac:dyDescent="0.55000000000000004">
      <c r="B16" s="1443" t="s">
        <v>378</v>
      </c>
      <c r="C16" s="1444"/>
      <c r="D16" s="1444"/>
      <c r="E16" s="1444"/>
      <c r="F16" s="1444"/>
      <c r="G16" s="1444"/>
      <c r="H16" s="1444"/>
      <c r="I16" s="1444"/>
      <c r="J16" s="1444"/>
      <c r="K16" s="1444"/>
      <c r="L16" s="1444"/>
      <c r="M16" s="1444"/>
      <c r="N16" s="1444"/>
      <c r="O16" s="1444"/>
      <c r="P16" s="1444"/>
      <c r="Q16" s="1444"/>
      <c r="R16" s="1444"/>
      <c r="S16" s="1444"/>
      <c r="T16" s="1444"/>
      <c r="U16" s="1444"/>
      <c r="V16" s="1444"/>
      <c r="W16" s="1444"/>
      <c r="X16" s="1444"/>
      <c r="Y16" s="1444"/>
      <c r="Z16" s="1444"/>
      <c r="AA16" s="1444"/>
      <c r="AB16" s="1444"/>
      <c r="AC16" s="1444"/>
      <c r="AD16" s="1444"/>
      <c r="AE16" s="1444"/>
      <c r="AF16" s="1445"/>
      <c r="AG16" s="1497" t="s">
        <v>379</v>
      </c>
      <c r="AH16" s="1498"/>
      <c r="AI16" s="1497" t="s">
        <v>380</v>
      </c>
      <c r="AJ16" s="1498"/>
      <c r="AK16" s="1497" t="s">
        <v>381</v>
      </c>
      <c r="AL16" s="1498"/>
      <c r="AM16" s="1497" t="s">
        <v>382</v>
      </c>
      <c r="AN16" s="1498"/>
      <c r="AO16" s="1496" t="s">
        <v>383</v>
      </c>
      <c r="AP16" s="1444"/>
      <c r="AQ16" s="1444"/>
      <c r="AR16" s="1444"/>
      <c r="AS16" s="1444"/>
      <c r="AT16" s="1444"/>
      <c r="AU16" s="1444"/>
      <c r="AV16" s="1444"/>
      <c r="AW16" s="1444"/>
      <c r="AX16" s="1444"/>
      <c r="AY16" s="1444"/>
      <c r="AZ16" s="1444"/>
      <c r="BA16" s="1444"/>
      <c r="BB16" s="1444"/>
      <c r="BC16" s="1444"/>
      <c r="BD16" s="1444"/>
      <c r="BE16" s="1444"/>
      <c r="BF16" s="1444"/>
      <c r="BG16" s="1444"/>
      <c r="BH16" s="1444"/>
      <c r="BI16" s="1444"/>
      <c r="BJ16" s="1444"/>
      <c r="BK16" s="1444"/>
      <c r="BL16" s="1444"/>
      <c r="BM16" s="1444"/>
      <c r="BN16" s="1444"/>
      <c r="BO16" s="1444"/>
      <c r="BP16" s="1444"/>
      <c r="BQ16" s="1444"/>
      <c r="BR16" s="1445"/>
      <c r="BS16" s="1497" t="s">
        <v>379</v>
      </c>
      <c r="BT16" s="1498"/>
      <c r="BU16" s="1497" t="s">
        <v>380</v>
      </c>
      <c r="BV16" s="1498"/>
      <c r="BW16" s="1497" t="s">
        <v>381</v>
      </c>
      <c r="BX16" s="1498"/>
      <c r="BY16" s="1497" t="s">
        <v>382</v>
      </c>
      <c r="BZ16" s="1560"/>
      <c r="CA16" s="356"/>
    </row>
    <row r="17" spans="2:79" ht="25" customHeight="1" x14ac:dyDescent="0.55000000000000004">
      <c r="B17" s="1433" t="s">
        <v>384</v>
      </c>
      <c r="C17" s="1410"/>
      <c r="D17" s="1410"/>
      <c r="E17" s="1410"/>
      <c r="F17" s="1410"/>
      <c r="G17" s="1410"/>
      <c r="H17" s="1410"/>
      <c r="I17" s="1410"/>
      <c r="J17" s="1410"/>
      <c r="K17" s="1410"/>
      <c r="L17" s="1410"/>
      <c r="M17" s="1410"/>
      <c r="N17" s="1410"/>
      <c r="O17" s="1410"/>
      <c r="P17" s="1410"/>
      <c r="Q17" s="1410"/>
      <c r="R17" s="1410"/>
      <c r="S17" s="1410"/>
      <c r="T17" s="1410"/>
      <c r="U17" s="1410"/>
      <c r="V17" s="1410"/>
      <c r="W17" s="1410"/>
      <c r="X17" s="1410"/>
      <c r="Y17" s="1410"/>
      <c r="Z17" s="1410"/>
      <c r="AA17" s="1410"/>
      <c r="AB17" s="1410"/>
      <c r="AC17" s="1410"/>
      <c r="AD17" s="1410"/>
      <c r="AE17" s="1410"/>
      <c r="AF17" s="1411"/>
      <c r="AG17" s="1499"/>
      <c r="AH17" s="1500"/>
      <c r="AI17" s="1499"/>
      <c r="AJ17" s="1500"/>
      <c r="AK17" s="1499"/>
      <c r="AL17" s="1500"/>
      <c r="AM17" s="1499"/>
      <c r="AN17" s="1500"/>
      <c r="AO17" s="1409" t="s">
        <v>385</v>
      </c>
      <c r="AP17" s="1410"/>
      <c r="AQ17" s="1410"/>
      <c r="AR17" s="1410"/>
      <c r="AS17" s="1410"/>
      <c r="AT17" s="1410"/>
      <c r="AU17" s="1410"/>
      <c r="AV17" s="1410"/>
      <c r="AW17" s="1410"/>
      <c r="AX17" s="1410"/>
      <c r="AY17" s="1410"/>
      <c r="AZ17" s="1410"/>
      <c r="BA17" s="1410"/>
      <c r="BB17" s="1410"/>
      <c r="BC17" s="1410"/>
      <c r="BD17" s="1410"/>
      <c r="BE17" s="1410"/>
      <c r="BF17" s="1410"/>
      <c r="BG17" s="1410"/>
      <c r="BH17" s="1410"/>
      <c r="BI17" s="1410"/>
      <c r="BJ17" s="1410"/>
      <c r="BK17" s="1410"/>
      <c r="BL17" s="1410"/>
      <c r="BM17" s="1410"/>
      <c r="BN17" s="1410"/>
      <c r="BO17" s="1410"/>
      <c r="BP17" s="1410"/>
      <c r="BQ17" s="1410"/>
      <c r="BR17" s="1411"/>
      <c r="BS17" s="1499"/>
      <c r="BT17" s="1500"/>
      <c r="BU17" s="1499"/>
      <c r="BV17" s="1500"/>
      <c r="BW17" s="1499"/>
      <c r="BX17" s="1500"/>
      <c r="BY17" s="1499"/>
      <c r="BZ17" s="1561"/>
      <c r="CA17" s="356"/>
    </row>
    <row r="18" spans="2:79" ht="25.5" customHeight="1" x14ac:dyDescent="0.55000000000000004">
      <c r="B18" s="1432">
        <v>25</v>
      </c>
      <c r="C18" s="1434"/>
      <c r="D18" s="1434"/>
      <c r="E18" s="1434"/>
      <c r="F18" s="1434"/>
      <c r="G18" s="1434"/>
      <c r="H18" s="1434"/>
      <c r="I18" s="1434"/>
      <c r="J18" s="1434"/>
      <c r="K18" s="1434"/>
      <c r="L18" s="1434"/>
      <c r="M18" s="1434"/>
      <c r="N18" s="1434"/>
      <c r="O18" s="1434"/>
      <c r="P18" s="1434"/>
      <c r="Q18" s="1434"/>
      <c r="R18" s="1434"/>
      <c r="S18" s="1434"/>
      <c r="T18" s="1434"/>
      <c r="U18" s="1434"/>
      <c r="V18" s="1434"/>
      <c r="W18" s="1434"/>
      <c r="X18" s="1434"/>
      <c r="Y18" s="1434"/>
      <c r="Z18" s="1434"/>
      <c r="AA18" s="1434"/>
      <c r="AB18" s="1434"/>
      <c r="AC18" s="1434"/>
      <c r="AD18" s="1434"/>
      <c r="AE18" s="1434"/>
      <c r="AF18" s="1435"/>
      <c r="AG18" s="1412"/>
      <c r="AH18" s="1414"/>
      <c r="AI18" s="1412"/>
      <c r="AJ18" s="1414"/>
      <c r="AK18" s="1412"/>
      <c r="AL18" s="1414"/>
      <c r="AM18" s="1412"/>
      <c r="AN18" s="1414"/>
      <c r="AO18" s="1412" t="s">
        <v>386</v>
      </c>
      <c r="AP18" s="1418"/>
      <c r="AQ18" s="1418"/>
      <c r="AR18" s="1418"/>
      <c r="AS18" s="1418"/>
      <c r="AT18" s="1418"/>
      <c r="AU18" s="1418"/>
      <c r="AV18" s="1418"/>
      <c r="AW18" s="1418"/>
      <c r="AX18" s="1418"/>
      <c r="AY18" s="1418"/>
      <c r="AZ18" s="1418"/>
      <c r="BA18" s="1418"/>
      <c r="BB18" s="1418"/>
      <c r="BC18" s="1418"/>
      <c r="BD18" s="1418"/>
      <c r="BE18" s="1418"/>
      <c r="BF18" s="1418"/>
      <c r="BG18" s="1418"/>
      <c r="BH18" s="1418"/>
      <c r="BI18" s="1418"/>
      <c r="BJ18" s="1418"/>
      <c r="BK18" s="1418"/>
      <c r="BL18" s="1418"/>
      <c r="BM18" s="1418"/>
      <c r="BN18" s="1418"/>
      <c r="BO18" s="1418"/>
      <c r="BP18" s="1418"/>
      <c r="BQ18" s="1418"/>
      <c r="BR18" s="1419"/>
      <c r="BS18" s="1412"/>
      <c r="BT18" s="1414"/>
      <c r="BU18" s="1412"/>
      <c r="BV18" s="1414"/>
      <c r="BW18" s="1412"/>
      <c r="BX18" s="1414"/>
      <c r="BY18" s="1412"/>
      <c r="BZ18" s="1547"/>
      <c r="CA18" s="120"/>
    </row>
    <row r="19" spans="2:79" ht="25.5" customHeight="1" x14ac:dyDescent="0.55000000000000004">
      <c r="B19" s="1433"/>
      <c r="C19" s="1459"/>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59"/>
      <c r="AE19" s="1459"/>
      <c r="AF19" s="1460"/>
      <c r="AG19" s="1409"/>
      <c r="AH19" s="1411"/>
      <c r="AI19" s="1409"/>
      <c r="AJ19" s="1411"/>
      <c r="AK19" s="1409"/>
      <c r="AL19" s="1411"/>
      <c r="AM19" s="1409"/>
      <c r="AN19" s="1411"/>
      <c r="AO19" s="1409"/>
      <c r="AP19" s="1493"/>
      <c r="AQ19" s="1493"/>
      <c r="AR19" s="1493"/>
      <c r="AS19" s="1493"/>
      <c r="AT19" s="1493"/>
      <c r="AU19" s="1493"/>
      <c r="AV19" s="1493"/>
      <c r="AW19" s="1493"/>
      <c r="AX19" s="1493"/>
      <c r="AY19" s="1493"/>
      <c r="AZ19" s="1493"/>
      <c r="BA19" s="1493"/>
      <c r="BB19" s="1493"/>
      <c r="BC19" s="1493"/>
      <c r="BD19" s="1493"/>
      <c r="BE19" s="1493"/>
      <c r="BF19" s="1493"/>
      <c r="BG19" s="1493"/>
      <c r="BH19" s="1493"/>
      <c r="BI19" s="1493"/>
      <c r="BJ19" s="1493"/>
      <c r="BK19" s="1493"/>
      <c r="BL19" s="1493"/>
      <c r="BM19" s="1493"/>
      <c r="BN19" s="1493"/>
      <c r="BO19" s="1493"/>
      <c r="BP19" s="1493"/>
      <c r="BQ19" s="1493"/>
      <c r="BR19" s="1494"/>
      <c r="BS19" s="1409"/>
      <c r="BT19" s="1411"/>
      <c r="BU19" s="1409"/>
      <c r="BV19" s="1411"/>
      <c r="BW19" s="1409"/>
      <c r="BX19" s="1411"/>
      <c r="BY19" s="1409"/>
      <c r="BZ19" s="1548"/>
      <c r="CA19" s="120"/>
    </row>
    <row r="20" spans="2:79" ht="25.5" customHeight="1" x14ac:dyDescent="0.55000000000000004">
      <c r="B20" s="1432" t="s">
        <v>387</v>
      </c>
      <c r="C20" s="1434"/>
      <c r="D20" s="1434"/>
      <c r="E20" s="1434"/>
      <c r="F20" s="1434"/>
      <c r="G20" s="1434"/>
      <c r="H20" s="1434"/>
      <c r="I20" s="1434"/>
      <c r="J20" s="1434"/>
      <c r="K20" s="1434"/>
      <c r="L20" s="1434"/>
      <c r="M20" s="1434"/>
      <c r="N20" s="1434"/>
      <c r="O20" s="1434"/>
      <c r="P20" s="1434"/>
      <c r="Q20" s="1434"/>
      <c r="R20" s="1434"/>
      <c r="S20" s="1434"/>
      <c r="T20" s="1434"/>
      <c r="U20" s="1434"/>
      <c r="V20" s="1434"/>
      <c r="W20" s="1434"/>
      <c r="X20" s="1434"/>
      <c r="Y20" s="1434"/>
      <c r="Z20" s="1434"/>
      <c r="AA20" s="1434"/>
      <c r="AB20" s="1434"/>
      <c r="AC20" s="1434"/>
      <c r="AD20" s="1434"/>
      <c r="AE20" s="1434"/>
      <c r="AF20" s="1435"/>
      <c r="AG20" s="1412"/>
      <c r="AH20" s="1414"/>
      <c r="AI20" s="1412"/>
      <c r="AJ20" s="1414"/>
      <c r="AK20" s="1412"/>
      <c r="AL20" s="1414"/>
      <c r="AM20" s="1412"/>
      <c r="AN20" s="1414"/>
      <c r="AO20" s="1412" t="s">
        <v>387</v>
      </c>
      <c r="AP20" s="1418"/>
      <c r="AQ20" s="1418"/>
      <c r="AR20" s="1418"/>
      <c r="AS20" s="1418"/>
      <c r="AT20" s="1418"/>
      <c r="AU20" s="1418"/>
      <c r="AV20" s="1418"/>
      <c r="AW20" s="1418"/>
      <c r="AX20" s="1418"/>
      <c r="AY20" s="1418"/>
      <c r="AZ20" s="1418"/>
      <c r="BA20" s="1418"/>
      <c r="BB20" s="1418"/>
      <c r="BC20" s="1418"/>
      <c r="BD20" s="1418"/>
      <c r="BE20" s="1418"/>
      <c r="BF20" s="1418"/>
      <c r="BG20" s="1418"/>
      <c r="BH20" s="1418"/>
      <c r="BI20" s="1418"/>
      <c r="BJ20" s="1418"/>
      <c r="BK20" s="1418"/>
      <c r="BL20" s="1418"/>
      <c r="BM20" s="1418"/>
      <c r="BN20" s="1418"/>
      <c r="BO20" s="1418"/>
      <c r="BP20" s="1418"/>
      <c r="BQ20" s="1418"/>
      <c r="BR20" s="1419"/>
      <c r="BS20" s="1412"/>
      <c r="BT20" s="1414"/>
      <c r="BU20" s="1412"/>
      <c r="BV20" s="1414"/>
      <c r="BW20" s="1412"/>
      <c r="BX20" s="1414"/>
      <c r="BY20" s="1412"/>
      <c r="BZ20" s="1547"/>
      <c r="CA20" s="120"/>
    </row>
    <row r="21" spans="2:79" ht="25.5" customHeight="1" x14ac:dyDescent="0.55000000000000004">
      <c r="B21" s="1433"/>
      <c r="C21" s="1459"/>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59"/>
      <c r="AE21" s="1459"/>
      <c r="AF21" s="1460"/>
      <c r="AG21" s="1409"/>
      <c r="AH21" s="1411"/>
      <c r="AI21" s="1409"/>
      <c r="AJ21" s="1411"/>
      <c r="AK21" s="1409"/>
      <c r="AL21" s="1411"/>
      <c r="AM21" s="1409"/>
      <c r="AN21" s="1411"/>
      <c r="AO21" s="1409"/>
      <c r="AP21" s="1493"/>
      <c r="AQ21" s="1493"/>
      <c r="AR21" s="1493"/>
      <c r="AS21" s="1493"/>
      <c r="AT21" s="1493"/>
      <c r="AU21" s="1493"/>
      <c r="AV21" s="1493"/>
      <c r="AW21" s="1493"/>
      <c r="AX21" s="1493"/>
      <c r="AY21" s="1493"/>
      <c r="AZ21" s="1493"/>
      <c r="BA21" s="1493"/>
      <c r="BB21" s="1493"/>
      <c r="BC21" s="1493"/>
      <c r="BD21" s="1493"/>
      <c r="BE21" s="1493"/>
      <c r="BF21" s="1493"/>
      <c r="BG21" s="1493"/>
      <c r="BH21" s="1493"/>
      <c r="BI21" s="1493"/>
      <c r="BJ21" s="1493"/>
      <c r="BK21" s="1493"/>
      <c r="BL21" s="1493"/>
      <c r="BM21" s="1493"/>
      <c r="BN21" s="1493"/>
      <c r="BO21" s="1493"/>
      <c r="BP21" s="1493"/>
      <c r="BQ21" s="1493"/>
      <c r="BR21" s="1494"/>
      <c r="BS21" s="1409"/>
      <c r="BT21" s="1411"/>
      <c r="BU21" s="1409"/>
      <c r="BV21" s="1411"/>
      <c r="BW21" s="1409"/>
      <c r="BX21" s="1411"/>
      <c r="BY21" s="1409"/>
      <c r="BZ21" s="1548"/>
      <c r="CA21" s="120"/>
    </row>
    <row r="22" spans="2:79" ht="25.5" customHeight="1" x14ac:dyDescent="0.55000000000000004">
      <c r="B22" s="1432" t="s">
        <v>388</v>
      </c>
      <c r="C22" s="1434"/>
      <c r="D22" s="1434"/>
      <c r="E22" s="1434"/>
      <c r="F22" s="1434"/>
      <c r="G22" s="1434"/>
      <c r="H22" s="1434"/>
      <c r="I22" s="1434"/>
      <c r="J22" s="1434"/>
      <c r="K22" s="1434"/>
      <c r="L22" s="1434"/>
      <c r="M22" s="1434"/>
      <c r="N22" s="1434"/>
      <c r="O22" s="1434"/>
      <c r="P22" s="1434"/>
      <c r="Q22" s="1434"/>
      <c r="R22" s="1434"/>
      <c r="S22" s="1434"/>
      <c r="T22" s="1434"/>
      <c r="U22" s="1434"/>
      <c r="V22" s="1434"/>
      <c r="W22" s="1434"/>
      <c r="X22" s="1434"/>
      <c r="Y22" s="1434"/>
      <c r="Z22" s="1434"/>
      <c r="AA22" s="1434"/>
      <c r="AB22" s="1434"/>
      <c r="AC22" s="1434"/>
      <c r="AD22" s="1434"/>
      <c r="AE22" s="1434"/>
      <c r="AF22" s="1435"/>
      <c r="AG22" s="1412"/>
      <c r="AH22" s="1414"/>
      <c r="AI22" s="1412"/>
      <c r="AJ22" s="1414"/>
      <c r="AK22" s="1412"/>
      <c r="AL22" s="1414"/>
      <c r="AM22" s="1412"/>
      <c r="AN22" s="1414"/>
      <c r="AO22" s="1412" t="s">
        <v>388</v>
      </c>
      <c r="AP22" s="1418"/>
      <c r="AQ22" s="1418"/>
      <c r="AR22" s="1418"/>
      <c r="AS22" s="1418"/>
      <c r="AT22" s="1418"/>
      <c r="AU22" s="1418"/>
      <c r="AV22" s="1418"/>
      <c r="AW22" s="1418"/>
      <c r="AX22" s="1418"/>
      <c r="AY22" s="1418"/>
      <c r="AZ22" s="1418"/>
      <c r="BA22" s="1418"/>
      <c r="BB22" s="1418"/>
      <c r="BC22" s="1418"/>
      <c r="BD22" s="1418"/>
      <c r="BE22" s="1418"/>
      <c r="BF22" s="1418"/>
      <c r="BG22" s="1418"/>
      <c r="BH22" s="1418"/>
      <c r="BI22" s="1418"/>
      <c r="BJ22" s="1418"/>
      <c r="BK22" s="1418"/>
      <c r="BL22" s="1418"/>
      <c r="BM22" s="1418"/>
      <c r="BN22" s="1418"/>
      <c r="BO22" s="1418"/>
      <c r="BP22" s="1418"/>
      <c r="BQ22" s="1418"/>
      <c r="BR22" s="1419"/>
      <c r="BS22" s="1412"/>
      <c r="BT22" s="1414"/>
      <c r="BU22" s="1412"/>
      <c r="BV22" s="1414"/>
      <c r="BW22" s="1412"/>
      <c r="BX22" s="1414"/>
      <c r="BY22" s="1412"/>
      <c r="BZ22" s="1547"/>
      <c r="CA22" s="120"/>
    </row>
    <row r="23" spans="2:79" ht="25.5" customHeight="1" thickBot="1" x14ac:dyDescent="0.6">
      <c r="B23" s="1447"/>
      <c r="C23" s="1436"/>
      <c r="D23" s="1436"/>
      <c r="E23" s="1436"/>
      <c r="F23" s="1436"/>
      <c r="G23" s="1436"/>
      <c r="H23" s="1436"/>
      <c r="I23" s="1436"/>
      <c r="J23" s="1436"/>
      <c r="K23" s="1436"/>
      <c r="L23" s="1436"/>
      <c r="M23" s="1436"/>
      <c r="N23" s="1436"/>
      <c r="O23" s="1436"/>
      <c r="P23" s="1436"/>
      <c r="Q23" s="1436"/>
      <c r="R23" s="1436"/>
      <c r="S23" s="1436"/>
      <c r="T23" s="1436"/>
      <c r="U23" s="1436"/>
      <c r="V23" s="1436"/>
      <c r="W23" s="1436"/>
      <c r="X23" s="1436"/>
      <c r="Y23" s="1436"/>
      <c r="Z23" s="1436"/>
      <c r="AA23" s="1436"/>
      <c r="AB23" s="1436"/>
      <c r="AC23" s="1436"/>
      <c r="AD23" s="1436"/>
      <c r="AE23" s="1436"/>
      <c r="AF23" s="1437"/>
      <c r="AG23" s="1473"/>
      <c r="AH23" s="1449"/>
      <c r="AI23" s="1473"/>
      <c r="AJ23" s="1449"/>
      <c r="AK23" s="1473"/>
      <c r="AL23" s="1449"/>
      <c r="AM23" s="1473"/>
      <c r="AN23" s="1449"/>
      <c r="AO23" s="1473"/>
      <c r="AP23" s="1420"/>
      <c r="AQ23" s="1420"/>
      <c r="AR23" s="1420"/>
      <c r="AS23" s="1420"/>
      <c r="AT23" s="1420"/>
      <c r="AU23" s="1420"/>
      <c r="AV23" s="1420"/>
      <c r="AW23" s="1420"/>
      <c r="AX23" s="1420"/>
      <c r="AY23" s="1420"/>
      <c r="AZ23" s="1420"/>
      <c r="BA23" s="1420"/>
      <c r="BB23" s="1420"/>
      <c r="BC23" s="1420"/>
      <c r="BD23" s="1420"/>
      <c r="BE23" s="1420"/>
      <c r="BF23" s="1420"/>
      <c r="BG23" s="1420"/>
      <c r="BH23" s="1420"/>
      <c r="BI23" s="1420"/>
      <c r="BJ23" s="1420"/>
      <c r="BK23" s="1420"/>
      <c r="BL23" s="1420"/>
      <c r="BM23" s="1420"/>
      <c r="BN23" s="1420"/>
      <c r="BO23" s="1420"/>
      <c r="BP23" s="1420"/>
      <c r="BQ23" s="1420"/>
      <c r="BR23" s="1421"/>
      <c r="BS23" s="1473"/>
      <c r="BT23" s="1449"/>
      <c r="BU23" s="1473"/>
      <c r="BV23" s="1449"/>
      <c r="BW23" s="1473"/>
      <c r="BX23" s="1449"/>
      <c r="BY23" s="1473"/>
      <c r="BZ23" s="1562"/>
      <c r="CA23" s="120"/>
    </row>
    <row r="24" spans="2:79" ht="6.75" customHeight="1" thickBot="1" x14ac:dyDescent="0.25">
      <c r="AG24" s="120"/>
      <c r="AH24" s="120"/>
      <c r="AI24" s="130"/>
      <c r="AJ24" s="130"/>
      <c r="AK24" s="120"/>
      <c r="AL24" s="120"/>
      <c r="AM24" s="120"/>
      <c r="AN24" s="120"/>
      <c r="BS24" s="120"/>
      <c r="BT24" s="120"/>
      <c r="BU24" s="120"/>
      <c r="BV24" s="120"/>
      <c r="BW24" s="120"/>
      <c r="BX24" s="120"/>
      <c r="BY24" s="120"/>
      <c r="BZ24" s="120"/>
      <c r="CA24" s="120"/>
    </row>
    <row r="25" spans="2:79" ht="14.65" customHeight="1" x14ac:dyDescent="0.25">
      <c r="B25" s="1524" t="s">
        <v>389</v>
      </c>
      <c r="C25" s="1525"/>
      <c r="D25" s="1525"/>
      <c r="E25" s="1525"/>
      <c r="F25" s="1525"/>
      <c r="G25" s="1525"/>
      <c r="H25" s="1526"/>
      <c r="I25" s="1515"/>
      <c r="J25" s="1516"/>
      <c r="K25" s="1516"/>
      <c r="L25" s="1516"/>
      <c r="M25" s="1516"/>
      <c r="N25" s="1516"/>
      <c r="O25" s="1516"/>
      <c r="P25" s="1516"/>
      <c r="Q25" s="1516"/>
      <c r="R25" s="1516"/>
      <c r="S25" s="1516"/>
      <c r="T25" s="1516"/>
      <c r="U25" s="1516"/>
      <c r="V25" s="1516"/>
      <c r="W25" s="495"/>
      <c r="X25" s="496"/>
      <c r="Y25" s="152"/>
      <c r="Z25" s="1523" t="s">
        <v>390</v>
      </c>
      <c r="AA25" s="1523"/>
      <c r="AB25" s="1523"/>
      <c r="AC25" s="1523"/>
      <c r="AD25" s="1523"/>
      <c r="AE25" s="152"/>
      <c r="AF25" s="152"/>
      <c r="AG25" s="131"/>
      <c r="AH25" s="131"/>
      <c r="AI25" s="150"/>
      <c r="AJ25" s="150"/>
      <c r="AK25" s="150"/>
      <c r="AL25" s="150"/>
      <c r="AM25" s="150"/>
      <c r="AN25" s="150"/>
      <c r="AO25" s="150"/>
      <c r="AP25" s="150"/>
      <c r="AQ25" s="150"/>
      <c r="AR25" s="150"/>
      <c r="AS25" s="150"/>
      <c r="AT25" s="150"/>
      <c r="AU25" s="120"/>
      <c r="AV25" s="120"/>
      <c r="AW25" s="120"/>
      <c r="AX25" s="120"/>
      <c r="AY25" s="120"/>
      <c r="AZ25" s="120"/>
      <c r="BA25" s="120"/>
      <c r="BB25" s="120"/>
      <c r="BC25" s="120"/>
      <c r="BD25" s="1533" t="s">
        <v>3957</v>
      </c>
      <c r="BE25" s="1533"/>
      <c r="BF25" s="1533"/>
      <c r="BG25" s="1533"/>
      <c r="BH25" s="1533"/>
      <c r="BI25" s="1533"/>
      <c r="BJ25" s="1533"/>
      <c r="BK25" s="1533"/>
      <c r="BL25" s="1533"/>
      <c r="BM25" s="1533"/>
      <c r="BN25" s="1533"/>
      <c r="BO25" s="1533"/>
      <c r="BP25" s="120"/>
      <c r="BQ25" s="120"/>
      <c r="BR25" s="120"/>
      <c r="BS25" s="120"/>
      <c r="BT25" s="120"/>
      <c r="BU25" s="120"/>
      <c r="BV25" s="120"/>
      <c r="BW25" s="120"/>
      <c r="BX25" s="120"/>
      <c r="BY25" s="120"/>
      <c r="BZ25" s="120"/>
      <c r="CA25" s="120"/>
    </row>
    <row r="26" spans="2:79" ht="7.5" customHeight="1" thickBot="1" x14ac:dyDescent="0.3">
      <c r="B26" s="1527"/>
      <c r="C26" s="1528"/>
      <c r="D26" s="1528"/>
      <c r="E26" s="1528"/>
      <c r="F26" s="1528"/>
      <c r="G26" s="1528"/>
      <c r="H26" s="1529"/>
      <c r="I26" s="1517"/>
      <c r="J26" s="1518"/>
      <c r="K26" s="1518"/>
      <c r="L26" s="1518"/>
      <c r="M26" s="1518"/>
      <c r="N26" s="1518"/>
      <c r="O26" s="1518"/>
      <c r="P26" s="1518"/>
      <c r="Q26" s="1518"/>
      <c r="R26" s="1518"/>
      <c r="S26" s="1518"/>
      <c r="T26" s="1518"/>
      <c r="U26" s="1518"/>
      <c r="V26" s="1518"/>
      <c r="W26" s="1511" t="s">
        <v>1174</v>
      </c>
      <c r="X26" s="1512"/>
      <c r="Y26" s="152"/>
      <c r="Z26" s="1510"/>
      <c r="AA26" s="1510"/>
      <c r="AB26" s="1510"/>
      <c r="AC26" s="1510"/>
      <c r="AD26" s="1510"/>
      <c r="AE26" s="152"/>
      <c r="AF26" s="152"/>
      <c r="AG26" s="131"/>
      <c r="AH26" s="131"/>
      <c r="AI26" s="136"/>
      <c r="AJ26" s="136"/>
      <c r="AK26" s="136"/>
      <c r="AL26" s="136"/>
      <c r="AM26" s="136"/>
      <c r="AN26" s="136"/>
      <c r="AO26" s="136"/>
      <c r="AP26" s="136"/>
      <c r="AQ26" s="136"/>
      <c r="AR26" s="136"/>
      <c r="AS26" s="136"/>
      <c r="AT26" s="136"/>
      <c r="AU26" s="120"/>
      <c r="AV26" s="120"/>
      <c r="AW26" s="120"/>
      <c r="AX26" s="120"/>
      <c r="AY26" s="120"/>
      <c r="AZ26" s="120"/>
      <c r="BA26" s="120"/>
      <c r="BB26" s="120"/>
      <c r="BC26" s="120"/>
      <c r="BD26" s="1534"/>
      <c r="BE26" s="1534"/>
      <c r="BF26" s="1534"/>
      <c r="BG26" s="1534"/>
      <c r="BH26" s="1534"/>
      <c r="BI26" s="1534"/>
      <c r="BJ26" s="1534"/>
      <c r="BK26" s="1534"/>
      <c r="BL26" s="1534"/>
      <c r="BM26" s="1534"/>
      <c r="BN26" s="1534"/>
      <c r="BO26" s="1534"/>
      <c r="BP26" s="120"/>
      <c r="BQ26" s="120"/>
      <c r="BR26" s="120"/>
      <c r="BS26" s="120"/>
      <c r="BT26" s="120"/>
      <c r="BU26" s="120"/>
      <c r="BV26" s="120"/>
      <c r="BW26" s="120"/>
      <c r="BX26" s="120"/>
      <c r="BY26" s="120"/>
      <c r="BZ26" s="120"/>
      <c r="CA26" s="120"/>
    </row>
    <row r="27" spans="2:79" ht="14.65" customHeight="1" thickBot="1" x14ac:dyDescent="0.3">
      <c r="B27" s="1530"/>
      <c r="C27" s="1531"/>
      <c r="D27" s="1531"/>
      <c r="E27" s="1531"/>
      <c r="F27" s="1531"/>
      <c r="G27" s="1531"/>
      <c r="H27" s="1532"/>
      <c r="I27" s="1519"/>
      <c r="J27" s="1520"/>
      <c r="K27" s="1520"/>
      <c r="L27" s="1520"/>
      <c r="M27" s="1520"/>
      <c r="N27" s="1520"/>
      <c r="O27" s="1520"/>
      <c r="P27" s="1520"/>
      <c r="Q27" s="1520"/>
      <c r="R27" s="1520"/>
      <c r="S27" s="1520"/>
      <c r="T27" s="1520"/>
      <c r="U27" s="1520"/>
      <c r="V27" s="1520"/>
      <c r="W27" s="1513"/>
      <c r="X27" s="1514"/>
      <c r="Y27" s="152"/>
      <c r="Z27" s="1521" t="s">
        <v>379</v>
      </c>
      <c r="AA27" s="1521"/>
      <c r="AB27" s="1521"/>
      <c r="AC27" s="1521"/>
      <c r="AD27" s="1521"/>
      <c r="AE27" s="1521"/>
      <c r="AF27" s="1521"/>
      <c r="AG27" s="1521"/>
      <c r="AH27" s="1412" t="s">
        <v>391</v>
      </c>
      <c r="AI27" s="1413"/>
      <c r="AJ27" s="1413"/>
      <c r="AK27" s="1413"/>
      <c r="AL27" s="1413"/>
      <c r="AM27" s="1413"/>
      <c r="AN27" s="1414"/>
      <c r="AO27" s="1412" t="s">
        <v>392</v>
      </c>
      <c r="AP27" s="1413"/>
      <c r="AQ27" s="1413"/>
      <c r="AR27" s="1413"/>
      <c r="AS27" s="1413"/>
      <c r="AT27" s="1413"/>
      <c r="AU27" s="1414"/>
      <c r="AV27" s="1412" t="s">
        <v>393</v>
      </c>
      <c r="AW27" s="1413"/>
      <c r="AX27" s="1413"/>
      <c r="AY27" s="1413"/>
      <c r="AZ27" s="1413"/>
      <c r="BA27" s="1413"/>
      <c r="BB27" s="1414"/>
      <c r="BD27" s="1461" t="s">
        <v>460</v>
      </c>
      <c r="BE27" s="1462"/>
      <c r="BF27" s="1462"/>
      <c r="BG27" s="1462"/>
      <c r="BH27" s="1462"/>
      <c r="BI27" s="1462"/>
      <c r="BJ27" s="1462"/>
      <c r="BK27" s="1462"/>
      <c r="BL27" s="1462"/>
      <c r="BM27" s="1462"/>
      <c r="BN27" s="1462"/>
      <c r="BO27" s="1462"/>
      <c r="BP27" s="1462"/>
      <c r="BQ27" s="1462"/>
      <c r="BR27" s="1462"/>
      <c r="BS27" s="1462"/>
      <c r="BT27" s="1462"/>
      <c r="BU27" s="1462"/>
      <c r="BV27" s="1462"/>
      <c r="BW27" s="1462"/>
      <c r="BX27" s="1462"/>
      <c r="BY27" s="1462"/>
      <c r="BZ27" s="1463"/>
      <c r="CA27" s="120"/>
    </row>
    <row r="28" spans="2:79" ht="14.65" customHeight="1" x14ac:dyDescent="0.25">
      <c r="B28" s="492" t="s">
        <v>394</v>
      </c>
      <c r="C28" s="493"/>
      <c r="D28" s="493"/>
      <c r="E28" s="493"/>
      <c r="F28" s="493"/>
      <c r="G28" s="493"/>
      <c r="H28" s="493"/>
      <c r="I28" s="494"/>
      <c r="J28" s="494"/>
      <c r="K28" s="494"/>
      <c r="L28" s="494"/>
      <c r="M28" s="494"/>
      <c r="N28" s="494"/>
      <c r="O28" s="494"/>
      <c r="P28" s="494"/>
      <c r="Q28" s="494"/>
      <c r="R28" s="494"/>
      <c r="S28" s="494"/>
      <c r="T28" s="494"/>
      <c r="U28" s="494"/>
      <c r="V28" s="494"/>
      <c r="W28" s="494"/>
      <c r="X28" s="494"/>
      <c r="Y28" s="153"/>
      <c r="Z28" s="1522" t="s">
        <v>395</v>
      </c>
      <c r="AA28" s="1522"/>
      <c r="AB28" s="1522"/>
      <c r="AC28" s="1522"/>
      <c r="AD28" s="1522"/>
      <c r="AE28" s="1522"/>
      <c r="AF28" s="1522"/>
      <c r="AG28" s="1522"/>
      <c r="AH28" s="1409" t="s">
        <v>396</v>
      </c>
      <c r="AI28" s="1410"/>
      <c r="AJ28" s="1410"/>
      <c r="AK28" s="1410"/>
      <c r="AL28" s="1410"/>
      <c r="AM28" s="1410"/>
      <c r="AN28" s="1411"/>
      <c r="AO28" s="1409" t="s">
        <v>397</v>
      </c>
      <c r="AP28" s="1410"/>
      <c r="AQ28" s="1410"/>
      <c r="AR28" s="1410"/>
      <c r="AS28" s="1410"/>
      <c r="AT28" s="1410"/>
      <c r="AU28" s="1411"/>
      <c r="AV28" s="1409" t="s">
        <v>398</v>
      </c>
      <c r="AW28" s="1410"/>
      <c r="AX28" s="1410"/>
      <c r="AY28" s="1410"/>
      <c r="AZ28" s="1410"/>
      <c r="BA28" s="1410"/>
      <c r="BB28" s="1411"/>
      <c r="BD28" s="1464"/>
      <c r="BE28" s="1465"/>
      <c r="BF28" s="1465"/>
      <c r="BG28" s="1465"/>
      <c r="BH28" s="1465"/>
      <c r="BI28" s="1465"/>
      <c r="BJ28" s="1465"/>
      <c r="BK28" s="1465"/>
      <c r="BL28" s="1465"/>
      <c r="BM28" s="1465"/>
      <c r="BN28" s="1465"/>
      <c r="BO28" s="1465"/>
      <c r="BP28" s="1465"/>
      <c r="BQ28" s="1465"/>
      <c r="BR28" s="1465"/>
      <c r="BS28" s="1465"/>
      <c r="BT28" s="1465"/>
      <c r="BU28" s="1465"/>
      <c r="BV28" s="1465"/>
      <c r="BW28" s="1465"/>
      <c r="BX28" s="1465"/>
      <c r="BY28" s="1465"/>
      <c r="BZ28" s="1466"/>
      <c r="CA28" s="120"/>
    </row>
    <row r="29" spans="2:79" ht="7.5" customHeight="1" x14ac:dyDescent="0.2">
      <c r="B29" s="1467"/>
      <c r="C29" s="1468"/>
      <c r="D29" s="1474" t="s">
        <v>399</v>
      </c>
      <c r="E29" s="1475"/>
      <c r="F29" s="1475"/>
      <c r="G29" s="1475"/>
      <c r="H29" s="1475"/>
      <c r="I29" s="1475"/>
      <c r="J29" s="1475"/>
      <c r="K29" s="1475"/>
      <c r="L29" s="1475"/>
      <c r="M29" s="1475"/>
      <c r="N29" s="1475"/>
      <c r="O29" s="1475"/>
      <c r="P29" s="1475"/>
      <c r="Q29" s="1475"/>
      <c r="R29" s="1475"/>
      <c r="S29" s="1475"/>
      <c r="T29" s="1475"/>
      <c r="U29" s="1475"/>
      <c r="V29" s="1475"/>
      <c r="W29" s="1475"/>
      <c r="X29" s="1476"/>
      <c r="Y29" s="151"/>
      <c r="Z29" s="1438" t="s">
        <v>400</v>
      </c>
      <c r="AA29" s="1438"/>
      <c r="AB29" s="1438"/>
      <c r="AC29" s="1438"/>
      <c r="AD29" s="1438"/>
      <c r="AE29" s="1438"/>
      <c r="AF29" s="1438"/>
      <c r="AG29" s="1438"/>
      <c r="AH29" s="1412" t="s">
        <v>401</v>
      </c>
      <c r="AI29" s="1413"/>
      <c r="AJ29" s="1413"/>
      <c r="AK29" s="1413"/>
      <c r="AL29" s="1413"/>
      <c r="AM29" s="1413"/>
      <c r="AN29" s="1414"/>
      <c r="AO29" s="1412" t="s">
        <v>402</v>
      </c>
      <c r="AP29" s="1413"/>
      <c r="AQ29" s="1413"/>
      <c r="AR29" s="1413"/>
      <c r="AS29" s="1413"/>
      <c r="AT29" s="1413"/>
      <c r="AU29" s="1414"/>
      <c r="AV29" s="1412" t="s">
        <v>403</v>
      </c>
      <c r="AW29" s="1413"/>
      <c r="AX29" s="1413"/>
      <c r="AY29" s="1413"/>
      <c r="AZ29" s="1413"/>
      <c r="BA29" s="1413"/>
      <c r="BB29" s="1414"/>
      <c r="BD29" s="1432" t="s">
        <v>461</v>
      </c>
      <c r="BE29" s="1413"/>
      <c r="BF29" s="1413"/>
      <c r="BG29" s="1413"/>
      <c r="BH29" s="1413"/>
      <c r="BI29" s="1413"/>
      <c r="BJ29" s="1413"/>
      <c r="BK29" s="1413"/>
      <c r="BL29" s="1413"/>
      <c r="BM29" s="1413"/>
      <c r="BN29" s="1413"/>
      <c r="BO29" s="1414"/>
      <c r="BP29" s="1412" t="s">
        <v>462</v>
      </c>
      <c r="BQ29" s="1413"/>
      <c r="BR29" s="1413"/>
      <c r="BS29" s="1413"/>
      <c r="BT29" s="1413"/>
      <c r="BU29" s="1413"/>
      <c r="BV29" s="1413"/>
      <c r="BW29" s="1413"/>
      <c r="BX29" s="1413"/>
      <c r="BY29" s="1413"/>
      <c r="BZ29" s="1547"/>
      <c r="CA29" s="120"/>
    </row>
    <row r="30" spans="2:79" ht="7.5" customHeight="1" x14ac:dyDescent="0.2">
      <c r="B30" s="1469"/>
      <c r="C30" s="1470"/>
      <c r="D30" s="1477"/>
      <c r="E30" s="1478"/>
      <c r="F30" s="1478"/>
      <c r="G30" s="1478"/>
      <c r="H30" s="1478"/>
      <c r="I30" s="1478"/>
      <c r="J30" s="1478"/>
      <c r="K30" s="1478"/>
      <c r="L30" s="1478"/>
      <c r="M30" s="1478"/>
      <c r="N30" s="1478"/>
      <c r="O30" s="1478"/>
      <c r="P30" s="1478"/>
      <c r="Q30" s="1478"/>
      <c r="R30" s="1478"/>
      <c r="S30" s="1478"/>
      <c r="T30" s="1478"/>
      <c r="U30" s="1478"/>
      <c r="V30" s="1478"/>
      <c r="W30" s="1478"/>
      <c r="X30" s="1479"/>
      <c r="Y30" s="151"/>
      <c r="Z30" s="1438"/>
      <c r="AA30" s="1438"/>
      <c r="AB30" s="1438"/>
      <c r="AC30" s="1438"/>
      <c r="AD30" s="1438"/>
      <c r="AE30" s="1438"/>
      <c r="AF30" s="1438"/>
      <c r="AG30" s="1438"/>
      <c r="AH30" s="1415"/>
      <c r="AI30" s="1416"/>
      <c r="AJ30" s="1416"/>
      <c r="AK30" s="1416"/>
      <c r="AL30" s="1416"/>
      <c r="AM30" s="1416"/>
      <c r="AN30" s="1417"/>
      <c r="AO30" s="1415"/>
      <c r="AP30" s="1416"/>
      <c r="AQ30" s="1416"/>
      <c r="AR30" s="1416"/>
      <c r="AS30" s="1416"/>
      <c r="AT30" s="1416"/>
      <c r="AU30" s="1417"/>
      <c r="AV30" s="1415"/>
      <c r="AW30" s="1416"/>
      <c r="AX30" s="1416"/>
      <c r="AY30" s="1416"/>
      <c r="AZ30" s="1416"/>
      <c r="BA30" s="1416"/>
      <c r="BB30" s="1417"/>
      <c r="BD30" s="1433"/>
      <c r="BE30" s="1410"/>
      <c r="BF30" s="1410"/>
      <c r="BG30" s="1410"/>
      <c r="BH30" s="1410"/>
      <c r="BI30" s="1410"/>
      <c r="BJ30" s="1410"/>
      <c r="BK30" s="1410"/>
      <c r="BL30" s="1410"/>
      <c r="BM30" s="1410"/>
      <c r="BN30" s="1410"/>
      <c r="BO30" s="1411"/>
      <c r="BP30" s="1409"/>
      <c r="BQ30" s="1410"/>
      <c r="BR30" s="1410"/>
      <c r="BS30" s="1410"/>
      <c r="BT30" s="1410"/>
      <c r="BU30" s="1410"/>
      <c r="BV30" s="1410"/>
      <c r="BW30" s="1410"/>
      <c r="BX30" s="1410"/>
      <c r="BY30" s="1410"/>
      <c r="BZ30" s="1548"/>
      <c r="CA30" s="120"/>
    </row>
    <row r="31" spans="2:79" ht="7.5" customHeight="1" x14ac:dyDescent="0.2">
      <c r="B31" s="1469"/>
      <c r="C31" s="1470"/>
      <c r="D31" s="1477"/>
      <c r="E31" s="1478"/>
      <c r="F31" s="1478"/>
      <c r="G31" s="1478"/>
      <c r="H31" s="1478"/>
      <c r="I31" s="1478"/>
      <c r="J31" s="1478"/>
      <c r="K31" s="1478"/>
      <c r="L31" s="1478"/>
      <c r="M31" s="1478"/>
      <c r="N31" s="1478"/>
      <c r="O31" s="1478"/>
      <c r="P31" s="1478"/>
      <c r="Q31" s="1478"/>
      <c r="R31" s="1478"/>
      <c r="S31" s="1478"/>
      <c r="T31" s="1478"/>
      <c r="U31" s="1478"/>
      <c r="V31" s="1478"/>
      <c r="W31" s="1478"/>
      <c r="X31" s="1479"/>
      <c r="Y31" s="151"/>
      <c r="Z31" s="1439"/>
      <c r="AA31" s="1439"/>
      <c r="AB31" s="1439"/>
      <c r="AC31" s="1439"/>
      <c r="AD31" s="1439"/>
      <c r="AE31" s="1439"/>
      <c r="AF31" s="1439"/>
      <c r="AG31" s="1439"/>
      <c r="AH31" s="1415"/>
      <c r="AI31" s="1416"/>
      <c r="AJ31" s="1416"/>
      <c r="AK31" s="1416"/>
      <c r="AL31" s="1416"/>
      <c r="AM31" s="1416"/>
      <c r="AN31" s="1417"/>
      <c r="AO31" s="1415"/>
      <c r="AP31" s="1416"/>
      <c r="AQ31" s="1416"/>
      <c r="AR31" s="1416"/>
      <c r="AS31" s="1416"/>
      <c r="AT31" s="1416"/>
      <c r="AU31" s="1417"/>
      <c r="AV31" s="1415"/>
      <c r="AW31" s="1416"/>
      <c r="AX31" s="1416"/>
      <c r="AY31" s="1416"/>
      <c r="AZ31" s="1416"/>
      <c r="BA31" s="1416"/>
      <c r="BB31" s="1417"/>
      <c r="BD31" s="1403" t="s">
        <v>3945</v>
      </c>
      <c r="BE31" s="1404"/>
      <c r="BF31" s="1404"/>
      <c r="BG31" s="1404"/>
      <c r="BH31" s="1404"/>
      <c r="BI31" s="1404"/>
      <c r="BJ31" s="1404"/>
      <c r="BK31" s="1404"/>
      <c r="BL31" s="1404"/>
      <c r="BM31" s="1404"/>
      <c r="BN31" s="1405"/>
      <c r="BO31" s="1506"/>
      <c r="BP31" s="1438"/>
      <c r="BQ31" s="1438"/>
      <c r="BR31" s="1438"/>
      <c r="BS31" s="1438"/>
      <c r="BT31" s="1438"/>
      <c r="BU31" s="1438"/>
      <c r="BV31" s="1438"/>
      <c r="BW31" s="1438"/>
      <c r="BX31" s="1438"/>
      <c r="BY31" s="1438"/>
      <c r="BZ31" s="1508"/>
      <c r="CA31" s="120"/>
    </row>
    <row r="32" spans="2:79" ht="7.5" customHeight="1" x14ac:dyDescent="0.2">
      <c r="B32" s="1471"/>
      <c r="C32" s="1472"/>
      <c r="D32" s="1480"/>
      <c r="E32" s="1481"/>
      <c r="F32" s="1481"/>
      <c r="G32" s="1481"/>
      <c r="H32" s="1481"/>
      <c r="I32" s="1481"/>
      <c r="J32" s="1481"/>
      <c r="K32" s="1481"/>
      <c r="L32" s="1481"/>
      <c r="M32" s="1481"/>
      <c r="N32" s="1481"/>
      <c r="O32" s="1481"/>
      <c r="P32" s="1481"/>
      <c r="Q32" s="1481"/>
      <c r="R32" s="1481"/>
      <c r="S32" s="1481"/>
      <c r="T32" s="1481"/>
      <c r="U32" s="1481"/>
      <c r="V32" s="1481"/>
      <c r="W32" s="1481"/>
      <c r="X32" s="1482"/>
      <c r="Y32" s="151"/>
      <c r="Z32" s="1440" t="s">
        <v>404</v>
      </c>
      <c r="AA32" s="1440"/>
      <c r="AB32" s="1440"/>
      <c r="AC32" s="1440"/>
      <c r="AD32" s="1440"/>
      <c r="AE32" s="1440"/>
      <c r="AF32" s="1440"/>
      <c r="AG32" s="1440"/>
      <c r="AH32" s="1415" t="s">
        <v>405</v>
      </c>
      <c r="AI32" s="1416"/>
      <c r="AJ32" s="1416"/>
      <c r="AK32" s="1416"/>
      <c r="AL32" s="1416"/>
      <c r="AM32" s="1416"/>
      <c r="AN32" s="1417"/>
      <c r="AO32" s="1415" t="s">
        <v>406</v>
      </c>
      <c r="AP32" s="1416"/>
      <c r="AQ32" s="1416"/>
      <c r="AR32" s="1416"/>
      <c r="AS32" s="1416"/>
      <c r="AT32" s="1416"/>
      <c r="AU32" s="1417"/>
      <c r="AV32" s="1415" t="s">
        <v>407</v>
      </c>
      <c r="AW32" s="1416"/>
      <c r="AX32" s="1416"/>
      <c r="AY32" s="1416"/>
      <c r="AZ32" s="1416"/>
      <c r="BA32" s="1416"/>
      <c r="BB32" s="1417"/>
      <c r="BD32" s="1403"/>
      <c r="BE32" s="1404"/>
      <c r="BF32" s="1404"/>
      <c r="BG32" s="1404"/>
      <c r="BH32" s="1404"/>
      <c r="BI32" s="1404"/>
      <c r="BJ32" s="1404"/>
      <c r="BK32" s="1404"/>
      <c r="BL32" s="1404"/>
      <c r="BM32" s="1404"/>
      <c r="BN32" s="1405"/>
      <c r="BO32" s="1506"/>
      <c r="BP32" s="1438"/>
      <c r="BQ32" s="1438"/>
      <c r="BR32" s="1438"/>
      <c r="BS32" s="1438"/>
      <c r="BT32" s="1438"/>
      <c r="BU32" s="1438"/>
      <c r="BV32" s="1438"/>
      <c r="BW32" s="1438"/>
      <c r="BX32" s="1438"/>
      <c r="BY32" s="1438"/>
      <c r="BZ32" s="1508"/>
      <c r="CA32" s="120"/>
    </row>
    <row r="33" spans="2:79" ht="7.5" customHeight="1" x14ac:dyDescent="0.2">
      <c r="B33" s="1467"/>
      <c r="C33" s="1468"/>
      <c r="D33" s="1474" t="s">
        <v>408</v>
      </c>
      <c r="E33" s="1475"/>
      <c r="F33" s="1475"/>
      <c r="G33" s="1475"/>
      <c r="H33" s="1475"/>
      <c r="I33" s="1475"/>
      <c r="J33" s="1475"/>
      <c r="K33" s="1475"/>
      <c r="L33" s="1475"/>
      <c r="M33" s="1475"/>
      <c r="N33" s="1475"/>
      <c r="O33" s="1475"/>
      <c r="P33" s="1475"/>
      <c r="Q33" s="1475"/>
      <c r="R33" s="1475"/>
      <c r="S33" s="1475"/>
      <c r="T33" s="1475"/>
      <c r="U33" s="1475"/>
      <c r="V33" s="1475"/>
      <c r="W33" s="1475"/>
      <c r="X33" s="1476"/>
      <c r="Y33" s="151"/>
      <c r="Z33" s="1438"/>
      <c r="AA33" s="1438"/>
      <c r="AB33" s="1438"/>
      <c r="AC33" s="1438"/>
      <c r="AD33" s="1438"/>
      <c r="AE33" s="1438"/>
      <c r="AF33" s="1438"/>
      <c r="AG33" s="1438"/>
      <c r="AH33" s="1415"/>
      <c r="AI33" s="1416"/>
      <c r="AJ33" s="1416"/>
      <c r="AK33" s="1416"/>
      <c r="AL33" s="1416"/>
      <c r="AM33" s="1416"/>
      <c r="AN33" s="1417"/>
      <c r="AO33" s="1415"/>
      <c r="AP33" s="1416"/>
      <c r="AQ33" s="1416"/>
      <c r="AR33" s="1416"/>
      <c r="AS33" s="1416"/>
      <c r="AT33" s="1416"/>
      <c r="AU33" s="1417"/>
      <c r="AV33" s="1415"/>
      <c r="AW33" s="1416"/>
      <c r="AX33" s="1416"/>
      <c r="AY33" s="1416"/>
      <c r="AZ33" s="1416"/>
      <c r="BA33" s="1416"/>
      <c r="BB33" s="1417"/>
      <c r="BD33" s="1403" t="s">
        <v>3946</v>
      </c>
      <c r="BE33" s="1404"/>
      <c r="BF33" s="1404"/>
      <c r="BG33" s="1404"/>
      <c r="BH33" s="1404"/>
      <c r="BI33" s="1404"/>
      <c r="BJ33" s="1404"/>
      <c r="BK33" s="1404"/>
      <c r="BL33" s="1404"/>
      <c r="BM33" s="1404"/>
      <c r="BN33" s="1405"/>
      <c r="BO33" s="1506"/>
      <c r="BP33" s="1438"/>
      <c r="BQ33" s="1438"/>
      <c r="BR33" s="1438"/>
      <c r="BS33" s="1438"/>
      <c r="BT33" s="1438"/>
      <c r="BU33" s="1438"/>
      <c r="BV33" s="1438"/>
      <c r="BW33" s="1438"/>
      <c r="BX33" s="1438"/>
      <c r="BY33" s="1438"/>
      <c r="BZ33" s="1508"/>
      <c r="CA33" s="120"/>
    </row>
    <row r="34" spans="2:79" ht="7.5" customHeight="1" x14ac:dyDescent="0.2">
      <c r="B34" s="1469"/>
      <c r="C34" s="1470"/>
      <c r="D34" s="1477"/>
      <c r="E34" s="1478"/>
      <c r="F34" s="1478"/>
      <c r="G34" s="1478"/>
      <c r="H34" s="1478"/>
      <c r="I34" s="1478"/>
      <c r="J34" s="1478"/>
      <c r="K34" s="1478"/>
      <c r="L34" s="1478"/>
      <c r="M34" s="1478"/>
      <c r="N34" s="1478"/>
      <c r="O34" s="1478"/>
      <c r="P34" s="1478"/>
      <c r="Q34" s="1478"/>
      <c r="R34" s="1478"/>
      <c r="S34" s="1478"/>
      <c r="T34" s="1478"/>
      <c r="U34" s="1478"/>
      <c r="V34" s="1478"/>
      <c r="W34" s="1478"/>
      <c r="X34" s="1479"/>
      <c r="Y34" s="151"/>
      <c r="Z34" s="1438"/>
      <c r="AA34" s="1438"/>
      <c r="AB34" s="1438"/>
      <c r="AC34" s="1438"/>
      <c r="AD34" s="1438"/>
      <c r="AE34" s="1438"/>
      <c r="AF34" s="1438"/>
      <c r="AG34" s="1438"/>
      <c r="AH34" s="1409"/>
      <c r="AI34" s="1410"/>
      <c r="AJ34" s="1410"/>
      <c r="AK34" s="1410"/>
      <c r="AL34" s="1410"/>
      <c r="AM34" s="1410"/>
      <c r="AN34" s="1411"/>
      <c r="AO34" s="1409"/>
      <c r="AP34" s="1410"/>
      <c r="AQ34" s="1410"/>
      <c r="AR34" s="1410"/>
      <c r="AS34" s="1410"/>
      <c r="AT34" s="1410"/>
      <c r="AU34" s="1411"/>
      <c r="AV34" s="1409"/>
      <c r="AW34" s="1410"/>
      <c r="AX34" s="1410"/>
      <c r="AY34" s="1410"/>
      <c r="AZ34" s="1410"/>
      <c r="BA34" s="1410"/>
      <c r="BB34" s="1411"/>
      <c r="BD34" s="1403"/>
      <c r="BE34" s="1404"/>
      <c r="BF34" s="1404"/>
      <c r="BG34" s="1404"/>
      <c r="BH34" s="1404"/>
      <c r="BI34" s="1404"/>
      <c r="BJ34" s="1404"/>
      <c r="BK34" s="1404"/>
      <c r="BL34" s="1404"/>
      <c r="BM34" s="1404"/>
      <c r="BN34" s="1405"/>
      <c r="BO34" s="1506"/>
      <c r="BP34" s="1438"/>
      <c r="BQ34" s="1438"/>
      <c r="BR34" s="1438"/>
      <c r="BS34" s="1438"/>
      <c r="BT34" s="1438"/>
      <c r="BU34" s="1438"/>
      <c r="BV34" s="1438"/>
      <c r="BW34" s="1438"/>
      <c r="BX34" s="1438"/>
      <c r="BY34" s="1438"/>
      <c r="BZ34" s="1508"/>
      <c r="CA34" s="120"/>
    </row>
    <row r="35" spans="2:79" ht="7.5" customHeight="1" x14ac:dyDescent="0.2">
      <c r="B35" s="1469"/>
      <c r="C35" s="1470"/>
      <c r="D35" s="1477"/>
      <c r="E35" s="1478"/>
      <c r="F35" s="1478"/>
      <c r="G35" s="1478"/>
      <c r="H35" s="1478"/>
      <c r="I35" s="1478"/>
      <c r="J35" s="1478"/>
      <c r="K35" s="1478"/>
      <c r="L35" s="1478"/>
      <c r="M35" s="1478"/>
      <c r="N35" s="1478"/>
      <c r="O35" s="1478"/>
      <c r="P35" s="1478"/>
      <c r="Q35" s="1478"/>
      <c r="R35" s="1478"/>
      <c r="S35" s="1478"/>
      <c r="T35" s="1478"/>
      <c r="U35" s="1478"/>
      <c r="V35" s="1478"/>
      <c r="W35" s="1478"/>
      <c r="X35" s="1479"/>
      <c r="Y35" s="151"/>
      <c r="Z35" s="1438" t="s">
        <v>409</v>
      </c>
      <c r="AA35" s="1438"/>
      <c r="AB35" s="1438"/>
      <c r="AC35" s="1438"/>
      <c r="AD35" s="1438"/>
      <c r="AE35" s="1438"/>
      <c r="AF35" s="1438"/>
      <c r="AG35" s="1438"/>
      <c r="AH35" s="1412" t="s">
        <v>410</v>
      </c>
      <c r="AI35" s="1413"/>
      <c r="AJ35" s="1413"/>
      <c r="AK35" s="1413"/>
      <c r="AL35" s="1413"/>
      <c r="AM35" s="1413"/>
      <c r="AN35" s="1414"/>
      <c r="AO35" s="1412" t="s">
        <v>411</v>
      </c>
      <c r="AP35" s="1413"/>
      <c r="AQ35" s="1413"/>
      <c r="AR35" s="1413"/>
      <c r="AS35" s="1413"/>
      <c r="AT35" s="1413"/>
      <c r="AU35" s="1414"/>
      <c r="AV35" s="1412" t="s">
        <v>412</v>
      </c>
      <c r="AW35" s="1413"/>
      <c r="AX35" s="1413"/>
      <c r="AY35" s="1413"/>
      <c r="AZ35" s="1413"/>
      <c r="BA35" s="1413"/>
      <c r="BB35" s="1414"/>
      <c r="BD35" s="1403" t="s">
        <v>3998</v>
      </c>
      <c r="BE35" s="1404"/>
      <c r="BF35" s="1404"/>
      <c r="BG35" s="1404"/>
      <c r="BH35" s="1404"/>
      <c r="BI35" s="1404"/>
      <c r="BJ35" s="1404"/>
      <c r="BK35" s="1404"/>
      <c r="BL35" s="1404"/>
      <c r="BM35" s="1404"/>
      <c r="BN35" s="1405"/>
      <c r="BO35" s="1506"/>
      <c r="BP35" s="1438"/>
      <c r="BQ35" s="1438"/>
      <c r="BR35" s="1438"/>
      <c r="BS35" s="1438"/>
      <c r="BT35" s="1438"/>
      <c r="BU35" s="1438"/>
      <c r="BV35" s="1438"/>
      <c r="BW35" s="1438"/>
      <c r="BX35" s="1438"/>
      <c r="BY35" s="1438"/>
      <c r="BZ35" s="1508"/>
      <c r="CA35" s="120"/>
    </row>
    <row r="36" spans="2:79" ht="7.5" customHeight="1" x14ac:dyDescent="0.2">
      <c r="B36" s="1471"/>
      <c r="C36" s="1472"/>
      <c r="D36" s="1480"/>
      <c r="E36" s="1481"/>
      <c r="F36" s="1481"/>
      <c r="G36" s="1481"/>
      <c r="H36" s="1481"/>
      <c r="I36" s="1481"/>
      <c r="J36" s="1481"/>
      <c r="K36" s="1481"/>
      <c r="L36" s="1481"/>
      <c r="M36" s="1481"/>
      <c r="N36" s="1481"/>
      <c r="O36" s="1481"/>
      <c r="P36" s="1481"/>
      <c r="Q36" s="1481"/>
      <c r="R36" s="1481"/>
      <c r="S36" s="1481"/>
      <c r="T36" s="1481"/>
      <c r="U36" s="1481"/>
      <c r="V36" s="1481"/>
      <c r="W36" s="1481"/>
      <c r="X36" s="1482"/>
      <c r="Y36" s="151"/>
      <c r="Z36" s="1438"/>
      <c r="AA36" s="1438"/>
      <c r="AB36" s="1438"/>
      <c r="AC36" s="1438"/>
      <c r="AD36" s="1438"/>
      <c r="AE36" s="1438"/>
      <c r="AF36" s="1438"/>
      <c r="AG36" s="1438"/>
      <c r="AH36" s="1415"/>
      <c r="AI36" s="1416"/>
      <c r="AJ36" s="1416"/>
      <c r="AK36" s="1416"/>
      <c r="AL36" s="1416"/>
      <c r="AM36" s="1416"/>
      <c r="AN36" s="1417"/>
      <c r="AO36" s="1415"/>
      <c r="AP36" s="1416"/>
      <c r="AQ36" s="1416"/>
      <c r="AR36" s="1416"/>
      <c r="AS36" s="1416"/>
      <c r="AT36" s="1416"/>
      <c r="AU36" s="1417"/>
      <c r="AV36" s="1415"/>
      <c r="AW36" s="1416"/>
      <c r="AX36" s="1416"/>
      <c r="AY36" s="1416"/>
      <c r="AZ36" s="1416"/>
      <c r="BA36" s="1416"/>
      <c r="BB36" s="1417"/>
      <c r="BD36" s="1403"/>
      <c r="BE36" s="1404"/>
      <c r="BF36" s="1404"/>
      <c r="BG36" s="1404"/>
      <c r="BH36" s="1404"/>
      <c r="BI36" s="1404"/>
      <c r="BJ36" s="1404"/>
      <c r="BK36" s="1404"/>
      <c r="BL36" s="1404"/>
      <c r="BM36" s="1404"/>
      <c r="BN36" s="1405"/>
      <c r="BO36" s="1506"/>
      <c r="BP36" s="1438"/>
      <c r="BQ36" s="1438"/>
      <c r="BR36" s="1438"/>
      <c r="BS36" s="1438"/>
      <c r="BT36" s="1438"/>
      <c r="BU36" s="1438"/>
      <c r="BV36" s="1438"/>
      <c r="BW36" s="1438"/>
      <c r="BX36" s="1438"/>
      <c r="BY36" s="1438"/>
      <c r="BZ36" s="1508"/>
      <c r="CA36" s="120"/>
    </row>
    <row r="37" spans="2:79" ht="7.5" customHeight="1" x14ac:dyDescent="0.2">
      <c r="B37" s="1469"/>
      <c r="C37" s="1470"/>
      <c r="D37" s="1474" t="s">
        <v>413</v>
      </c>
      <c r="E37" s="1475"/>
      <c r="F37" s="1475"/>
      <c r="G37" s="1475"/>
      <c r="H37" s="1475"/>
      <c r="I37" s="1475"/>
      <c r="J37" s="1475"/>
      <c r="K37" s="1475"/>
      <c r="L37" s="1475"/>
      <c r="M37" s="1475"/>
      <c r="N37" s="1475"/>
      <c r="O37" s="1475"/>
      <c r="P37" s="1475"/>
      <c r="Q37" s="1475"/>
      <c r="R37" s="1475"/>
      <c r="S37" s="1475"/>
      <c r="T37" s="1475"/>
      <c r="U37" s="1475"/>
      <c r="V37" s="1475"/>
      <c r="W37" s="1475"/>
      <c r="X37" s="1476"/>
      <c r="Y37" s="151"/>
      <c r="Z37" s="1439"/>
      <c r="AA37" s="1439"/>
      <c r="AB37" s="1439"/>
      <c r="AC37" s="1439"/>
      <c r="AD37" s="1439"/>
      <c r="AE37" s="1439"/>
      <c r="AF37" s="1439"/>
      <c r="AG37" s="1439"/>
      <c r="AH37" s="1415"/>
      <c r="AI37" s="1416"/>
      <c r="AJ37" s="1416"/>
      <c r="AK37" s="1416"/>
      <c r="AL37" s="1416"/>
      <c r="AM37" s="1416"/>
      <c r="AN37" s="1417"/>
      <c r="AO37" s="1415"/>
      <c r="AP37" s="1416"/>
      <c r="AQ37" s="1416"/>
      <c r="AR37" s="1416"/>
      <c r="AS37" s="1416"/>
      <c r="AT37" s="1416"/>
      <c r="AU37" s="1417"/>
      <c r="AV37" s="1415"/>
      <c r="AW37" s="1416"/>
      <c r="AX37" s="1416"/>
      <c r="AY37" s="1416"/>
      <c r="AZ37" s="1416"/>
      <c r="BA37" s="1416"/>
      <c r="BB37" s="1417"/>
      <c r="BD37" s="1403" t="s">
        <v>3947</v>
      </c>
      <c r="BE37" s="1404"/>
      <c r="BF37" s="1404"/>
      <c r="BG37" s="1404"/>
      <c r="BH37" s="1404"/>
      <c r="BI37" s="1404"/>
      <c r="BJ37" s="1404"/>
      <c r="BK37" s="1404"/>
      <c r="BL37" s="1404"/>
      <c r="BM37" s="1404"/>
      <c r="BN37" s="1405"/>
      <c r="BO37" s="1506"/>
      <c r="BP37" s="1438"/>
      <c r="BQ37" s="1438"/>
      <c r="BR37" s="1438"/>
      <c r="BS37" s="1438"/>
      <c r="BT37" s="1438"/>
      <c r="BU37" s="1438"/>
      <c r="BV37" s="1438"/>
      <c r="BW37" s="1438"/>
      <c r="BX37" s="1438"/>
      <c r="BY37" s="1438"/>
      <c r="BZ37" s="1508"/>
      <c r="CA37" s="120"/>
    </row>
    <row r="38" spans="2:79" ht="7.5" customHeight="1" x14ac:dyDescent="0.2">
      <c r="B38" s="1469"/>
      <c r="C38" s="1470"/>
      <c r="D38" s="1477"/>
      <c r="E38" s="1478"/>
      <c r="F38" s="1478"/>
      <c r="G38" s="1478"/>
      <c r="H38" s="1478"/>
      <c r="I38" s="1478"/>
      <c r="J38" s="1478"/>
      <c r="K38" s="1478"/>
      <c r="L38" s="1478"/>
      <c r="M38" s="1478"/>
      <c r="N38" s="1478"/>
      <c r="O38" s="1478"/>
      <c r="P38" s="1478"/>
      <c r="Q38" s="1478"/>
      <c r="R38" s="1478"/>
      <c r="S38" s="1478"/>
      <c r="T38" s="1478"/>
      <c r="U38" s="1478"/>
      <c r="V38" s="1478"/>
      <c r="W38" s="1478"/>
      <c r="X38" s="1479"/>
      <c r="Y38" s="151"/>
      <c r="Z38" s="1440" t="s">
        <v>414</v>
      </c>
      <c r="AA38" s="1440"/>
      <c r="AB38" s="1440"/>
      <c r="AC38" s="1440"/>
      <c r="AD38" s="1440"/>
      <c r="AE38" s="1440"/>
      <c r="AF38" s="1440"/>
      <c r="AG38" s="1440"/>
      <c r="AH38" s="1415" t="s">
        <v>406</v>
      </c>
      <c r="AI38" s="1416"/>
      <c r="AJ38" s="1416"/>
      <c r="AK38" s="1416"/>
      <c r="AL38" s="1416"/>
      <c r="AM38" s="1416"/>
      <c r="AN38" s="1417"/>
      <c r="AO38" s="1415" t="s">
        <v>407</v>
      </c>
      <c r="AP38" s="1416"/>
      <c r="AQ38" s="1416"/>
      <c r="AR38" s="1416"/>
      <c r="AS38" s="1416"/>
      <c r="AT38" s="1416"/>
      <c r="AU38" s="1417"/>
      <c r="AV38" s="1415" t="s">
        <v>415</v>
      </c>
      <c r="AW38" s="1416"/>
      <c r="AX38" s="1416"/>
      <c r="AY38" s="1416"/>
      <c r="AZ38" s="1416"/>
      <c r="BA38" s="1416"/>
      <c r="BB38" s="1417"/>
      <c r="BD38" s="1403"/>
      <c r="BE38" s="1404"/>
      <c r="BF38" s="1404"/>
      <c r="BG38" s="1404"/>
      <c r="BH38" s="1404"/>
      <c r="BI38" s="1404"/>
      <c r="BJ38" s="1404"/>
      <c r="BK38" s="1404"/>
      <c r="BL38" s="1404"/>
      <c r="BM38" s="1404"/>
      <c r="BN38" s="1405"/>
      <c r="BO38" s="1506"/>
      <c r="BP38" s="1438"/>
      <c r="BQ38" s="1438"/>
      <c r="BR38" s="1438"/>
      <c r="BS38" s="1438"/>
      <c r="BT38" s="1438"/>
      <c r="BU38" s="1438"/>
      <c r="BV38" s="1438"/>
      <c r="BW38" s="1438"/>
      <c r="BX38" s="1438"/>
      <c r="BY38" s="1438"/>
      <c r="BZ38" s="1508"/>
      <c r="CA38" s="120"/>
    </row>
    <row r="39" spans="2:79" ht="7.5" customHeight="1" x14ac:dyDescent="0.2">
      <c r="B39" s="1469"/>
      <c r="C39" s="1470"/>
      <c r="D39" s="1477"/>
      <c r="E39" s="1478"/>
      <c r="F39" s="1478"/>
      <c r="G39" s="1478"/>
      <c r="H39" s="1478"/>
      <c r="I39" s="1478"/>
      <c r="J39" s="1478"/>
      <c r="K39" s="1478"/>
      <c r="L39" s="1478"/>
      <c r="M39" s="1478"/>
      <c r="N39" s="1478"/>
      <c r="O39" s="1478"/>
      <c r="P39" s="1478"/>
      <c r="Q39" s="1478"/>
      <c r="R39" s="1478"/>
      <c r="S39" s="1478"/>
      <c r="T39" s="1478"/>
      <c r="U39" s="1478"/>
      <c r="V39" s="1478"/>
      <c r="W39" s="1478"/>
      <c r="X39" s="1479"/>
      <c r="Y39" s="151"/>
      <c r="Z39" s="1438"/>
      <c r="AA39" s="1438"/>
      <c r="AB39" s="1438"/>
      <c r="AC39" s="1438"/>
      <c r="AD39" s="1438"/>
      <c r="AE39" s="1438"/>
      <c r="AF39" s="1438"/>
      <c r="AG39" s="1438"/>
      <c r="AH39" s="1415"/>
      <c r="AI39" s="1416"/>
      <c r="AJ39" s="1416"/>
      <c r="AK39" s="1416"/>
      <c r="AL39" s="1416"/>
      <c r="AM39" s="1416"/>
      <c r="AN39" s="1417"/>
      <c r="AO39" s="1415"/>
      <c r="AP39" s="1416"/>
      <c r="AQ39" s="1416"/>
      <c r="AR39" s="1416"/>
      <c r="AS39" s="1416"/>
      <c r="AT39" s="1416"/>
      <c r="AU39" s="1417"/>
      <c r="AV39" s="1415"/>
      <c r="AW39" s="1416"/>
      <c r="AX39" s="1416"/>
      <c r="AY39" s="1416"/>
      <c r="AZ39" s="1416"/>
      <c r="BA39" s="1416"/>
      <c r="BB39" s="1417"/>
      <c r="BD39" s="1403" t="s">
        <v>3948</v>
      </c>
      <c r="BE39" s="1404"/>
      <c r="BF39" s="1404"/>
      <c r="BG39" s="1404"/>
      <c r="BH39" s="1404"/>
      <c r="BI39" s="1404"/>
      <c r="BJ39" s="1404"/>
      <c r="BK39" s="1404"/>
      <c r="BL39" s="1404"/>
      <c r="BM39" s="1404"/>
      <c r="BN39" s="1405"/>
      <c r="BO39" s="1506"/>
      <c r="BP39" s="1438"/>
      <c r="BQ39" s="1438"/>
      <c r="BR39" s="1438"/>
      <c r="BS39" s="1438"/>
      <c r="BT39" s="1438"/>
      <c r="BU39" s="1438"/>
      <c r="BV39" s="1438"/>
      <c r="BW39" s="1438"/>
      <c r="BX39" s="1438"/>
      <c r="BY39" s="1438"/>
      <c r="BZ39" s="1508"/>
      <c r="CA39" s="120"/>
    </row>
    <row r="40" spans="2:79" ht="7.5" customHeight="1" x14ac:dyDescent="0.2">
      <c r="B40" s="1471"/>
      <c r="C40" s="1472"/>
      <c r="D40" s="1480"/>
      <c r="E40" s="1481"/>
      <c r="F40" s="1481"/>
      <c r="G40" s="1481"/>
      <c r="H40" s="1481"/>
      <c r="I40" s="1481"/>
      <c r="J40" s="1481"/>
      <c r="K40" s="1481"/>
      <c r="L40" s="1481"/>
      <c r="M40" s="1481"/>
      <c r="N40" s="1481"/>
      <c r="O40" s="1481"/>
      <c r="P40" s="1481"/>
      <c r="Q40" s="1481"/>
      <c r="R40" s="1481"/>
      <c r="S40" s="1481"/>
      <c r="T40" s="1481"/>
      <c r="U40" s="1481"/>
      <c r="V40" s="1481"/>
      <c r="W40" s="1481"/>
      <c r="X40" s="1482"/>
      <c r="Y40" s="151"/>
      <c r="Z40" s="1438"/>
      <c r="AA40" s="1438"/>
      <c r="AB40" s="1438"/>
      <c r="AC40" s="1438"/>
      <c r="AD40" s="1438"/>
      <c r="AE40" s="1438"/>
      <c r="AF40" s="1438"/>
      <c r="AG40" s="1438"/>
      <c r="AH40" s="1409"/>
      <c r="AI40" s="1410"/>
      <c r="AJ40" s="1410"/>
      <c r="AK40" s="1410"/>
      <c r="AL40" s="1410"/>
      <c r="AM40" s="1410"/>
      <c r="AN40" s="1411"/>
      <c r="AO40" s="1409"/>
      <c r="AP40" s="1410"/>
      <c r="AQ40" s="1410"/>
      <c r="AR40" s="1410"/>
      <c r="AS40" s="1410"/>
      <c r="AT40" s="1410"/>
      <c r="AU40" s="1411"/>
      <c r="AV40" s="1409"/>
      <c r="AW40" s="1410"/>
      <c r="AX40" s="1410"/>
      <c r="AY40" s="1410"/>
      <c r="AZ40" s="1410"/>
      <c r="BA40" s="1410"/>
      <c r="BB40" s="1411"/>
      <c r="BD40" s="1403"/>
      <c r="BE40" s="1404"/>
      <c r="BF40" s="1404"/>
      <c r="BG40" s="1404"/>
      <c r="BH40" s="1404"/>
      <c r="BI40" s="1404"/>
      <c r="BJ40" s="1404"/>
      <c r="BK40" s="1404"/>
      <c r="BL40" s="1404"/>
      <c r="BM40" s="1404"/>
      <c r="BN40" s="1405"/>
      <c r="BO40" s="1506"/>
      <c r="BP40" s="1438"/>
      <c r="BQ40" s="1438"/>
      <c r="BR40" s="1438"/>
      <c r="BS40" s="1438"/>
      <c r="BT40" s="1438"/>
      <c r="BU40" s="1438"/>
      <c r="BV40" s="1438"/>
      <c r="BW40" s="1438"/>
      <c r="BX40" s="1438"/>
      <c r="BY40" s="1438"/>
      <c r="BZ40" s="1508"/>
      <c r="CA40" s="120"/>
    </row>
    <row r="41" spans="2:79" ht="7.5" customHeight="1" x14ac:dyDescent="0.2">
      <c r="B41" s="1509" t="s">
        <v>416</v>
      </c>
      <c r="C41" s="1509"/>
      <c r="D41" s="1509"/>
      <c r="E41" s="1509"/>
      <c r="F41" s="1509"/>
      <c r="G41" s="1509"/>
      <c r="H41" s="1509"/>
      <c r="I41" s="1509"/>
      <c r="J41" s="138"/>
      <c r="K41" s="138"/>
      <c r="L41" s="138"/>
      <c r="M41" s="138"/>
      <c r="N41" s="138"/>
      <c r="O41" s="138"/>
      <c r="P41" s="138"/>
      <c r="Q41" s="138"/>
      <c r="R41" s="138"/>
      <c r="S41" s="138"/>
      <c r="T41" s="138"/>
      <c r="U41" s="138"/>
      <c r="V41" s="138"/>
      <c r="W41" s="138"/>
      <c r="X41" s="138"/>
      <c r="Y41" s="150"/>
      <c r="Z41" s="1438" t="s">
        <v>417</v>
      </c>
      <c r="AA41" s="1438"/>
      <c r="AB41" s="1438"/>
      <c r="AC41" s="1438"/>
      <c r="AD41" s="1438"/>
      <c r="AE41" s="1438"/>
      <c r="AF41" s="1438"/>
      <c r="AG41" s="1438"/>
      <c r="AH41" s="1412" t="s">
        <v>418</v>
      </c>
      <c r="AI41" s="1413"/>
      <c r="AJ41" s="1413"/>
      <c r="AK41" s="1413"/>
      <c r="AL41" s="1413"/>
      <c r="AM41" s="1413"/>
      <c r="AN41" s="1414"/>
      <c r="AO41" s="1412" t="s">
        <v>419</v>
      </c>
      <c r="AP41" s="1413"/>
      <c r="AQ41" s="1413"/>
      <c r="AR41" s="1413"/>
      <c r="AS41" s="1413"/>
      <c r="AT41" s="1413"/>
      <c r="AU41" s="1414"/>
      <c r="AV41" s="1412" t="s">
        <v>420</v>
      </c>
      <c r="AW41" s="1413"/>
      <c r="AX41" s="1413"/>
      <c r="AY41" s="1413"/>
      <c r="AZ41" s="1413"/>
      <c r="BA41" s="1413"/>
      <c r="BB41" s="1414"/>
      <c r="BD41" s="1403" t="s">
        <v>3949</v>
      </c>
      <c r="BE41" s="1404"/>
      <c r="BF41" s="1404"/>
      <c r="BG41" s="1404"/>
      <c r="BH41" s="1404"/>
      <c r="BI41" s="1404"/>
      <c r="BJ41" s="1404"/>
      <c r="BK41" s="1404"/>
      <c r="BL41" s="1404"/>
      <c r="BM41" s="1404"/>
      <c r="BN41" s="1405"/>
      <c r="BO41" s="1506"/>
      <c r="BP41" s="1438"/>
      <c r="BQ41" s="1438"/>
      <c r="BR41" s="1438"/>
      <c r="BS41" s="1438"/>
      <c r="BT41" s="1438"/>
      <c r="BU41" s="1438"/>
      <c r="BV41" s="1438"/>
      <c r="BW41" s="1438"/>
      <c r="BX41" s="1438"/>
      <c r="BY41" s="1438"/>
      <c r="BZ41" s="1508"/>
      <c r="CA41" s="120"/>
    </row>
    <row r="42" spans="2:79" ht="7.5" customHeight="1" x14ac:dyDescent="0.2">
      <c r="B42" s="1510"/>
      <c r="C42" s="1510"/>
      <c r="D42" s="1510"/>
      <c r="E42" s="1510"/>
      <c r="F42" s="1510"/>
      <c r="G42" s="1510"/>
      <c r="H42" s="1510"/>
      <c r="I42" s="1510"/>
      <c r="J42" s="136"/>
      <c r="K42" s="136"/>
      <c r="L42" s="136"/>
      <c r="M42" s="136"/>
      <c r="N42" s="136"/>
      <c r="O42" s="136"/>
      <c r="P42" s="136"/>
      <c r="Q42" s="136"/>
      <c r="R42" s="136"/>
      <c r="S42" s="136"/>
      <c r="T42" s="136"/>
      <c r="U42" s="136"/>
      <c r="V42" s="136"/>
      <c r="W42" s="136"/>
      <c r="X42" s="136"/>
      <c r="Y42" s="150"/>
      <c r="Z42" s="1438"/>
      <c r="AA42" s="1438"/>
      <c r="AB42" s="1438"/>
      <c r="AC42" s="1438"/>
      <c r="AD42" s="1438"/>
      <c r="AE42" s="1438"/>
      <c r="AF42" s="1438"/>
      <c r="AG42" s="1438"/>
      <c r="AH42" s="1415"/>
      <c r="AI42" s="1416"/>
      <c r="AJ42" s="1416"/>
      <c r="AK42" s="1416"/>
      <c r="AL42" s="1416"/>
      <c r="AM42" s="1416"/>
      <c r="AN42" s="1417"/>
      <c r="AO42" s="1415"/>
      <c r="AP42" s="1416"/>
      <c r="AQ42" s="1416"/>
      <c r="AR42" s="1416"/>
      <c r="AS42" s="1416"/>
      <c r="AT42" s="1416"/>
      <c r="AU42" s="1417"/>
      <c r="AV42" s="1415"/>
      <c r="AW42" s="1416"/>
      <c r="AX42" s="1416"/>
      <c r="AY42" s="1416"/>
      <c r="AZ42" s="1416"/>
      <c r="BA42" s="1416"/>
      <c r="BB42" s="1417"/>
      <c r="BD42" s="1403"/>
      <c r="BE42" s="1404"/>
      <c r="BF42" s="1404"/>
      <c r="BG42" s="1404"/>
      <c r="BH42" s="1404"/>
      <c r="BI42" s="1404"/>
      <c r="BJ42" s="1404"/>
      <c r="BK42" s="1404"/>
      <c r="BL42" s="1404"/>
      <c r="BM42" s="1404"/>
      <c r="BN42" s="1405"/>
      <c r="BO42" s="1506"/>
      <c r="BP42" s="1438"/>
      <c r="BQ42" s="1438"/>
      <c r="BR42" s="1438"/>
      <c r="BS42" s="1438"/>
      <c r="BT42" s="1438"/>
      <c r="BU42" s="1438"/>
      <c r="BV42" s="1438"/>
      <c r="BW42" s="1438"/>
      <c r="BX42" s="1438"/>
      <c r="BY42" s="1438"/>
      <c r="BZ42" s="1508"/>
      <c r="CA42" s="120"/>
    </row>
    <row r="43" spans="2:79" ht="7.5" customHeight="1" x14ac:dyDescent="0.2">
      <c r="B43" s="1483" t="s">
        <v>421</v>
      </c>
      <c r="C43" s="1484"/>
      <c r="D43" s="1484"/>
      <c r="E43" s="1484"/>
      <c r="F43" s="1484"/>
      <c r="G43" s="1484"/>
      <c r="H43" s="1484"/>
      <c r="I43" s="1484"/>
      <c r="J43" s="1484"/>
      <c r="K43" s="1485"/>
      <c r="L43" s="1483" t="s">
        <v>422</v>
      </c>
      <c r="M43" s="1484"/>
      <c r="N43" s="1484"/>
      <c r="O43" s="1484"/>
      <c r="P43" s="1484"/>
      <c r="Q43" s="1484"/>
      <c r="R43" s="1484"/>
      <c r="S43" s="1484"/>
      <c r="T43" s="1484"/>
      <c r="U43" s="1485"/>
      <c r="V43" s="1492" t="s">
        <v>423</v>
      </c>
      <c r="W43" s="1492"/>
      <c r="X43" s="1492"/>
      <c r="Y43" s="150"/>
      <c r="Z43" s="1439"/>
      <c r="AA43" s="1439"/>
      <c r="AB43" s="1439"/>
      <c r="AC43" s="1439"/>
      <c r="AD43" s="1439"/>
      <c r="AE43" s="1439"/>
      <c r="AF43" s="1439"/>
      <c r="AG43" s="1439"/>
      <c r="AH43" s="1415"/>
      <c r="AI43" s="1416"/>
      <c r="AJ43" s="1416"/>
      <c r="AK43" s="1416"/>
      <c r="AL43" s="1416"/>
      <c r="AM43" s="1416"/>
      <c r="AN43" s="1417"/>
      <c r="AO43" s="1415"/>
      <c r="AP43" s="1416"/>
      <c r="AQ43" s="1416"/>
      <c r="AR43" s="1416"/>
      <c r="AS43" s="1416"/>
      <c r="AT43" s="1416"/>
      <c r="AU43" s="1417"/>
      <c r="AV43" s="1415"/>
      <c r="AW43" s="1416"/>
      <c r="AX43" s="1416"/>
      <c r="AY43" s="1416"/>
      <c r="AZ43" s="1416"/>
      <c r="BA43" s="1416"/>
      <c r="BB43" s="1417"/>
      <c r="BD43" s="1403" t="s">
        <v>3950</v>
      </c>
      <c r="BE43" s="1404"/>
      <c r="BF43" s="1404"/>
      <c r="BG43" s="1404"/>
      <c r="BH43" s="1404"/>
      <c r="BI43" s="1404"/>
      <c r="BJ43" s="1404"/>
      <c r="BK43" s="1404"/>
      <c r="BL43" s="1404"/>
      <c r="BM43" s="1404"/>
      <c r="BN43" s="1405"/>
      <c r="BO43" s="1506"/>
      <c r="BP43" s="1438"/>
      <c r="BQ43" s="1438"/>
      <c r="BR43" s="1438"/>
      <c r="BS43" s="1438"/>
      <c r="BT43" s="1438"/>
      <c r="BU43" s="1438"/>
      <c r="BV43" s="1438"/>
      <c r="BW43" s="1438"/>
      <c r="BX43" s="1438"/>
      <c r="BY43" s="1438"/>
      <c r="BZ43" s="1508"/>
      <c r="CA43" s="120"/>
    </row>
    <row r="44" spans="2:79" ht="7.5" customHeight="1" x14ac:dyDescent="0.2">
      <c r="B44" s="1486"/>
      <c r="C44" s="1487"/>
      <c r="D44" s="1487"/>
      <c r="E44" s="1487"/>
      <c r="F44" s="1487"/>
      <c r="G44" s="1487"/>
      <c r="H44" s="1487"/>
      <c r="I44" s="1487"/>
      <c r="J44" s="1487"/>
      <c r="K44" s="1488"/>
      <c r="L44" s="1486"/>
      <c r="M44" s="1487"/>
      <c r="N44" s="1487"/>
      <c r="O44" s="1487"/>
      <c r="P44" s="1487"/>
      <c r="Q44" s="1487"/>
      <c r="R44" s="1487"/>
      <c r="S44" s="1487"/>
      <c r="T44" s="1487"/>
      <c r="U44" s="1488"/>
      <c r="V44" s="1492"/>
      <c r="W44" s="1492"/>
      <c r="X44" s="1492"/>
      <c r="Y44" s="150"/>
      <c r="Z44" s="1440" t="s">
        <v>424</v>
      </c>
      <c r="AA44" s="1440"/>
      <c r="AB44" s="1440"/>
      <c r="AC44" s="1440"/>
      <c r="AD44" s="1440"/>
      <c r="AE44" s="1440"/>
      <c r="AF44" s="1440"/>
      <c r="AG44" s="1440"/>
      <c r="AH44" s="1415" t="s">
        <v>407</v>
      </c>
      <c r="AI44" s="1416"/>
      <c r="AJ44" s="1416"/>
      <c r="AK44" s="1416"/>
      <c r="AL44" s="1416"/>
      <c r="AM44" s="1416"/>
      <c r="AN44" s="1417"/>
      <c r="AO44" s="1415" t="s">
        <v>415</v>
      </c>
      <c r="AP44" s="1416"/>
      <c r="AQ44" s="1416"/>
      <c r="AR44" s="1416"/>
      <c r="AS44" s="1416"/>
      <c r="AT44" s="1416"/>
      <c r="AU44" s="1417"/>
      <c r="AV44" s="1415" t="s">
        <v>425</v>
      </c>
      <c r="AW44" s="1416"/>
      <c r="AX44" s="1416"/>
      <c r="AY44" s="1416"/>
      <c r="AZ44" s="1416"/>
      <c r="BA44" s="1416"/>
      <c r="BB44" s="1417"/>
      <c r="BD44" s="1403"/>
      <c r="BE44" s="1404"/>
      <c r="BF44" s="1404"/>
      <c r="BG44" s="1404"/>
      <c r="BH44" s="1404"/>
      <c r="BI44" s="1404"/>
      <c r="BJ44" s="1404"/>
      <c r="BK44" s="1404"/>
      <c r="BL44" s="1404"/>
      <c r="BM44" s="1404"/>
      <c r="BN44" s="1405"/>
      <c r="BO44" s="1506"/>
      <c r="BP44" s="1438"/>
      <c r="BQ44" s="1438"/>
      <c r="BR44" s="1438"/>
      <c r="BS44" s="1438"/>
      <c r="BT44" s="1438"/>
      <c r="BU44" s="1438"/>
      <c r="BV44" s="1438"/>
      <c r="BW44" s="1438"/>
      <c r="BX44" s="1438"/>
      <c r="BY44" s="1438"/>
      <c r="BZ44" s="1508"/>
      <c r="CA44" s="120"/>
    </row>
    <row r="45" spans="2:79" ht="14.65" customHeight="1" x14ac:dyDescent="0.2">
      <c r="B45" s="133" t="s">
        <v>426</v>
      </c>
      <c r="C45" s="134"/>
      <c r="D45" s="134"/>
      <c r="E45" s="134"/>
      <c r="F45" s="134"/>
      <c r="G45" s="134"/>
      <c r="H45" s="134"/>
      <c r="I45" s="134"/>
      <c r="J45" s="134"/>
      <c r="K45" s="134"/>
      <c r="L45" s="133" t="s">
        <v>427</v>
      </c>
      <c r="M45" s="134"/>
      <c r="N45" s="135"/>
      <c r="O45" s="134"/>
      <c r="P45" s="134"/>
      <c r="Q45" s="134"/>
      <c r="R45" s="134"/>
      <c r="S45" s="134"/>
      <c r="T45" s="134"/>
      <c r="U45" s="134"/>
      <c r="V45" s="1406" t="s">
        <v>428</v>
      </c>
      <c r="W45" s="1407"/>
      <c r="X45" s="1408"/>
      <c r="Y45" s="150"/>
      <c r="Z45" s="1438"/>
      <c r="AA45" s="1438"/>
      <c r="AB45" s="1438"/>
      <c r="AC45" s="1438"/>
      <c r="AD45" s="1438"/>
      <c r="AE45" s="1438"/>
      <c r="AF45" s="1438"/>
      <c r="AG45" s="1438"/>
      <c r="AH45" s="1409"/>
      <c r="AI45" s="1410"/>
      <c r="AJ45" s="1410"/>
      <c r="AK45" s="1410"/>
      <c r="AL45" s="1410"/>
      <c r="AM45" s="1410"/>
      <c r="AN45" s="1411"/>
      <c r="AO45" s="1409"/>
      <c r="AP45" s="1410"/>
      <c r="AQ45" s="1410"/>
      <c r="AR45" s="1410"/>
      <c r="AS45" s="1410"/>
      <c r="AT45" s="1410"/>
      <c r="AU45" s="1411"/>
      <c r="AV45" s="1409"/>
      <c r="AW45" s="1410"/>
      <c r="AX45" s="1410"/>
      <c r="AY45" s="1410"/>
      <c r="AZ45" s="1410"/>
      <c r="BA45" s="1410"/>
      <c r="BB45" s="1411"/>
      <c r="BD45" s="1403" t="s">
        <v>3951</v>
      </c>
      <c r="BE45" s="1404"/>
      <c r="BF45" s="1404"/>
      <c r="BG45" s="1404"/>
      <c r="BH45" s="1404"/>
      <c r="BI45" s="1404"/>
      <c r="BJ45" s="1404"/>
      <c r="BK45" s="1404"/>
      <c r="BL45" s="1404"/>
      <c r="BM45" s="1404"/>
      <c r="BN45" s="1405"/>
      <c r="BO45" s="355"/>
      <c r="BP45" s="1438"/>
      <c r="BQ45" s="1438"/>
      <c r="BR45" s="1438"/>
      <c r="BS45" s="1438"/>
      <c r="BT45" s="1438"/>
      <c r="BU45" s="1438"/>
      <c r="BV45" s="1438"/>
      <c r="BW45" s="1438"/>
      <c r="BX45" s="1438"/>
      <c r="BY45" s="1438"/>
      <c r="BZ45" s="1508"/>
      <c r="CA45" s="120"/>
    </row>
    <row r="46" spans="2:79" ht="14.65" customHeight="1" x14ac:dyDescent="0.2">
      <c r="B46" s="133" t="s">
        <v>429</v>
      </c>
      <c r="C46" s="134"/>
      <c r="D46" s="134"/>
      <c r="E46" s="134"/>
      <c r="F46" s="134"/>
      <c r="G46" s="134"/>
      <c r="H46" s="134"/>
      <c r="I46" s="134"/>
      <c r="J46" s="134"/>
      <c r="K46" s="134"/>
      <c r="L46" s="133" t="s">
        <v>430</v>
      </c>
      <c r="M46" s="134"/>
      <c r="N46" s="134"/>
      <c r="O46" s="134"/>
      <c r="P46" s="134"/>
      <c r="Q46" s="134"/>
      <c r="R46" s="134"/>
      <c r="S46" s="134"/>
      <c r="T46" s="134"/>
      <c r="U46" s="134"/>
      <c r="V46" s="1406" t="s">
        <v>431</v>
      </c>
      <c r="W46" s="1407"/>
      <c r="X46" s="1408"/>
      <c r="Y46" s="150"/>
      <c r="Z46" s="130" t="s">
        <v>432</v>
      </c>
      <c r="AA46" s="130"/>
      <c r="AB46" s="150"/>
      <c r="AC46" s="150"/>
      <c r="AG46" s="132"/>
      <c r="AH46" s="130"/>
      <c r="AI46" s="130"/>
      <c r="AJ46" s="118"/>
      <c r="AK46" s="118"/>
      <c r="AL46" s="118"/>
      <c r="AM46" s="118"/>
      <c r="AN46" s="118"/>
      <c r="AO46" s="118"/>
      <c r="AP46" s="118"/>
      <c r="BD46" s="1403" t="s">
        <v>3952</v>
      </c>
      <c r="BE46" s="1404"/>
      <c r="BF46" s="1404"/>
      <c r="BG46" s="1404"/>
      <c r="BH46" s="1404"/>
      <c r="BI46" s="1404"/>
      <c r="BJ46" s="1404"/>
      <c r="BK46" s="1404"/>
      <c r="BL46" s="1404"/>
      <c r="BM46" s="1404"/>
      <c r="BN46" s="1405"/>
      <c r="BO46" s="355"/>
      <c r="BP46" s="1438"/>
      <c r="BQ46" s="1438"/>
      <c r="BR46" s="1438"/>
      <c r="BS46" s="1438"/>
      <c r="BT46" s="1438"/>
      <c r="BU46" s="1438"/>
      <c r="BV46" s="1438"/>
      <c r="BW46" s="1438"/>
      <c r="BX46" s="1438"/>
      <c r="BY46" s="1438"/>
      <c r="BZ46" s="1508"/>
      <c r="CA46" s="120"/>
    </row>
    <row r="47" spans="2:79" ht="14.65" customHeight="1" x14ac:dyDescent="0.2">
      <c r="B47" s="133" t="s">
        <v>433</v>
      </c>
      <c r="C47" s="134"/>
      <c r="D47" s="134"/>
      <c r="E47" s="134"/>
      <c r="F47" s="134"/>
      <c r="G47" s="134"/>
      <c r="H47" s="134"/>
      <c r="I47" s="134"/>
      <c r="J47" s="134"/>
      <c r="K47" s="134"/>
      <c r="L47" s="133" t="s">
        <v>434</v>
      </c>
      <c r="M47" s="134"/>
      <c r="N47" s="134"/>
      <c r="O47" s="134"/>
      <c r="P47" s="134"/>
      <c r="Q47" s="134"/>
      <c r="R47" s="134"/>
      <c r="S47" s="134"/>
      <c r="T47" s="134"/>
      <c r="U47" s="134"/>
      <c r="V47" s="1406" t="s">
        <v>435</v>
      </c>
      <c r="W47" s="1407"/>
      <c r="X47" s="1408"/>
      <c r="Y47" s="150"/>
      <c r="Z47" s="1438" t="s">
        <v>436</v>
      </c>
      <c r="AA47" s="1438"/>
      <c r="AB47" s="1438"/>
      <c r="AC47" s="1438"/>
      <c r="AD47" s="1438"/>
      <c r="AE47" s="1438"/>
      <c r="AF47" s="1438"/>
      <c r="AG47" s="1438"/>
      <c r="AH47" s="1406" t="s">
        <v>437</v>
      </c>
      <c r="AI47" s="1407"/>
      <c r="AJ47" s="1407"/>
      <c r="AK47" s="1407"/>
      <c r="AL47" s="1407"/>
      <c r="AM47" s="1407"/>
      <c r="AN47" s="1408"/>
      <c r="AO47" s="1406" t="s">
        <v>438</v>
      </c>
      <c r="AP47" s="1407"/>
      <c r="AQ47" s="1407"/>
      <c r="AR47" s="1407"/>
      <c r="AS47" s="1407"/>
      <c r="AT47" s="1407"/>
      <c r="AU47" s="1408"/>
      <c r="AV47" s="1507" t="s">
        <v>439</v>
      </c>
      <c r="AW47" s="1507"/>
      <c r="AX47" s="1507"/>
      <c r="AY47" s="1507"/>
      <c r="AZ47" s="1507"/>
      <c r="BA47" s="1507"/>
      <c r="BB47" s="1507"/>
      <c r="BD47" s="1403" t="s">
        <v>3953</v>
      </c>
      <c r="BE47" s="1404"/>
      <c r="BF47" s="1404"/>
      <c r="BG47" s="1404"/>
      <c r="BH47" s="1404"/>
      <c r="BI47" s="1404"/>
      <c r="BJ47" s="1404"/>
      <c r="BK47" s="1404"/>
      <c r="BL47" s="1404"/>
      <c r="BM47" s="1404"/>
      <c r="BN47" s="1405"/>
      <c r="BO47" s="355"/>
      <c r="BP47" s="1438"/>
      <c r="BQ47" s="1438"/>
      <c r="BR47" s="1438"/>
      <c r="BS47" s="1438"/>
      <c r="BT47" s="1438"/>
      <c r="BU47" s="1438"/>
      <c r="BV47" s="1438"/>
      <c r="BW47" s="1438"/>
      <c r="BX47" s="1438"/>
      <c r="BY47" s="1438"/>
      <c r="BZ47" s="1508"/>
      <c r="CA47" s="120"/>
    </row>
    <row r="48" spans="2:79" ht="14.65" customHeight="1" x14ac:dyDescent="0.2">
      <c r="B48" s="136" t="s">
        <v>440</v>
      </c>
      <c r="C48" s="136"/>
      <c r="D48" s="136"/>
      <c r="E48" s="136"/>
      <c r="F48" s="136"/>
      <c r="G48" s="136"/>
      <c r="H48" s="136"/>
      <c r="I48" s="136"/>
      <c r="J48" s="136"/>
      <c r="K48" s="136"/>
      <c r="L48" s="136"/>
      <c r="M48" s="136"/>
      <c r="N48" s="136"/>
      <c r="O48" s="137"/>
      <c r="P48" s="137"/>
      <c r="Q48" s="137"/>
      <c r="R48" s="137"/>
      <c r="S48" s="137"/>
      <c r="T48" s="137"/>
      <c r="U48" s="137"/>
      <c r="V48" s="137"/>
      <c r="W48" s="137"/>
      <c r="X48" s="137"/>
      <c r="Y48" s="132"/>
      <c r="Z48" s="1404" t="s">
        <v>441</v>
      </c>
      <c r="AA48" s="1404"/>
      <c r="AB48" s="1404"/>
      <c r="AC48" s="1404"/>
      <c r="AD48" s="1404"/>
      <c r="AE48" s="1404"/>
      <c r="AF48" s="1404"/>
      <c r="AG48" s="1404"/>
      <c r="AH48" s="1406" t="s">
        <v>405</v>
      </c>
      <c r="AI48" s="1407"/>
      <c r="AJ48" s="1407"/>
      <c r="AK48" s="1407"/>
      <c r="AL48" s="1407"/>
      <c r="AM48" s="1407"/>
      <c r="AN48" s="1408"/>
      <c r="AO48" s="1406">
        <v>5</v>
      </c>
      <c r="AP48" s="1407"/>
      <c r="AQ48" s="1407"/>
      <c r="AR48" s="1407"/>
      <c r="AS48" s="1407"/>
      <c r="AT48" s="1407"/>
      <c r="AU48" s="1408"/>
      <c r="AV48" s="1507" t="s">
        <v>442</v>
      </c>
      <c r="AW48" s="1507"/>
      <c r="AX48" s="1507"/>
      <c r="AY48" s="1507"/>
      <c r="AZ48" s="1507"/>
      <c r="BA48" s="1507"/>
      <c r="BB48" s="1507"/>
      <c r="BD48" s="1403" t="s">
        <v>3954</v>
      </c>
      <c r="BE48" s="1404"/>
      <c r="BF48" s="1404"/>
      <c r="BG48" s="1404"/>
      <c r="BH48" s="1404"/>
      <c r="BI48" s="1404"/>
      <c r="BJ48" s="1404"/>
      <c r="BK48" s="1404"/>
      <c r="BL48" s="1404"/>
      <c r="BM48" s="1404"/>
      <c r="BN48" s="1405"/>
      <c r="BO48" s="355"/>
      <c r="BP48" s="1438"/>
      <c r="BQ48" s="1438"/>
      <c r="BR48" s="1438"/>
      <c r="BS48" s="1438"/>
      <c r="BT48" s="1438"/>
      <c r="BU48" s="1438"/>
      <c r="BV48" s="1438"/>
      <c r="BW48" s="1438"/>
      <c r="BX48" s="1438"/>
      <c r="BY48" s="1438"/>
      <c r="BZ48" s="1508"/>
      <c r="CA48" s="120"/>
    </row>
    <row r="49" spans="1:79" ht="14.65" customHeight="1" x14ac:dyDescent="0.2">
      <c r="B49" s="1489" t="s">
        <v>443</v>
      </c>
      <c r="C49" s="1490"/>
      <c r="D49" s="1490"/>
      <c r="E49" s="1490"/>
      <c r="F49" s="1490"/>
      <c r="G49" s="1490"/>
      <c r="H49" s="1490"/>
      <c r="I49" s="1490"/>
      <c r="J49" s="1490"/>
      <c r="K49" s="1491"/>
      <c r="L49" s="1489" t="s">
        <v>444</v>
      </c>
      <c r="M49" s="1490"/>
      <c r="N49" s="1490"/>
      <c r="O49" s="1490"/>
      <c r="P49" s="1490"/>
      <c r="Q49" s="1490"/>
      <c r="R49" s="1490"/>
      <c r="S49" s="1490"/>
      <c r="T49" s="1490"/>
      <c r="U49" s="1491"/>
      <c r="V49" s="1489" t="s">
        <v>423</v>
      </c>
      <c r="W49" s="1490"/>
      <c r="X49" s="1491"/>
      <c r="Y49" s="150"/>
      <c r="Z49" s="1404" t="s">
        <v>445</v>
      </c>
      <c r="AA49" s="1404"/>
      <c r="AB49" s="1404"/>
      <c r="AC49" s="1404"/>
      <c r="AD49" s="1404"/>
      <c r="AE49" s="1404"/>
      <c r="AF49" s="1404"/>
      <c r="AG49" s="1404"/>
      <c r="AH49" s="1406" t="s">
        <v>406</v>
      </c>
      <c r="AI49" s="1407"/>
      <c r="AJ49" s="1407"/>
      <c r="AK49" s="1407"/>
      <c r="AL49" s="1407"/>
      <c r="AM49" s="1407"/>
      <c r="AN49" s="1408"/>
      <c r="AO49" s="1406">
        <v>4</v>
      </c>
      <c r="AP49" s="1407"/>
      <c r="AQ49" s="1407"/>
      <c r="AR49" s="1407"/>
      <c r="AS49" s="1407"/>
      <c r="AT49" s="1407"/>
      <c r="AU49" s="1408"/>
      <c r="AV49" s="1507" t="s">
        <v>446</v>
      </c>
      <c r="AW49" s="1507"/>
      <c r="AX49" s="1507"/>
      <c r="AY49" s="1507"/>
      <c r="AZ49" s="1507"/>
      <c r="BA49" s="1507"/>
      <c r="BB49" s="1507"/>
      <c r="BD49" s="1403" t="s">
        <v>3955</v>
      </c>
      <c r="BE49" s="1404"/>
      <c r="BF49" s="1404"/>
      <c r="BG49" s="1404"/>
      <c r="BH49" s="1404"/>
      <c r="BI49" s="1404"/>
      <c r="BJ49" s="1404"/>
      <c r="BK49" s="1404"/>
      <c r="BL49" s="1404"/>
      <c r="BM49" s="1404"/>
      <c r="BN49" s="1405"/>
      <c r="BO49" s="355"/>
      <c r="BP49" s="1438"/>
      <c r="BQ49" s="1438"/>
      <c r="BR49" s="1438"/>
      <c r="BS49" s="1438"/>
      <c r="BT49" s="1438"/>
      <c r="BU49" s="1438"/>
      <c r="BV49" s="1438"/>
      <c r="BW49" s="1438"/>
      <c r="BX49" s="1438"/>
      <c r="BY49" s="1438"/>
      <c r="BZ49" s="1508"/>
      <c r="CA49" s="120"/>
    </row>
    <row r="50" spans="1:79" ht="14.65" customHeight="1" x14ac:dyDescent="0.2">
      <c r="B50" s="133" t="s">
        <v>447</v>
      </c>
      <c r="C50" s="134"/>
      <c r="D50" s="134"/>
      <c r="E50" s="134"/>
      <c r="F50" s="134"/>
      <c r="G50" s="134"/>
      <c r="H50" s="134"/>
      <c r="I50" s="134"/>
      <c r="J50" s="134"/>
      <c r="K50" s="134"/>
      <c r="L50" s="133" t="s">
        <v>448</v>
      </c>
      <c r="M50" s="134"/>
      <c r="N50" s="135"/>
      <c r="O50" s="133"/>
      <c r="P50" s="134"/>
      <c r="Q50" s="134"/>
      <c r="R50" s="134"/>
      <c r="S50" s="134"/>
      <c r="T50" s="134"/>
      <c r="U50" s="134"/>
      <c r="V50" s="1406" t="s">
        <v>428</v>
      </c>
      <c r="W50" s="1407"/>
      <c r="X50" s="1408"/>
      <c r="Y50" s="150"/>
      <c r="Z50" s="1404" t="s">
        <v>449</v>
      </c>
      <c r="AA50" s="1404"/>
      <c r="AB50" s="1404"/>
      <c r="AC50" s="1404"/>
      <c r="AD50" s="1404"/>
      <c r="AE50" s="1404"/>
      <c r="AF50" s="1404"/>
      <c r="AG50" s="1404"/>
      <c r="AH50" s="1406" t="s">
        <v>407</v>
      </c>
      <c r="AI50" s="1407"/>
      <c r="AJ50" s="1407"/>
      <c r="AK50" s="1407"/>
      <c r="AL50" s="1407"/>
      <c r="AM50" s="1407"/>
      <c r="AN50" s="1408"/>
      <c r="AO50" s="1406">
        <v>3</v>
      </c>
      <c r="AP50" s="1407"/>
      <c r="AQ50" s="1407"/>
      <c r="AR50" s="1407"/>
      <c r="AS50" s="1407"/>
      <c r="AT50" s="1407"/>
      <c r="AU50" s="1408"/>
      <c r="AV50" s="1507" t="s">
        <v>450</v>
      </c>
      <c r="AW50" s="1507"/>
      <c r="AX50" s="1507"/>
      <c r="AY50" s="1507"/>
      <c r="AZ50" s="1507"/>
      <c r="BA50" s="1507"/>
      <c r="BB50" s="1507"/>
      <c r="BD50" s="1450">
        <v>13</v>
      </c>
      <c r="BE50" s="1451"/>
      <c r="BF50" s="1451"/>
      <c r="BG50" s="1451"/>
      <c r="BH50" s="1451"/>
      <c r="BI50" s="1451"/>
      <c r="BJ50" s="1451"/>
      <c r="BK50" s="1451"/>
      <c r="BL50" s="1451"/>
      <c r="BM50" s="1451"/>
      <c r="BN50" s="1452"/>
      <c r="BO50" s="355"/>
      <c r="BP50" s="1438"/>
      <c r="BQ50" s="1438"/>
      <c r="BR50" s="1438"/>
      <c r="BS50" s="1438"/>
      <c r="BT50" s="1438"/>
      <c r="BU50" s="1438"/>
      <c r="BV50" s="1438"/>
      <c r="BW50" s="1438"/>
      <c r="BX50" s="1438"/>
      <c r="BY50" s="1438"/>
      <c r="BZ50" s="1508"/>
      <c r="CA50" s="120"/>
    </row>
    <row r="51" spans="1:79" ht="14.65" customHeight="1" x14ac:dyDescent="0.2">
      <c r="B51" s="133" t="s">
        <v>451</v>
      </c>
      <c r="C51" s="134"/>
      <c r="D51" s="134"/>
      <c r="E51" s="134"/>
      <c r="F51" s="134"/>
      <c r="G51" s="134"/>
      <c r="H51" s="134"/>
      <c r="I51" s="134"/>
      <c r="J51" s="134"/>
      <c r="K51" s="134"/>
      <c r="L51" s="133" t="s">
        <v>452</v>
      </c>
      <c r="M51" s="134"/>
      <c r="N51" s="135"/>
      <c r="O51" s="133"/>
      <c r="P51" s="134"/>
      <c r="Q51" s="134"/>
      <c r="R51" s="134"/>
      <c r="S51" s="134"/>
      <c r="T51" s="134"/>
      <c r="U51" s="134"/>
      <c r="V51" s="1406" t="s">
        <v>431</v>
      </c>
      <c r="W51" s="1407"/>
      <c r="X51" s="1408"/>
      <c r="Y51" s="150"/>
      <c r="Z51" s="1404" t="s">
        <v>453</v>
      </c>
      <c r="AA51" s="1404"/>
      <c r="AB51" s="1404"/>
      <c r="AC51" s="1404"/>
      <c r="AD51" s="1404"/>
      <c r="AE51" s="1404"/>
      <c r="AF51" s="1404"/>
      <c r="AG51" s="1404"/>
      <c r="AH51" s="1406" t="s">
        <v>415</v>
      </c>
      <c r="AI51" s="1407"/>
      <c r="AJ51" s="1407"/>
      <c r="AK51" s="1407"/>
      <c r="AL51" s="1407"/>
      <c r="AM51" s="1407"/>
      <c r="AN51" s="1408"/>
      <c r="AO51" s="1406">
        <v>2</v>
      </c>
      <c r="AP51" s="1407"/>
      <c r="AQ51" s="1407"/>
      <c r="AR51" s="1407"/>
      <c r="AS51" s="1407"/>
      <c r="AT51" s="1407"/>
      <c r="AU51" s="1408"/>
      <c r="AV51" s="1507" t="s">
        <v>454</v>
      </c>
      <c r="AW51" s="1507"/>
      <c r="AX51" s="1507"/>
      <c r="AY51" s="1507"/>
      <c r="AZ51" s="1507"/>
      <c r="BA51" s="1507"/>
      <c r="BB51" s="1507"/>
      <c r="BD51" s="1450">
        <v>14</v>
      </c>
      <c r="BE51" s="1451"/>
      <c r="BF51" s="1451"/>
      <c r="BG51" s="1451"/>
      <c r="BH51" s="1451"/>
      <c r="BI51" s="1451"/>
      <c r="BJ51" s="1451"/>
      <c r="BK51" s="1451"/>
      <c r="BL51" s="1451"/>
      <c r="BM51" s="1451"/>
      <c r="BN51" s="1452"/>
      <c r="BO51" s="355"/>
      <c r="BP51" s="1438"/>
      <c r="BQ51" s="1438"/>
      <c r="BR51" s="1438"/>
      <c r="BS51" s="1438"/>
      <c r="BT51" s="1438"/>
      <c r="BU51" s="1438"/>
      <c r="BV51" s="1438"/>
      <c r="BW51" s="1438"/>
      <c r="BX51" s="1438"/>
      <c r="BY51" s="1438"/>
      <c r="BZ51" s="1508"/>
      <c r="CA51" s="120"/>
    </row>
    <row r="52" spans="1:79" ht="14.65" customHeight="1" thickBot="1" x14ac:dyDescent="0.25">
      <c r="B52" s="133" t="s">
        <v>455</v>
      </c>
      <c r="C52" s="134"/>
      <c r="D52" s="134"/>
      <c r="E52" s="134"/>
      <c r="F52" s="134"/>
      <c r="G52" s="134"/>
      <c r="H52" s="134"/>
      <c r="I52" s="134"/>
      <c r="J52" s="134"/>
      <c r="K52" s="134"/>
      <c r="L52" s="133" t="s">
        <v>456</v>
      </c>
      <c r="M52" s="134"/>
      <c r="N52" s="135"/>
      <c r="O52" s="133"/>
      <c r="P52" s="134"/>
      <c r="Q52" s="134"/>
      <c r="R52" s="134"/>
      <c r="S52" s="134"/>
      <c r="T52" s="134"/>
      <c r="U52" s="134"/>
      <c r="V52" s="1406" t="s">
        <v>435</v>
      </c>
      <c r="W52" s="1407"/>
      <c r="X52" s="1408"/>
      <c r="Y52" s="150"/>
      <c r="Z52" s="1404" t="s">
        <v>457</v>
      </c>
      <c r="AA52" s="1404"/>
      <c r="AB52" s="1404"/>
      <c r="AC52" s="1404"/>
      <c r="AD52" s="1404"/>
      <c r="AE52" s="1404"/>
      <c r="AF52" s="1404"/>
      <c r="AG52" s="1404"/>
      <c r="AH52" s="1406" t="s">
        <v>425</v>
      </c>
      <c r="AI52" s="1407"/>
      <c r="AJ52" s="1407"/>
      <c r="AK52" s="1407"/>
      <c r="AL52" s="1407"/>
      <c r="AM52" s="1407"/>
      <c r="AN52" s="1408"/>
      <c r="AO52" s="1406">
        <v>1</v>
      </c>
      <c r="AP52" s="1407"/>
      <c r="AQ52" s="1407"/>
      <c r="AR52" s="1407"/>
      <c r="AS52" s="1407"/>
      <c r="AT52" s="1407"/>
      <c r="AU52" s="1408"/>
      <c r="AV52" s="1507" t="s">
        <v>458</v>
      </c>
      <c r="AW52" s="1507"/>
      <c r="AX52" s="1507"/>
      <c r="AY52" s="1507"/>
      <c r="AZ52" s="1507"/>
      <c r="BA52" s="1507"/>
      <c r="BB52" s="1507"/>
      <c r="BD52" s="1549">
        <v>15</v>
      </c>
      <c r="BE52" s="1550"/>
      <c r="BF52" s="1550"/>
      <c r="BG52" s="1550"/>
      <c r="BH52" s="1550"/>
      <c r="BI52" s="1550"/>
      <c r="BJ52" s="1550"/>
      <c r="BK52" s="1550"/>
      <c r="BL52" s="1550"/>
      <c r="BM52" s="1550"/>
      <c r="BN52" s="1551"/>
      <c r="BO52" s="625"/>
      <c r="BP52" s="1563"/>
      <c r="BQ52" s="1563"/>
      <c r="BR52" s="1563"/>
      <c r="BS52" s="1563"/>
      <c r="BT52" s="1563"/>
      <c r="BU52" s="1563"/>
      <c r="BV52" s="1563"/>
      <c r="BW52" s="1563"/>
      <c r="BX52" s="1563"/>
      <c r="BY52" s="1563"/>
      <c r="BZ52" s="1564"/>
      <c r="CA52" s="120"/>
    </row>
    <row r="53" spans="1:79" ht="9" customHeight="1" thickBot="1" x14ac:dyDescent="0.25">
      <c r="B53" s="138"/>
      <c r="C53" s="138"/>
      <c r="D53" s="138"/>
      <c r="E53" s="138"/>
      <c r="F53" s="138"/>
      <c r="G53" s="138"/>
      <c r="H53" s="138"/>
      <c r="I53" s="138"/>
      <c r="J53" s="138"/>
      <c r="K53" s="138"/>
      <c r="L53" s="138"/>
      <c r="M53" s="138"/>
      <c r="N53" s="138"/>
      <c r="O53" s="138"/>
      <c r="P53" s="138"/>
      <c r="Q53" s="138"/>
      <c r="R53" s="138"/>
      <c r="S53" s="138"/>
      <c r="T53" s="138"/>
      <c r="U53" s="138"/>
      <c r="V53" s="138"/>
      <c r="W53" s="138"/>
      <c r="X53" s="138"/>
      <c r="Y53" s="150"/>
      <c r="Z53" s="150"/>
      <c r="AA53" s="150"/>
      <c r="AB53" s="150"/>
      <c r="AC53" s="150"/>
      <c r="AD53" s="120"/>
      <c r="AE53" s="120"/>
      <c r="AF53" s="120"/>
      <c r="AG53" s="132"/>
      <c r="AH53" s="132"/>
      <c r="AI53" s="120"/>
      <c r="AJ53" s="120"/>
      <c r="AK53" s="120"/>
      <c r="AL53" s="120"/>
      <c r="AM53" s="120"/>
      <c r="AN53" s="120"/>
      <c r="AO53" s="120"/>
      <c r="AP53" s="120"/>
      <c r="AQ53" s="120"/>
      <c r="AR53" s="120"/>
      <c r="AS53" s="120"/>
      <c r="AT53" s="120"/>
      <c r="BY53" s="118"/>
      <c r="BZ53" s="118"/>
      <c r="CA53" s="118"/>
    </row>
    <row r="54" spans="1:79" ht="23.5" customHeight="1" x14ac:dyDescent="0.55000000000000004">
      <c r="B54" s="1453" t="s">
        <v>1175</v>
      </c>
      <c r="C54" s="1454"/>
      <c r="D54" s="1537" t="s">
        <v>1181</v>
      </c>
      <c r="E54" s="1444"/>
      <c r="F54" s="1444"/>
      <c r="G54" s="1444"/>
      <c r="H54" s="1444"/>
      <c r="I54" s="1444"/>
      <c r="J54" s="1444"/>
      <c r="K54" s="1444"/>
      <c r="L54" s="1543"/>
      <c r="M54" s="1539" t="s">
        <v>3970</v>
      </c>
      <c r="N54" s="1552"/>
      <c r="O54" s="1552"/>
      <c r="P54" s="1552"/>
      <c r="Q54" s="1552"/>
      <c r="R54" s="1553"/>
      <c r="S54" s="1537" t="s">
        <v>1181</v>
      </c>
      <c r="T54" s="1444"/>
      <c r="U54" s="1444"/>
      <c r="V54" s="1444"/>
      <c r="W54" s="1444"/>
      <c r="X54" s="1444"/>
      <c r="Y54" s="1444"/>
      <c r="Z54" s="1444"/>
      <c r="AA54" s="1543"/>
      <c r="AB54" s="1539" t="s">
        <v>3970</v>
      </c>
      <c r="AC54" s="1552"/>
      <c r="AD54" s="1552"/>
      <c r="AE54" s="1552"/>
      <c r="AF54" s="1552"/>
      <c r="AG54" s="1553"/>
      <c r="AH54" s="1537" t="s">
        <v>1181</v>
      </c>
      <c r="AI54" s="1444"/>
      <c r="AJ54" s="1444"/>
      <c r="AK54" s="1444"/>
      <c r="AL54" s="1444"/>
      <c r="AM54" s="1444"/>
      <c r="AN54" s="1444"/>
      <c r="AO54" s="1444"/>
      <c r="AP54" s="1543"/>
      <c r="AQ54" s="1539" t="s">
        <v>3970</v>
      </c>
      <c r="AR54" s="1552"/>
      <c r="AS54" s="1552"/>
      <c r="AT54" s="1552"/>
      <c r="AU54" s="1552"/>
      <c r="AV54" s="1553"/>
      <c r="AW54" s="1537" t="s">
        <v>1181</v>
      </c>
      <c r="AX54" s="1444"/>
      <c r="AY54" s="1444"/>
      <c r="AZ54" s="1444"/>
      <c r="BA54" s="1444"/>
      <c r="BB54" s="1444"/>
      <c r="BC54" s="1444"/>
      <c r="BD54" s="1444"/>
      <c r="BE54" s="1543"/>
      <c r="BF54" s="1539" t="s">
        <v>3970</v>
      </c>
      <c r="BG54" s="1552"/>
      <c r="BH54" s="1552"/>
      <c r="BI54" s="1552"/>
      <c r="BJ54" s="1552"/>
      <c r="BK54" s="1553"/>
      <c r="BL54" s="1537" t="s">
        <v>1181</v>
      </c>
      <c r="BM54" s="1444"/>
      <c r="BN54" s="1444"/>
      <c r="BO54" s="1444"/>
      <c r="BP54" s="1444"/>
      <c r="BQ54" s="1444"/>
      <c r="BR54" s="1444"/>
      <c r="BS54" s="1444"/>
      <c r="BT54" s="1543"/>
      <c r="BU54" s="1539" t="s">
        <v>3970</v>
      </c>
      <c r="BV54" s="1552"/>
      <c r="BW54" s="1552"/>
      <c r="BX54" s="1552"/>
      <c r="BY54" s="1552"/>
      <c r="BZ54" s="1553"/>
      <c r="CA54" s="120"/>
    </row>
    <row r="55" spans="1:79" ht="23.5" customHeight="1" x14ac:dyDescent="0.55000000000000004">
      <c r="B55" s="1455"/>
      <c r="C55" s="1456"/>
      <c r="D55" s="1538"/>
      <c r="E55" s="1410"/>
      <c r="F55" s="1410"/>
      <c r="G55" s="1410"/>
      <c r="H55" s="1410"/>
      <c r="I55" s="1410"/>
      <c r="J55" s="1410"/>
      <c r="K55" s="1410"/>
      <c r="L55" s="1544"/>
      <c r="M55" s="1540"/>
      <c r="N55" s="1554"/>
      <c r="O55" s="1554"/>
      <c r="P55" s="1554"/>
      <c r="Q55" s="1554"/>
      <c r="R55" s="1555"/>
      <c r="S55" s="1538"/>
      <c r="T55" s="1410"/>
      <c r="U55" s="1410"/>
      <c r="V55" s="1410"/>
      <c r="W55" s="1410"/>
      <c r="X55" s="1410"/>
      <c r="Y55" s="1410"/>
      <c r="Z55" s="1410"/>
      <c r="AA55" s="1544"/>
      <c r="AB55" s="1540"/>
      <c r="AC55" s="1554"/>
      <c r="AD55" s="1554"/>
      <c r="AE55" s="1554"/>
      <c r="AF55" s="1554"/>
      <c r="AG55" s="1555"/>
      <c r="AH55" s="1538"/>
      <c r="AI55" s="1410"/>
      <c r="AJ55" s="1410"/>
      <c r="AK55" s="1410"/>
      <c r="AL55" s="1410"/>
      <c r="AM55" s="1410"/>
      <c r="AN55" s="1410"/>
      <c r="AO55" s="1410"/>
      <c r="AP55" s="1544"/>
      <c r="AQ55" s="1540"/>
      <c r="AR55" s="1554"/>
      <c r="AS55" s="1554"/>
      <c r="AT55" s="1554"/>
      <c r="AU55" s="1554"/>
      <c r="AV55" s="1555"/>
      <c r="AW55" s="1538"/>
      <c r="AX55" s="1410"/>
      <c r="AY55" s="1410"/>
      <c r="AZ55" s="1410"/>
      <c r="BA55" s="1410"/>
      <c r="BB55" s="1410"/>
      <c r="BC55" s="1410"/>
      <c r="BD55" s="1410"/>
      <c r="BE55" s="1544"/>
      <c r="BF55" s="1540"/>
      <c r="BG55" s="1554"/>
      <c r="BH55" s="1554"/>
      <c r="BI55" s="1554"/>
      <c r="BJ55" s="1554"/>
      <c r="BK55" s="1555"/>
      <c r="BL55" s="1538"/>
      <c r="BM55" s="1410"/>
      <c r="BN55" s="1410"/>
      <c r="BO55" s="1410"/>
      <c r="BP55" s="1410"/>
      <c r="BQ55" s="1410"/>
      <c r="BR55" s="1410"/>
      <c r="BS55" s="1410"/>
      <c r="BT55" s="1544"/>
      <c r="BU55" s="1540"/>
      <c r="BV55" s="1554"/>
      <c r="BW55" s="1554"/>
      <c r="BX55" s="1554"/>
      <c r="BY55" s="1554"/>
      <c r="BZ55" s="1555"/>
      <c r="CA55" s="120"/>
    </row>
    <row r="56" spans="1:79" ht="23.5" customHeight="1" x14ac:dyDescent="0.55000000000000004">
      <c r="B56" s="1455"/>
      <c r="C56" s="1456"/>
      <c r="D56" s="1535" t="s">
        <v>1181</v>
      </c>
      <c r="E56" s="1413"/>
      <c r="F56" s="1413"/>
      <c r="G56" s="1413"/>
      <c r="H56" s="1413"/>
      <c r="I56" s="1413"/>
      <c r="J56" s="1413"/>
      <c r="K56" s="1413"/>
      <c r="L56" s="1545"/>
      <c r="M56" s="1541" t="s">
        <v>3970</v>
      </c>
      <c r="N56" s="1556"/>
      <c r="O56" s="1556"/>
      <c r="P56" s="1556"/>
      <c r="Q56" s="1556"/>
      <c r="R56" s="1557"/>
      <c r="S56" s="1535" t="s">
        <v>1181</v>
      </c>
      <c r="T56" s="1413"/>
      <c r="U56" s="1413"/>
      <c r="V56" s="1413"/>
      <c r="W56" s="1413"/>
      <c r="X56" s="1413"/>
      <c r="Y56" s="1413"/>
      <c r="Z56" s="1413"/>
      <c r="AA56" s="1545"/>
      <c r="AB56" s="1541" t="s">
        <v>3970</v>
      </c>
      <c r="AC56" s="1556"/>
      <c r="AD56" s="1556"/>
      <c r="AE56" s="1556"/>
      <c r="AF56" s="1556"/>
      <c r="AG56" s="1557"/>
      <c r="AH56" s="1535" t="s">
        <v>1181</v>
      </c>
      <c r="AI56" s="1413"/>
      <c r="AJ56" s="1413"/>
      <c r="AK56" s="1413"/>
      <c r="AL56" s="1413"/>
      <c r="AM56" s="1413"/>
      <c r="AN56" s="1413"/>
      <c r="AO56" s="1413"/>
      <c r="AP56" s="1545"/>
      <c r="AQ56" s="1541" t="s">
        <v>3970</v>
      </c>
      <c r="AR56" s="1556"/>
      <c r="AS56" s="1556"/>
      <c r="AT56" s="1556"/>
      <c r="AU56" s="1556"/>
      <c r="AV56" s="1557"/>
      <c r="AW56" s="1535" t="s">
        <v>1181</v>
      </c>
      <c r="AX56" s="1413"/>
      <c r="AY56" s="1413"/>
      <c r="AZ56" s="1413"/>
      <c r="BA56" s="1413"/>
      <c r="BB56" s="1413"/>
      <c r="BC56" s="1413"/>
      <c r="BD56" s="1413"/>
      <c r="BE56" s="1545"/>
      <c r="BF56" s="1541" t="s">
        <v>3970</v>
      </c>
      <c r="BG56" s="1556"/>
      <c r="BH56" s="1556"/>
      <c r="BI56" s="1556"/>
      <c r="BJ56" s="1556"/>
      <c r="BK56" s="1557"/>
      <c r="BL56" s="1535" t="s">
        <v>1181</v>
      </c>
      <c r="BM56" s="1413"/>
      <c r="BN56" s="1413"/>
      <c r="BO56" s="1413"/>
      <c r="BP56" s="1413"/>
      <c r="BQ56" s="1413"/>
      <c r="BR56" s="1413"/>
      <c r="BS56" s="1413"/>
      <c r="BT56" s="1545"/>
      <c r="BU56" s="1541" t="s">
        <v>3970</v>
      </c>
      <c r="BV56" s="1556"/>
      <c r="BW56" s="1556"/>
      <c r="BX56" s="1556"/>
      <c r="BY56" s="1556"/>
      <c r="BZ56" s="1557"/>
      <c r="CA56" s="120"/>
    </row>
    <row r="57" spans="1:79" ht="23.5" customHeight="1" thickBot="1" x14ac:dyDescent="0.6">
      <c r="B57" s="1457"/>
      <c r="C57" s="1458"/>
      <c r="D57" s="1536"/>
      <c r="E57" s="1448"/>
      <c r="F57" s="1448"/>
      <c r="G57" s="1448"/>
      <c r="H57" s="1448"/>
      <c r="I57" s="1448"/>
      <c r="J57" s="1448"/>
      <c r="K57" s="1448"/>
      <c r="L57" s="1546"/>
      <c r="M57" s="1542"/>
      <c r="N57" s="1558"/>
      <c r="O57" s="1558"/>
      <c r="P57" s="1558"/>
      <c r="Q57" s="1558"/>
      <c r="R57" s="1559"/>
      <c r="S57" s="1536"/>
      <c r="T57" s="1448"/>
      <c r="U57" s="1448"/>
      <c r="V57" s="1448"/>
      <c r="W57" s="1448"/>
      <c r="X57" s="1448"/>
      <c r="Y57" s="1448"/>
      <c r="Z57" s="1448"/>
      <c r="AA57" s="1546"/>
      <c r="AB57" s="1542"/>
      <c r="AC57" s="1558"/>
      <c r="AD57" s="1558"/>
      <c r="AE57" s="1558"/>
      <c r="AF57" s="1558"/>
      <c r="AG57" s="1559"/>
      <c r="AH57" s="1536"/>
      <c r="AI57" s="1448"/>
      <c r="AJ57" s="1448"/>
      <c r="AK57" s="1448"/>
      <c r="AL57" s="1448"/>
      <c r="AM57" s="1448"/>
      <c r="AN57" s="1448"/>
      <c r="AO57" s="1448"/>
      <c r="AP57" s="1546"/>
      <c r="AQ57" s="1542"/>
      <c r="AR57" s="1558"/>
      <c r="AS57" s="1558"/>
      <c r="AT57" s="1558"/>
      <c r="AU57" s="1558"/>
      <c r="AV57" s="1559"/>
      <c r="AW57" s="1536"/>
      <c r="AX57" s="1448"/>
      <c r="AY57" s="1448"/>
      <c r="AZ57" s="1448"/>
      <c r="BA57" s="1448"/>
      <c r="BB57" s="1448"/>
      <c r="BC57" s="1448"/>
      <c r="BD57" s="1448"/>
      <c r="BE57" s="1546"/>
      <c r="BF57" s="1542"/>
      <c r="BG57" s="1558"/>
      <c r="BH57" s="1558"/>
      <c r="BI57" s="1558"/>
      <c r="BJ57" s="1558"/>
      <c r="BK57" s="1559"/>
      <c r="BL57" s="1536"/>
      <c r="BM57" s="1448"/>
      <c r="BN57" s="1448"/>
      <c r="BO57" s="1448"/>
      <c r="BP57" s="1448"/>
      <c r="BQ57" s="1448"/>
      <c r="BR57" s="1448"/>
      <c r="BS57" s="1448"/>
      <c r="BT57" s="1546"/>
      <c r="BU57" s="1542"/>
      <c r="BV57" s="1558"/>
      <c r="BW57" s="1558"/>
      <c r="BX57" s="1558"/>
      <c r="BY57" s="1558"/>
      <c r="BZ57" s="1559"/>
      <c r="CA57" s="120"/>
    </row>
    <row r="58" spans="1:79" ht="30.75" customHeight="1" x14ac:dyDescent="0.55000000000000004">
      <c r="A58" s="139"/>
      <c r="B58" s="139"/>
      <c r="C58" s="1441" t="s">
        <v>463</v>
      </c>
      <c r="D58" s="1441"/>
      <c r="E58" s="1441"/>
      <c r="F58" s="1441"/>
      <c r="G58" s="1441"/>
      <c r="H58" s="1441"/>
      <c r="I58" s="1441"/>
      <c r="J58" s="1441"/>
      <c r="K58" s="1441"/>
      <c r="L58" s="1442" t="s">
        <v>464</v>
      </c>
      <c r="M58" s="1442"/>
      <c r="N58" s="1442"/>
      <c r="O58" s="1442"/>
      <c r="P58" s="1442"/>
      <c r="Q58" s="1442"/>
      <c r="R58" s="1442"/>
      <c r="S58" s="1442"/>
      <c r="T58" s="1442"/>
      <c r="U58" s="1442"/>
      <c r="V58" s="1442"/>
      <c r="W58" s="1442"/>
      <c r="X58" s="1442"/>
      <c r="Y58" s="1442"/>
      <c r="Z58" s="1442"/>
      <c r="AA58" s="1442"/>
      <c r="AB58" s="1442"/>
      <c r="AC58" s="1442"/>
      <c r="AD58" s="1442"/>
      <c r="AE58" s="1442"/>
      <c r="AF58" s="1442"/>
      <c r="AG58" s="1442"/>
      <c r="AH58" s="1442"/>
      <c r="AI58" s="1442"/>
      <c r="AJ58" s="1442"/>
      <c r="AK58" s="1442"/>
      <c r="AL58" s="1442"/>
      <c r="AM58" s="1442"/>
      <c r="AN58" s="1442"/>
      <c r="AO58" s="1442"/>
      <c r="AP58" s="1442"/>
      <c r="AQ58" s="1442"/>
      <c r="AR58" s="1442"/>
      <c r="AS58" s="1442"/>
      <c r="AT58" s="1442"/>
      <c r="AU58" s="1442"/>
      <c r="AV58" s="1442"/>
      <c r="AW58" s="1442"/>
      <c r="AX58" s="1442"/>
      <c r="AY58" s="1442"/>
      <c r="AZ58" s="1442"/>
      <c r="BA58" s="1442"/>
      <c r="BB58" s="1442"/>
      <c r="BC58" s="1442"/>
      <c r="BD58" s="1442"/>
      <c r="BE58" s="1442"/>
      <c r="BF58" s="1442"/>
      <c r="BG58" s="1442"/>
      <c r="BH58" s="1442"/>
      <c r="BI58" s="1442"/>
      <c r="BJ58" s="1442"/>
      <c r="BK58" s="1442"/>
      <c r="BL58" s="1442"/>
      <c r="BM58" s="1442"/>
      <c r="BN58" s="1442"/>
      <c r="BO58" s="1442"/>
      <c r="BP58" s="1442"/>
      <c r="BQ58" s="1442"/>
      <c r="BR58" s="1442"/>
      <c r="BS58" s="1442"/>
      <c r="BT58" s="1442"/>
      <c r="BU58" s="1442"/>
      <c r="BV58" s="1442"/>
      <c r="BW58" s="1442"/>
      <c r="BX58" s="1442"/>
      <c r="BY58" s="1078"/>
      <c r="BZ58" s="333"/>
      <c r="CA58" s="333"/>
    </row>
    <row r="59" spans="1:79" x14ac:dyDescent="0.55000000000000004">
      <c r="C59" s="140"/>
    </row>
    <row r="61" spans="1:79" ht="13.5" customHeight="1" x14ac:dyDescent="0.55000000000000004"/>
    <row r="62" spans="1:79" ht="13.5" customHeight="1" x14ac:dyDescent="0.55000000000000004"/>
    <row r="66" ht="13.5" customHeight="1" x14ac:dyDescent="0.55000000000000004"/>
    <row r="68" ht="13.5" customHeight="1" x14ac:dyDescent="0.55000000000000004"/>
  </sheetData>
  <mergeCells count="233">
    <mergeCell ref="BQ2:BY2"/>
    <mergeCell ref="N54:R55"/>
    <mergeCell ref="N56:R57"/>
    <mergeCell ref="AQ54:AQ55"/>
    <mergeCell ref="AQ56:AQ57"/>
    <mergeCell ref="AI54:AP55"/>
    <mergeCell ref="AI56:AP57"/>
    <mergeCell ref="BF54:BF55"/>
    <mergeCell ref="BF56:BF57"/>
    <mergeCell ref="AX54:BE55"/>
    <mergeCell ref="AX56:BE57"/>
    <mergeCell ref="AW54:AW55"/>
    <mergeCell ref="S54:S55"/>
    <mergeCell ref="S56:S57"/>
    <mergeCell ref="BU54:BU55"/>
    <mergeCell ref="BU56:BU57"/>
    <mergeCell ref="BM54:BT55"/>
    <mergeCell ref="BM56:BT57"/>
    <mergeCell ref="BV54:BZ55"/>
    <mergeCell ref="BV56:BZ57"/>
    <mergeCell ref="BS22:BT23"/>
    <mergeCell ref="BU22:BV23"/>
    <mergeCell ref="BW22:BX23"/>
    <mergeCell ref="BY22:BZ23"/>
    <mergeCell ref="BP45:BZ45"/>
    <mergeCell ref="BP46:BZ46"/>
    <mergeCell ref="BP47:BZ47"/>
    <mergeCell ref="BP48:BZ48"/>
    <mergeCell ref="BP49:BZ49"/>
    <mergeCell ref="BP51:BZ51"/>
    <mergeCell ref="BP52:BZ52"/>
    <mergeCell ref="BW4:BX4"/>
    <mergeCell ref="BS4:BT4"/>
    <mergeCell ref="BP4:BQ4"/>
    <mergeCell ref="BK4:BN4"/>
    <mergeCell ref="BK6:BU6"/>
    <mergeCell ref="BK7:BU9"/>
    <mergeCell ref="BV7:BZ9"/>
    <mergeCell ref="AP20:BR21"/>
    <mergeCell ref="BS18:BT19"/>
    <mergeCell ref="BU18:BV19"/>
    <mergeCell ref="BW18:BX19"/>
    <mergeCell ref="BY18:BZ19"/>
    <mergeCell ref="BS20:BT21"/>
    <mergeCell ref="BU20:BV21"/>
    <mergeCell ref="BW20:BX21"/>
    <mergeCell ref="BY20:BZ21"/>
    <mergeCell ref="BY16:BZ17"/>
    <mergeCell ref="BW16:BX17"/>
    <mergeCell ref="BU16:BV17"/>
    <mergeCell ref="BS16:BT17"/>
    <mergeCell ref="BB8:BD9"/>
    <mergeCell ref="BL54:BL55"/>
    <mergeCell ref="AH54:AH55"/>
    <mergeCell ref="AB54:AB55"/>
    <mergeCell ref="BG54:BK55"/>
    <mergeCell ref="V50:X50"/>
    <mergeCell ref="BL56:BL57"/>
    <mergeCell ref="AH56:AH57"/>
    <mergeCell ref="AW56:AW57"/>
    <mergeCell ref="V51:X51"/>
    <mergeCell ref="V52:X52"/>
    <mergeCell ref="AB56:AB57"/>
    <mergeCell ref="T54:AA55"/>
    <mergeCell ref="T56:AA57"/>
    <mergeCell ref="BG56:BK57"/>
    <mergeCell ref="AR54:AV55"/>
    <mergeCell ref="AR56:AV57"/>
    <mergeCell ref="AC54:AG55"/>
    <mergeCell ref="AC56:AG57"/>
    <mergeCell ref="D56:D57"/>
    <mergeCell ref="D54:D55"/>
    <mergeCell ref="M54:M55"/>
    <mergeCell ref="M56:M57"/>
    <mergeCell ref="E54:L55"/>
    <mergeCell ref="E56:L57"/>
    <mergeCell ref="BP29:BZ30"/>
    <mergeCell ref="BP31:BZ32"/>
    <mergeCell ref="BP33:BZ34"/>
    <mergeCell ref="BP35:BZ36"/>
    <mergeCell ref="BP37:BZ38"/>
    <mergeCell ref="BP50:BZ50"/>
    <mergeCell ref="BD52:BN52"/>
    <mergeCell ref="AV50:BB50"/>
    <mergeCell ref="AV51:BB51"/>
    <mergeCell ref="Z51:AG51"/>
    <mergeCell ref="L43:U44"/>
    <mergeCell ref="B49:K49"/>
    <mergeCell ref="L49:U49"/>
    <mergeCell ref="AV38:BB40"/>
    <mergeCell ref="AV41:BB43"/>
    <mergeCell ref="AV44:BB45"/>
    <mergeCell ref="AV47:BB47"/>
    <mergeCell ref="AV48:BB48"/>
    <mergeCell ref="B41:I42"/>
    <mergeCell ref="W26:X27"/>
    <mergeCell ref="I25:V27"/>
    <mergeCell ref="BD31:BN32"/>
    <mergeCell ref="D29:X32"/>
    <mergeCell ref="D33:X36"/>
    <mergeCell ref="Z27:AG27"/>
    <mergeCell ref="Z28:AG28"/>
    <mergeCell ref="AO32:AU34"/>
    <mergeCell ref="AO29:AU31"/>
    <mergeCell ref="AO28:AU28"/>
    <mergeCell ref="Z25:AD26"/>
    <mergeCell ref="B25:H27"/>
    <mergeCell ref="BD25:BO26"/>
    <mergeCell ref="BD33:BN34"/>
    <mergeCell ref="AH44:AN45"/>
    <mergeCell ref="AO47:AU47"/>
    <mergeCell ref="BP39:BZ40"/>
    <mergeCell ref="BD41:BN42"/>
    <mergeCell ref="BO41:BO42"/>
    <mergeCell ref="BP41:BZ42"/>
    <mergeCell ref="BD43:BN44"/>
    <mergeCell ref="BO43:BO44"/>
    <mergeCell ref="BP43:BZ44"/>
    <mergeCell ref="AH47:AN47"/>
    <mergeCell ref="AH48:AN48"/>
    <mergeCell ref="AH49:AN49"/>
    <mergeCell ref="BD46:BN46"/>
    <mergeCell ref="BD45:BN45"/>
    <mergeCell ref="BD35:BN36"/>
    <mergeCell ref="BD37:BN38"/>
    <mergeCell ref="BD39:BN40"/>
    <mergeCell ref="Z52:AG52"/>
    <mergeCell ref="BO31:BO32"/>
    <mergeCell ref="BO33:BO34"/>
    <mergeCell ref="BO35:BO36"/>
    <mergeCell ref="BO37:BO38"/>
    <mergeCell ref="BO39:BO40"/>
    <mergeCell ref="Z38:AG40"/>
    <mergeCell ref="AV52:BB52"/>
    <mergeCell ref="AH50:AN50"/>
    <mergeCell ref="AH51:AN51"/>
    <mergeCell ref="AH52:AN52"/>
    <mergeCell ref="Z47:AG47"/>
    <mergeCell ref="Z48:AG48"/>
    <mergeCell ref="Z49:AG49"/>
    <mergeCell ref="Z50:AG50"/>
    <mergeCell ref="AO52:AU52"/>
    <mergeCell ref="AV49:BB49"/>
    <mergeCell ref="B43:K44"/>
    <mergeCell ref="V45:X45"/>
    <mergeCell ref="V46:X46"/>
    <mergeCell ref="V49:X49"/>
    <mergeCell ref="V43:X44"/>
    <mergeCell ref="AM20:AN21"/>
    <mergeCell ref="BE8:BE9"/>
    <mergeCell ref="AP18:BR19"/>
    <mergeCell ref="B18:B19"/>
    <mergeCell ref="C18:AF19"/>
    <mergeCell ref="AO18:AO19"/>
    <mergeCell ref="B16:AF16"/>
    <mergeCell ref="I8:Y9"/>
    <mergeCell ref="Z8:AG9"/>
    <mergeCell ref="AH8:AW9"/>
    <mergeCell ref="AO16:BR16"/>
    <mergeCell ref="AG16:AH17"/>
    <mergeCell ref="AI16:AJ17"/>
    <mergeCell ref="AK16:AL17"/>
    <mergeCell ref="AM16:AN17"/>
    <mergeCell ref="B8:H9"/>
    <mergeCell ref="B17:AF17"/>
    <mergeCell ref="AO17:BR17"/>
    <mergeCell ref="AG18:AH19"/>
    <mergeCell ref="AK18:AL19"/>
    <mergeCell ref="AM18:AN19"/>
    <mergeCell ref="AO20:AO21"/>
    <mergeCell ref="AH28:AN28"/>
    <mergeCell ref="AH29:AN31"/>
    <mergeCell ref="AH32:AN34"/>
    <mergeCell ref="B33:C36"/>
    <mergeCell ref="Z35:AG37"/>
    <mergeCell ref="AH35:AN37"/>
    <mergeCell ref="AG22:AH23"/>
    <mergeCell ref="AI22:AJ23"/>
    <mergeCell ref="AK22:AL23"/>
    <mergeCell ref="AM22:AN23"/>
    <mergeCell ref="D37:X40"/>
    <mergeCell ref="AO22:AO23"/>
    <mergeCell ref="AG20:AH21"/>
    <mergeCell ref="AI20:AJ21"/>
    <mergeCell ref="AK20:AL21"/>
    <mergeCell ref="B37:C40"/>
    <mergeCell ref="C58:K58"/>
    <mergeCell ref="L58:BY58"/>
    <mergeCell ref="AD4:AF6"/>
    <mergeCell ref="AO48:AU48"/>
    <mergeCell ref="AO49:AU49"/>
    <mergeCell ref="AO50:AU50"/>
    <mergeCell ref="AO51:AU51"/>
    <mergeCell ref="BD50:BN50"/>
    <mergeCell ref="BD51:BN51"/>
    <mergeCell ref="AX8:BA9"/>
    <mergeCell ref="Z41:AG43"/>
    <mergeCell ref="Z44:AG45"/>
    <mergeCell ref="AH41:AN43"/>
    <mergeCell ref="AO44:AU45"/>
    <mergeCell ref="AO41:AU43"/>
    <mergeCell ref="BD47:BN47"/>
    <mergeCell ref="AH27:AN27"/>
    <mergeCell ref="AO27:AU27"/>
    <mergeCell ref="B54:C57"/>
    <mergeCell ref="B22:B23"/>
    <mergeCell ref="C20:AF21"/>
    <mergeCell ref="BD29:BO30"/>
    <mergeCell ref="BD27:BZ28"/>
    <mergeCell ref="B29:C32"/>
    <mergeCell ref="BQ1:BY1"/>
    <mergeCell ref="BF6:BJ6"/>
    <mergeCell ref="BF7:BJ9"/>
    <mergeCell ref="BD48:BN48"/>
    <mergeCell ref="BD49:BN49"/>
    <mergeCell ref="V47:X47"/>
    <mergeCell ref="AV28:BB28"/>
    <mergeCell ref="AV29:BB31"/>
    <mergeCell ref="AH38:AN40"/>
    <mergeCell ref="AO38:AU40"/>
    <mergeCell ref="AO35:AU37"/>
    <mergeCell ref="AV35:BB37"/>
    <mergeCell ref="AV32:BB34"/>
    <mergeCell ref="AV27:BB27"/>
    <mergeCell ref="AP22:BR23"/>
    <mergeCell ref="B4:AB6"/>
    <mergeCell ref="BV6:BZ6"/>
    <mergeCell ref="AG4:BA6"/>
    <mergeCell ref="B20:B21"/>
    <mergeCell ref="C22:AF23"/>
    <mergeCell ref="Z29:AG31"/>
    <mergeCell ref="Z32:AG34"/>
    <mergeCell ref="AI18:AJ19"/>
  </mergeCells>
  <phoneticPr fontId="7"/>
  <dataValidations count="1">
    <dataValidation type="list" allowBlank="1" showInputMessage="1" showErrorMessage="1" sqref="BW4:BX4" xr:uid="{B8ED6798-B158-44E4-9C41-9DEF95EFD13E}">
      <formula1>"月,火,水,木,金,土,日"</formula1>
    </dataValidation>
  </dataValidations>
  <pageMargins left="0.78740157480314965" right="0.39370078740157483" top="0" bottom="0" header="0.19685039370078741" footer="0.27559055118110237"/>
  <pageSetup paperSize="8" scale="88"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25505-BB3E-4436-ACB1-453F2BDEA321}">
  <dimension ref="B1:GC431"/>
  <sheetViews>
    <sheetView view="pageBreakPreview" topLeftCell="J38" zoomScale="78" zoomScaleNormal="70" zoomScaleSheetLayoutView="85" workbookViewId="0">
      <selection activeCell="D7" sqref="D7:O7"/>
    </sheetView>
  </sheetViews>
  <sheetFormatPr defaultColWidth="9" defaultRowHeight="18" x14ac:dyDescent="0.55000000000000004"/>
  <cols>
    <col min="1" max="1" width="6.58203125" style="444" customWidth="1"/>
    <col min="2" max="2" width="13.33203125" style="444" customWidth="1"/>
    <col min="3" max="4" width="9.58203125" style="444" customWidth="1"/>
    <col min="5" max="5" width="6.08203125" style="444" customWidth="1"/>
    <col min="6" max="10" width="4.58203125" style="444" customWidth="1"/>
    <col min="11" max="11" width="6.33203125" style="444" customWidth="1"/>
    <col min="12" max="25" width="4.58203125" style="444" customWidth="1"/>
    <col min="26" max="26" width="3.83203125" style="444" customWidth="1"/>
    <col min="27" max="27" width="4.58203125" style="444" customWidth="1"/>
    <col min="28" max="28" width="4" style="444" customWidth="1"/>
    <col min="29" max="46" width="4.58203125" style="444" customWidth="1"/>
    <col min="47" max="16384" width="9" style="444"/>
  </cols>
  <sheetData>
    <row r="1" spans="2:47" x14ac:dyDescent="0.55000000000000004">
      <c r="Y1" s="1655"/>
      <c r="Z1" s="1655"/>
      <c r="AA1" s="1655"/>
    </row>
    <row r="2" spans="2:47" x14ac:dyDescent="0.55000000000000004">
      <c r="F2" s="1655"/>
      <c r="G2" s="1655"/>
      <c r="H2" s="1655"/>
      <c r="I2" s="1655"/>
      <c r="Q2" s="500"/>
      <c r="X2" s="500"/>
      <c r="Y2" s="500"/>
      <c r="Z2" s="500"/>
    </row>
    <row r="3" spans="2:47" ht="32.5" x14ac:dyDescent="0.95">
      <c r="B3" s="509" t="s">
        <v>1113</v>
      </c>
      <c r="D3" s="446"/>
      <c r="E3" s="446"/>
      <c r="H3" s="445"/>
      <c r="L3" s="445" t="s">
        <v>1221</v>
      </c>
      <c r="Q3" s="500"/>
      <c r="X3" s="500"/>
      <c r="Y3" s="500"/>
      <c r="Z3" s="500"/>
      <c r="AP3" s="1656">
        <v>45017</v>
      </c>
      <c r="AQ3" s="1656"/>
      <c r="AR3" s="1656"/>
      <c r="AS3" s="1656"/>
      <c r="AT3" s="448"/>
    </row>
    <row r="4" spans="2:47" ht="14.25" customHeight="1" x14ac:dyDescent="0.55000000000000004">
      <c r="Q4" s="500"/>
      <c r="X4" s="500"/>
      <c r="Y4" s="500"/>
      <c r="Z4" s="500"/>
      <c r="AT4" s="448"/>
    </row>
    <row r="5" spans="2:47" ht="18.75" customHeight="1" x14ac:dyDescent="0.55000000000000004">
      <c r="B5" s="1630" t="s">
        <v>1222</v>
      </c>
      <c r="C5" s="1657"/>
      <c r="D5" s="1630" t="s">
        <v>1223</v>
      </c>
      <c r="E5" s="1647"/>
      <c r="F5" s="1647"/>
      <c r="G5" s="1647"/>
      <c r="H5" s="1647"/>
      <c r="I5" s="1647"/>
      <c r="J5" s="1647"/>
      <c r="K5" s="1647"/>
      <c r="L5" s="1606" t="s">
        <v>1224</v>
      </c>
      <c r="M5" s="1606"/>
      <c r="N5" s="1606"/>
      <c r="O5" s="1607"/>
      <c r="P5" s="500"/>
      <c r="Q5" s="1594" t="s">
        <v>1225</v>
      </c>
      <c r="R5" s="1595"/>
      <c r="S5" s="1595"/>
      <c r="T5" s="1595"/>
      <c r="U5" s="1595"/>
      <c r="V5" s="1595"/>
      <c r="W5" s="1595"/>
      <c r="X5" s="1595"/>
      <c r="Y5" s="1595"/>
      <c r="Z5" s="1595"/>
      <c r="AA5" s="1595"/>
      <c r="AB5" s="1595"/>
      <c r="AC5" s="1595"/>
      <c r="AD5" s="1595"/>
      <c r="AE5" s="1595"/>
      <c r="AF5" s="1595"/>
      <c r="AG5" s="1595"/>
      <c r="AH5" s="1595"/>
      <c r="AI5" s="1595"/>
      <c r="AJ5" s="1595"/>
      <c r="AK5" s="1595"/>
      <c r="AL5" s="1595"/>
      <c r="AM5" s="1595"/>
      <c r="AN5" s="1595"/>
      <c r="AO5" s="1595"/>
      <c r="AP5" s="1595"/>
      <c r="AQ5" s="1595"/>
      <c r="AR5" s="1595"/>
      <c r="AS5" s="1595"/>
      <c r="AT5" s="447"/>
    </row>
    <row r="6" spans="2:47" ht="18.75" customHeight="1" x14ac:dyDescent="0.55000000000000004">
      <c r="B6" s="1627" t="s">
        <v>1226</v>
      </c>
      <c r="C6" s="1627"/>
      <c r="D6" s="1627"/>
      <c r="E6" s="1627"/>
      <c r="F6" s="1627"/>
      <c r="G6" s="1627"/>
      <c r="H6" s="1627"/>
      <c r="I6" s="1627"/>
      <c r="J6" s="1627"/>
      <c r="K6" s="1627"/>
      <c r="L6" s="1627"/>
      <c r="M6" s="1627"/>
      <c r="N6" s="1627"/>
      <c r="O6" s="1627"/>
      <c r="P6" s="500"/>
      <c r="Q6" s="1600"/>
      <c r="R6" s="1601"/>
      <c r="S6" s="1601"/>
      <c r="T6" s="1601"/>
      <c r="U6" s="1601"/>
      <c r="V6" s="1601"/>
      <c r="W6" s="1601"/>
      <c r="X6" s="1601"/>
      <c r="Y6" s="1601"/>
      <c r="Z6" s="1601"/>
      <c r="AA6" s="1601"/>
      <c r="AB6" s="1601"/>
      <c r="AC6" s="1601"/>
      <c r="AD6" s="1601"/>
      <c r="AE6" s="1601"/>
      <c r="AF6" s="1601"/>
      <c r="AG6" s="1601"/>
      <c r="AH6" s="1601"/>
      <c r="AI6" s="1601"/>
      <c r="AJ6" s="1601"/>
      <c r="AK6" s="1601"/>
      <c r="AL6" s="1601"/>
      <c r="AM6" s="1601"/>
      <c r="AN6" s="1601"/>
      <c r="AO6" s="1601"/>
      <c r="AP6" s="1601"/>
      <c r="AQ6" s="1601"/>
      <c r="AR6" s="1601"/>
      <c r="AS6" s="1601"/>
      <c r="AT6" s="458"/>
      <c r="AU6" s="459"/>
    </row>
    <row r="7" spans="2:47" ht="18.75" customHeight="1" x14ac:dyDescent="0.55000000000000004">
      <c r="B7" s="1627" t="s">
        <v>1227</v>
      </c>
      <c r="C7" s="1627"/>
      <c r="D7" s="1627" t="s">
        <v>1228</v>
      </c>
      <c r="E7" s="1627"/>
      <c r="F7" s="1627"/>
      <c r="G7" s="1627"/>
      <c r="H7" s="1627"/>
      <c r="I7" s="1627"/>
      <c r="J7" s="1627"/>
      <c r="K7" s="1627"/>
      <c r="L7" s="1627"/>
      <c r="M7" s="1627"/>
      <c r="N7" s="1627"/>
      <c r="O7" s="1627"/>
      <c r="P7" s="500"/>
      <c r="Q7" s="1616"/>
      <c r="R7" s="1617"/>
      <c r="S7" s="1617"/>
      <c r="T7" s="1617"/>
      <c r="U7" s="1617"/>
      <c r="V7" s="1617"/>
      <c r="W7" s="1617"/>
      <c r="X7" s="1617"/>
      <c r="Y7" s="1618"/>
      <c r="Z7" s="1616"/>
      <c r="AA7" s="1617"/>
      <c r="AB7" s="1617"/>
      <c r="AC7" s="1617"/>
      <c r="AD7" s="1617"/>
      <c r="AE7" s="1617"/>
      <c r="AF7" s="1617"/>
      <c r="AG7" s="1617"/>
      <c r="AH7" s="1618"/>
      <c r="AI7" s="1616"/>
      <c r="AJ7" s="1617"/>
      <c r="AK7" s="1617"/>
      <c r="AL7" s="1617"/>
      <c r="AM7" s="1617"/>
      <c r="AN7" s="1617"/>
      <c r="AO7" s="1617"/>
      <c r="AP7" s="1617"/>
      <c r="AQ7" s="1617"/>
      <c r="AR7" s="1617"/>
      <c r="AS7" s="1617"/>
      <c r="AT7" s="510"/>
      <c r="AU7" s="459"/>
    </row>
    <row r="8" spans="2:47" ht="18.75" customHeight="1" x14ac:dyDescent="0.55000000000000004">
      <c r="B8" s="1646" t="s">
        <v>1275</v>
      </c>
      <c r="C8" s="1627"/>
      <c r="D8" s="1630" t="s">
        <v>1276</v>
      </c>
      <c r="E8" s="1647"/>
      <c r="F8" s="1647"/>
      <c r="G8" s="1648"/>
      <c r="H8" s="1649"/>
      <c r="I8" s="1650"/>
      <c r="J8" s="1651" t="str">
        <f>IF($G$8&lt;&gt;"発生材","重量","")</f>
        <v>重量</v>
      </c>
      <c r="K8" s="1652"/>
      <c r="L8" s="1652"/>
      <c r="M8" s="1653" t="str">
        <f>_xlfn.XLOOKUP("OK",$AU$144:$AU$154,$AT$144:$AT$154,"",0)</f>
        <v/>
      </c>
      <c r="N8" s="1654"/>
      <c r="O8" s="505" t="str">
        <f>IF($G$8&lt;&gt;"発生材","kg","")</f>
        <v>kg</v>
      </c>
      <c r="Q8" s="1619"/>
      <c r="R8" s="1620"/>
      <c r="S8" s="1620"/>
      <c r="T8" s="1620"/>
      <c r="U8" s="1620"/>
      <c r="V8" s="1620"/>
      <c r="W8" s="1620"/>
      <c r="X8" s="1620"/>
      <c r="Y8" s="1621"/>
      <c r="Z8" s="1619"/>
      <c r="AA8" s="1620"/>
      <c r="AB8" s="1620"/>
      <c r="AC8" s="1620"/>
      <c r="AD8" s="1620"/>
      <c r="AE8" s="1620"/>
      <c r="AF8" s="1620"/>
      <c r="AG8" s="1620"/>
      <c r="AH8" s="1621"/>
      <c r="AI8" s="1619"/>
      <c r="AJ8" s="1620"/>
      <c r="AK8" s="1620"/>
      <c r="AL8" s="1620"/>
      <c r="AM8" s="1620"/>
      <c r="AN8" s="1620"/>
      <c r="AO8" s="1620"/>
      <c r="AP8" s="1620"/>
      <c r="AQ8" s="1620"/>
      <c r="AR8" s="1620"/>
      <c r="AS8" s="1620"/>
      <c r="AT8" s="458"/>
      <c r="AU8" s="459"/>
    </row>
    <row r="9" spans="2:47" ht="18.75" customHeight="1" x14ac:dyDescent="0.55000000000000004">
      <c r="B9" s="1627"/>
      <c r="C9" s="1627"/>
      <c r="D9" s="1635" t="str">
        <f>IF($G$8&lt;&gt;"発生材","アウトリガー張出","")</f>
        <v>アウトリガー張出</v>
      </c>
      <c r="E9" s="1636"/>
      <c r="F9" s="1636"/>
      <c r="G9" s="1637"/>
      <c r="H9" s="1637"/>
      <c r="I9" s="1638"/>
      <c r="J9" s="1635" t="str">
        <f>IF($G$8&lt;&gt;"発生材","最大作業半径","")</f>
        <v>最大作業半径</v>
      </c>
      <c r="K9" s="1636"/>
      <c r="L9" s="1636"/>
      <c r="M9" s="1639"/>
      <c r="N9" s="1640"/>
      <c r="O9" s="505" t="str">
        <f>IF($G$8&lt;&gt;"発生材","ｍ","")</f>
        <v>ｍ</v>
      </c>
      <c r="Q9" s="1619"/>
      <c r="R9" s="1620"/>
      <c r="S9" s="1620"/>
      <c r="T9" s="1620"/>
      <c r="U9" s="1620"/>
      <c r="V9" s="1620"/>
      <c r="W9" s="1620"/>
      <c r="X9" s="1620"/>
      <c r="Y9" s="1621"/>
      <c r="Z9" s="1619"/>
      <c r="AA9" s="1620"/>
      <c r="AB9" s="1620"/>
      <c r="AC9" s="1620"/>
      <c r="AD9" s="1620"/>
      <c r="AE9" s="1620"/>
      <c r="AF9" s="1620"/>
      <c r="AG9" s="1620"/>
      <c r="AH9" s="1621"/>
      <c r="AI9" s="1619"/>
      <c r="AJ9" s="1620"/>
      <c r="AK9" s="1620"/>
      <c r="AL9" s="1620"/>
      <c r="AM9" s="1620"/>
      <c r="AN9" s="1620"/>
      <c r="AO9" s="1620"/>
      <c r="AP9" s="1620"/>
      <c r="AQ9" s="1620"/>
      <c r="AR9" s="1620"/>
      <c r="AS9" s="1620"/>
      <c r="AT9" s="449"/>
    </row>
    <row r="10" spans="2:47" ht="18.75" customHeight="1" x14ac:dyDescent="0.55000000000000004">
      <c r="B10" s="1641" t="str">
        <f>IF($G$8&lt;&gt;"発生材","使用機械","")</f>
        <v>使用機械</v>
      </c>
      <c r="C10" s="1641"/>
      <c r="D10" s="1642"/>
      <c r="E10" s="1643"/>
      <c r="F10" s="1643"/>
      <c r="G10" s="1644" t="str">
        <f>IF($G$8&lt;&gt;"発生材","","右下の表に記入")</f>
        <v/>
      </c>
      <c r="H10" s="1644"/>
      <c r="I10" s="1644"/>
      <c r="J10" s="1644"/>
      <c r="K10" s="1644"/>
      <c r="L10" s="1644"/>
      <c r="M10" s="1645"/>
      <c r="N10" s="1645"/>
      <c r="O10" s="501"/>
      <c r="Q10" s="1619"/>
      <c r="R10" s="1620"/>
      <c r="S10" s="1620"/>
      <c r="T10" s="1620"/>
      <c r="U10" s="1620"/>
      <c r="V10" s="1620"/>
      <c r="W10" s="1620"/>
      <c r="X10" s="1620"/>
      <c r="Y10" s="1621"/>
      <c r="Z10" s="1619"/>
      <c r="AA10" s="1620"/>
      <c r="AB10" s="1620"/>
      <c r="AC10" s="1620"/>
      <c r="AD10" s="1620"/>
      <c r="AE10" s="1620"/>
      <c r="AF10" s="1620"/>
      <c r="AG10" s="1620"/>
      <c r="AH10" s="1621"/>
      <c r="AI10" s="1619"/>
      <c r="AJ10" s="1620"/>
      <c r="AK10" s="1620"/>
      <c r="AL10" s="1620"/>
      <c r="AM10" s="1620"/>
      <c r="AN10" s="1620"/>
      <c r="AO10" s="1620"/>
      <c r="AP10" s="1620"/>
      <c r="AQ10" s="1620"/>
      <c r="AR10" s="1620"/>
      <c r="AS10" s="1620"/>
      <c r="AT10" s="449"/>
    </row>
    <row r="11" spans="2:47" ht="18.75" customHeight="1" x14ac:dyDescent="0.55000000000000004">
      <c r="B11" s="1627" t="s">
        <v>1230</v>
      </c>
      <c r="C11" s="1630"/>
      <c r="D11" s="1631" t="s">
        <v>1231</v>
      </c>
      <c r="E11" s="1632"/>
      <c r="G11" s="450" t="s">
        <v>1232</v>
      </c>
      <c r="H11" s="451"/>
      <c r="I11" s="451"/>
      <c r="J11" s="451"/>
      <c r="K11" s="451"/>
      <c r="L11" s="451"/>
      <c r="M11" s="451"/>
      <c r="N11" s="451"/>
      <c r="O11" s="451"/>
      <c r="Q11" s="1619"/>
      <c r="R11" s="1620"/>
      <c r="S11" s="1620"/>
      <c r="T11" s="1620"/>
      <c r="U11" s="1620"/>
      <c r="V11" s="1620"/>
      <c r="W11" s="1620"/>
      <c r="X11" s="1620"/>
      <c r="Y11" s="1621"/>
      <c r="Z11" s="1619"/>
      <c r="AA11" s="1620"/>
      <c r="AB11" s="1620"/>
      <c r="AC11" s="1620"/>
      <c r="AD11" s="1620"/>
      <c r="AE11" s="1620"/>
      <c r="AF11" s="1620"/>
      <c r="AG11" s="1620"/>
      <c r="AH11" s="1621"/>
      <c r="AI11" s="1619"/>
      <c r="AJ11" s="1620"/>
      <c r="AK11" s="1620"/>
      <c r="AL11" s="1620"/>
      <c r="AM11" s="1620"/>
      <c r="AN11" s="1620"/>
      <c r="AO11" s="1620"/>
      <c r="AP11" s="1620"/>
      <c r="AQ11" s="1620"/>
      <c r="AR11" s="1620"/>
      <c r="AS11" s="1620"/>
      <c r="AT11" s="449"/>
    </row>
    <row r="12" spans="2:47" ht="18.75" customHeight="1" x14ac:dyDescent="0.55000000000000004">
      <c r="B12" s="1627"/>
      <c r="C12" s="1630"/>
      <c r="D12" s="1633" t="s">
        <v>1233</v>
      </c>
      <c r="E12" s="1634"/>
      <c r="G12" s="452" t="s">
        <v>1234</v>
      </c>
      <c r="H12" s="453"/>
      <c r="I12" s="453"/>
      <c r="J12" s="453"/>
      <c r="K12" s="453"/>
      <c r="L12" s="453"/>
      <c r="M12" s="453"/>
      <c r="N12" s="453"/>
      <c r="O12" s="454"/>
      <c r="Q12" s="1619"/>
      <c r="R12" s="1620"/>
      <c r="S12" s="1620"/>
      <c r="T12" s="1620"/>
      <c r="U12" s="1620"/>
      <c r="V12" s="1620"/>
      <c r="W12" s="1620"/>
      <c r="X12" s="1620"/>
      <c r="Y12" s="1621"/>
      <c r="Z12" s="1619"/>
      <c r="AA12" s="1620"/>
      <c r="AB12" s="1620"/>
      <c r="AC12" s="1620"/>
      <c r="AD12" s="1620"/>
      <c r="AE12" s="1620"/>
      <c r="AF12" s="1620"/>
      <c r="AG12" s="1620"/>
      <c r="AH12" s="1621"/>
      <c r="AI12" s="1619"/>
      <c r="AJ12" s="1620"/>
      <c r="AK12" s="1620"/>
      <c r="AL12" s="1620"/>
      <c r="AM12" s="1620"/>
      <c r="AN12" s="1620"/>
      <c r="AO12" s="1620"/>
      <c r="AP12" s="1620"/>
      <c r="AQ12" s="1620"/>
      <c r="AR12" s="1620"/>
      <c r="AS12" s="1620"/>
      <c r="AT12" s="448"/>
    </row>
    <row r="13" spans="2:47" ht="18.75" customHeight="1" x14ac:dyDescent="0.55000000000000004">
      <c r="B13" s="1627" t="s">
        <v>1235</v>
      </c>
      <c r="C13" s="1627"/>
      <c r="D13" s="1628" t="s">
        <v>1236</v>
      </c>
      <c r="E13" s="1628"/>
      <c r="F13" s="1628"/>
      <c r="G13" s="1628"/>
      <c r="H13" s="1628"/>
      <c r="I13" s="1628"/>
      <c r="J13" s="1628"/>
      <c r="K13" s="1628"/>
      <c r="L13" s="1628"/>
      <c r="M13" s="1628"/>
      <c r="N13" s="1628"/>
      <c r="O13" s="1628"/>
      <c r="Q13" s="1619"/>
      <c r="R13" s="1620"/>
      <c r="S13" s="1620"/>
      <c r="T13" s="1620"/>
      <c r="U13" s="1620"/>
      <c r="V13" s="1620"/>
      <c r="W13" s="1620"/>
      <c r="X13" s="1620"/>
      <c r="Y13" s="1621"/>
      <c r="Z13" s="1619"/>
      <c r="AA13" s="1620"/>
      <c r="AB13" s="1620"/>
      <c r="AC13" s="1620"/>
      <c r="AD13" s="1620"/>
      <c r="AE13" s="1620"/>
      <c r="AF13" s="1620"/>
      <c r="AG13" s="1620"/>
      <c r="AH13" s="1621"/>
      <c r="AI13" s="1619"/>
      <c r="AJ13" s="1620"/>
      <c r="AK13" s="1620"/>
      <c r="AL13" s="1620"/>
      <c r="AM13" s="1620"/>
      <c r="AN13" s="1620"/>
      <c r="AO13" s="1620"/>
      <c r="AP13" s="1620"/>
      <c r="AQ13" s="1620"/>
      <c r="AR13" s="1620"/>
      <c r="AS13" s="1620"/>
      <c r="AT13" s="448"/>
    </row>
    <row r="14" spans="2:47" x14ac:dyDescent="0.55000000000000004">
      <c r="B14" s="1627" t="s">
        <v>1237</v>
      </c>
      <c r="C14" s="1627"/>
      <c r="D14" s="1628" t="s">
        <v>1238</v>
      </c>
      <c r="E14" s="1628"/>
      <c r="F14" s="1628"/>
      <c r="G14" s="1628"/>
      <c r="H14" s="1628"/>
      <c r="I14" s="1628"/>
      <c r="J14" s="1628"/>
      <c r="K14" s="1628"/>
      <c r="L14" s="1628"/>
      <c r="M14" s="1628"/>
      <c r="N14" s="1628"/>
      <c r="O14" s="1628"/>
      <c r="Q14" s="1619"/>
      <c r="R14" s="1620"/>
      <c r="S14" s="1620"/>
      <c r="T14" s="1620"/>
      <c r="U14" s="1620"/>
      <c r="V14" s="1620"/>
      <c r="W14" s="1620"/>
      <c r="X14" s="1620"/>
      <c r="Y14" s="1621"/>
      <c r="Z14" s="1619"/>
      <c r="AA14" s="1620"/>
      <c r="AB14" s="1620"/>
      <c r="AC14" s="1620"/>
      <c r="AD14" s="1620"/>
      <c r="AE14" s="1620"/>
      <c r="AF14" s="1620"/>
      <c r="AG14" s="1620"/>
      <c r="AH14" s="1621"/>
      <c r="AI14" s="1619"/>
      <c r="AJ14" s="1620"/>
      <c r="AK14" s="1620"/>
      <c r="AL14" s="1620"/>
      <c r="AM14" s="1620"/>
      <c r="AN14" s="1620"/>
      <c r="AO14" s="1620"/>
      <c r="AP14" s="1620"/>
      <c r="AQ14" s="1620"/>
      <c r="AR14" s="1620"/>
      <c r="AS14" s="1620"/>
      <c r="AT14" s="448"/>
    </row>
    <row r="15" spans="2:47" x14ac:dyDescent="0.55000000000000004">
      <c r="B15" s="1627" t="s">
        <v>1239</v>
      </c>
      <c r="C15" s="1627"/>
      <c r="D15" s="1627" t="s">
        <v>1240</v>
      </c>
      <c r="E15" s="1627"/>
      <c r="F15" s="1627"/>
      <c r="G15" s="1627"/>
      <c r="H15" s="1627"/>
      <c r="I15" s="1627"/>
      <c r="J15" s="1627"/>
      <c r="K15" s="1627"/>
      <c r="L15" s="1627"/>
      <c r="M15" s="1627"/>
      <c r="N15" s="1627"/>
      <c r="O15" s="1627"/>
      <c r="Q15" s="1619"/>
      <c r="R15" s="1620"/>
      <c r="S15" s="1620"/>
      <c r="T15" s="1620"/>
      <c r="U15" s="1620"/>
      <c r="V15" s="1620"/>
      <c r="W15" s="1620"/>
      <c r="X15" s="1620"/>
      <c r="Y15" s="1621"/>
      <c r="Z15" s="1619"/>
      <c r="AA15" s="1620"/>
      <c r="AB15" s="1620"/>
      <c r="AC15" s="1620"/>
      <c r="AD15" s="1620"/>
      <c r="AE15" s="1620"/>
      <c r="AF15" s="1620"/>
      <c r="AG15" s="1620"/>
      <c r="AH15" s="1621"/>
      <c r="AI15" s="1619"/>
      <c r="AJ15" s="1620"/>
      <c r="AK15" s="1620"/>
      <c r="AL15" s="1620"/>
      <c r="AM15" s="1620"/>
      <c r="AN15" s="1620"/>
      <c r="AO15" s="1620"/>
      <c r="AP15" s="1620"/>
      <c r="AQ15" s="1620"/>
      <c r="AR15" s="1620"/>
      <c r="AS15" s="1620"/>
      <c r="AT15" s="448"/>
    </row>
    <row r="16" spans="2:47" x14ac:dyDescent="0.55000000000000004">
      <c r="B16" s="1627" t="s">
        <v>1241</v>
      </c>
      <c r="C16" s="1627"/>
      <c r="D16" s="1628" t="s">
        <v>1242</v>
      </c>
      <c r="E16" s="1628"/>
      <c r="F16" s="1628"/>
      <c r="G16" s="1628"/>
      <c r="H16" s="1628"/>
      <c r="I16" s="1628"/>
      <c r="J16" s="1628"/>
      <c r="K16" s="1628"/>
      <c r="L16" s="1628"/>
      <c r="M16" s="1628"/>
      <c r="N16" s="1628"/>
      <c r="O16" s="1628"/>
      <c r="Q16" s="1619"/>
      <c r="R16" s="1620"/>
      <c r="S16" s="1620"/>
      <c r="T16" s="1620"/>
      <c r="U16" s="1620"/>
      <c r="V16" s="1620"/>
      <c r="W16" s="1620"/>
      <c r="X16" s="1620"/>
      <c r="Y16" s="1621"/>
      <c r="Z16" s="1619"/>
      <c r="AA16" s="1620"/>
      <c r="AB16" s="1620"/>
      <c r="AC16" s="1620"/>
      <c r="AD16" s="1620"/>
      <c r="AE16" s="1620"/>
      <c r="AF16" s="1620"/>
      <c r="AG16" s="1620"/>
      <c r="AH16" s="1621"/>
      <c r="AI16" s="1622"/>
      <c r="AJ16" s="1623"/>
      <c r="AK16" s="1623"/>
      <c r="AL16" s="1623"/>
      <c r="AM16" s="1623"/>
      <c r="AN16" s="1623"/>
      <c r="AO16" s="1623"/>
      <c r="AP16" s="1623"/>
      <c r="AQ16" s="1623"/>
      <c r="AR16" s="1623"/>
      <c r="AS16" s="1623"/>
      <c r="AT16" s="448"/>
    </row>
    <row r="17" spans="2:46" ht="18.75" customHeight="1" x14ac:dyDescent="0.55000000000000004">
      <c r="B17" s="1627" t="s">
        <v>1243</v>
      </c>
      <c r="C17" s="1627"/>
      <c r="D17" s="1629" t="s">
        <v>1244</v>
      </c>
      <c r="E17" s="1629"/>
      <c r="F17" s="1629"/>
      <c r="G17" s="1629"/>
      <c r="H17" s="1629"/>
      <c r="I17" s="1629"/>
      <c r="J17" s="1629"/>
      <c r="K17" s="1629"/>
      <c r="L17" s="1629"/>
      <c r="M17" s="1629"/>
      <c r="N17" s="1629"/>
      <c r="O17" s="1629"/>
      <c r="Q17" s="1619"/>
      <c r="R17" s="1620"/>
      <c r="S17" s="1620"/>
      <c r="T17" s="1620"/>
      <c r="U17" s="1620"/>
      <c r="V17" s="1620"/>
      <c r="W17" s="1620"/>
      <c r="X17" s="1620"/>
      <c r="Y17" s="1621"/>
      <c r="Z17" s="1619"/>
      <c r="AA17" s="1620"/>
      <c r="AB17" s="1620"/>
      <c r="AC17" s="1620"/>
      <c r="AD17" s="1620"/>
      <c r="AE17" s="1620"/>
      <c r="AF17" s="1620"/>
      <c r="AG17" s="1620"/>
      <c r="AH17" s="1621"/>
      <c r="AI17" s="1590" t="s">
        <v>1245</v>
      </c>
      <c r="AJ17" s="1590"/>
      <c r="AK17" s="1590"/>
      <c r="AL17" s="1590"/>
      <c r="AM17" s="1590"/>
      <c r="AN17" s="1590"/>
      <c r="AO17" s="1590"/>
      <c r="AP17" s="1590"/>
      <c r="AQ17" s="1590"/>
      <c r="AR17" s="1590"/>
      <c r="AS17" s="1605"/>
      <c r="AT17" s="448"/>
    </row>
    <row r="18" spans="2:46" x14ac:dyDescent="0.55000000000000004">
      <c r="B18" s="1627"/>
      <c r="C18" s="1627"/>
      <c r="D18" s="1612" t="s">
        <v>1277</v>
      </c>
      <c r="E18" s="1612"/>
      <c r="F18" s="1612"/>
      <c r="G18" s="1612"/>
      <c r="H18" s="1612"/>
      <c r="I18" s="1612"/>
      <c r="J18" s="1612"/>
      <c r="K18" s="1612"/>
      <c r="L18" s="1612"/>
      <c r="M18" s="1612"/>
      <c r="N18" s="1612"/>
      <c r="O18" s="1612"/>
      <c r="Q18" s="1622"/>
      <c r="R18" s="1623"/>
      <c r="S18" s="1623"/>
      <c r="T18" s="1623"/>
      <c r="U18" s="1623"/>
      <c r="V18" s="1623"/>
      <c r="W18" s="1623"/>
      <c r="X18" s="1623"/>
      <c r="Y18" s="1624"/>
      <c r="Z18" s="1622"/>
      <c r="AA18" s="1623"/>
      <c r="AB18" s="1623"/>
      <c r="AC18" s="1623"/>
      <c r="AD18" s="1623"/>
      <c r="AE18" s="1623"/>
      <c r="AF18" s="1623"/>
      <c r="AG18" s="1623"/>
      <c r="AH18" s="1624"/>
      <c r="AI18" s="1590"/>
      <c r="AJ18" s="1590"/>
      <c r="AK18" s="1590"/>
      <c r="AL18" s="1590"/>
      <c r="AM18" s="1590"/>
      <c r="AN18" s="1590"/>
      <c r="AO18" s="1590"/>
      <c r="AP18" s="1590"/>
      <c r="AQ18" s="1590"/>
      <c r="AR18" s="1590"/>
      <c r="AS18" s="1605"/>
      <c r="AT18" s="448"/>
    </row>
    <row r="19" spans="2:46" ht="18.75" customHeight="1" x14ac:dyDescent="0.55000000000000004">
      <c r="B19" s="1613" t="s">
        <v>1246</v>
      </c>
      <c r="C19" s="1614"/>
      <c r="D19" s="1614"/>
      <c r="E19" s="1614"/>
      <c r="F19" s="1614"/>
      <c r="G19" s="1614"/>
      <c r="H19" s="1614"/>
      <c r="I19" s="1614"/>
      <c r="J19" s="1614"/>
      <c r="K19" s="1614"/>
      <c r="L19" s="1614"/>
      <c r="M19" s="1614"/>
      <c r="N19" s="1614"/>
      <c r="O19" s="1615"/>
      <c r="Q19" s="1616"/>
      <c r="R19" s="1617"/>
      <c r="S19" s="1617"/>
      <c r="T19" s="1617"/>
      <c r="U19" s="1617"/>
      <c r="V19" s="1617"/>
      <c r="W19" s="1617"/>
      <c r="X19" s="1617"/>
      <c r="Y19" s="1618"/>
      <c r="Z19" s="1616"/>
      <c r="AA19" s="1617"/>
      <c r="AB19" s="1617"/>
      <c r="AC19" s="1617"/>
      <c r="AD19" s="1617"/>
      <c r="AE19" s="1617"/>
      <c r="AF19" s="1617"/>
      <c r="AG19" s="1617"/>
      <c r="AH19" s="1618"/>
      <c r="AI19" s="1616"/>
      <c r="AJ19" s="1617"/>
      <c r="AK19" s="1617"/>
      <c r="AL19" s="1617"/>
      <c r="AM19" s="1617"/>
      <c r="AN19" s="1617"/>
      <c r="AO19" s="1617"/>
      <c r="AP19" s="1617"/>
      <c r="AQ19" s="1617"/>
      <c r="AR19" s="1617"/>
      <c r="AS19" s="1617"/>
      <c r="AT19" s="448"/>
    </row>
    <row r="20" spans="2:46" ht="18.75" customHeight="1" x14ac:dyDescent="0.55000000000000004">
      <c r="B20" s="474"/>
      <c r="C20" s="475"/>
      <c r="D20" s="475"/>
      <c r="E20" s="475"/>
      <c r="F20" s="475"/>
      <c r="G20" s="475" t="s">
        <v>1247</v>
      </c>
      <c r="H20" s="475"/>
      <c r="I20" s="475"/>
      <c r="J20" s="475"/>
      <c r="K20" s="475"/>
      <c r="L20" s="475"/>
      <c r="M20" s="475"/>
      <c r="N20" s="475"/>
      <c r="O20" s="476"/>
      <c r="Q20" s="1619"/>
      <c r="R20" s="1620"/>
      <c r="S20" s="1620"/>
      <c r="T20" s="1620"/>
      <c r="U20" s="1620"/>
      <c r="V20" s="1620"/>
      <c r="W20" s="1620"/>
      <c r="X20" s="1620"/>
      <c r="Y20" s="1621"/>
      <c r="Z20" s="1619"/>
      <c r="AA20" s="1620"/>
      <c r="AB20" s="1620"/>
      <c r="AC20" s="1620"/>
      <c r="AD20" s="1620"/>
      <c r="AE20" s="1620"/>
      <c r="AF20" s="1620"/>
      <c r="AG20" s="1620"/>
      <c r="AH20" s="1621"/>
      <c r="AI20" s="1619"/>
      <c r="AJ20" s="1620"/>
      <c r="AK20" s="1620"/>
      <c r="AL20" s="1620"/>
      <c r="AM20" s="1620"/>
      <c r="AN20" s="1620"/>
      <c r="AO20" s="1620"/>
      <c r="AP20" s="1620"/>
      <c r="AQ20" s="1620"/>
      <c r="AR20" s="1620"/>
      <c r="AS20" s="1620"/>
      <c r="AT20" s="448"/>
    </row>
    <row r="21" spans="2:46" ht="18.75" customHeight="1" x14ac:dyDescent="0.55000000000000004">
      <c r="B21" s="474"/>
      <c r="C21" s="478" t="s">
        <v>1248</v>
      </c>
      <c r="D21" s="475"/>
      <c r="E21" s="475"/>
      <c r="F21" s="475"/>
      <c r="G21" s="475"/>
      <c r="H21" s="475"/>
      <c r="I21" s="475"/>
      <c r="J21" s="475"/>
      <c r="K21" s="475"/>
      <c r="L21" s="475"/>
      <c r="M21" s="475"/>
      <c r="N21" s="475"/>
      <c r="O21" s="476"/>
      <c r="Q21" s="1619"/>
      <c r="R21" s="1620"/>
      <c r="S21" s="1620"/>
      <c r="T21" s="1620"/>
      <c r="U21" s="1620"/>
      <c r="V21" s="1620"/>
      <c r="W21" s="1620"/>
      <c r="X21" s="1620"/>
      <c r="Y21" s="1621"/>
      <c r="Z21" s="1619"/>
      <c r="AA21" s="1620"/>
      <c r="AB21" s="1620"/>
      <c r="AC21" s="1620"/>
      <c r="AD21" s="1620"/>
      <c r="AE21" s="1620"/>
      <c r="AF21" s="1620"/>
      <c r="AG21" s="1620"/>
      <c r="AH21" s="1621"/>
      <c r="AI21" s="1619"/>
      <c r="AJ21" s="1620"/>
      <c r="AK21" s="1620"/>
      <c r="AL21" s="1620"/>
      <c r="AM21" s="1620"/>
      <c r="AN21" s="1620"/>
      <c r="AO21" s="1620"/>
      <c r="AP21" s="1620"/>
      <c r="AQ21" s="1620"/>
      <c r="AR21" s="1620"/>
      <c r="AS21" s="1620"/>
      <c r="AT21" s="448"/>
    </row>
    <row r="22" spans="2:46" x14ac:dyDescent="0.55000000000000004">
      <c r="B22" s="477"/>
      <c r="C22" s="478"/>
      <c r="D22" s="478"/>
      <c r="E22" s="478"/>
      <c r="F22" s="478"/>
      <c r="G22" s="478"/>
      <c r="H22" s="478"/>
      <c r="I22" s="478"/>
      <c r="J22" s="478"/>
      <c r="K22" s="478"/>
      <c r="L22" s="478"/>
      <c r="M22" s="478"/>
      <c r="N22" s="478"/>
      <c r="O22" s="479"/>
      <c r="Q22" s="1619"/>
      <c r="R22" s="1620"/>
      <c r="S22" s="1620"/>
      <c r="T22" s="1620"/>
      <c r="U22" s="1620"/>
      <c r="V22" s="1620"/>
      <c r="W22" s="1620"/>
      <c r="X22" s="1620"/>
      <c r="Y22" s="1621"/>
      <c r="Z22" s="1619"/>
      <c r="AA22" s="1620"/>
      <c r="AB22" s="1620"/>
      <c r="AC22" s="1620"/>
      <c r="AD22" s="1620"/>
      <c r="AE22" s="1620"/>
      <c r="AF22" s="1620"/>
      <c r="AG22" s="1620"/>
      <c r="AH22" s="1621"/>
      <c r="AI22" s="1619"/>
      <c r="AJ22" s="1620"/>
      <c r="AK22" s="1620"/>
      <c r="AL22" s="1620"/>
      <c r="AM22" s="1620"/>
      <c r="AN22" s="1620"/>
      <c r="AO22" s="1620"/>
      <c r="AP22" s="1620"/>
      <c r="AQ22" s="1620"/>
      <c r="AR22" s="1620"/>
      <c r="AS22" s="1620"/>
      <c r="AT22" s="448"/>
    </row>
    <row r="23" spans="2:46" x14ac:dyDescent="0.55000000000000004">
      <c r="B23" s="477"/>
      <c r="C23" s="1603" t="s">
        <v>1249</v>
      </c>
      <c r="D23" s="1603"/>
      <c r="E23" s="1603"/>
      <c r="F23" s="1603"/>
      <c r="G23" s="1603"/>
      <c r="H23" s="1603"/>
      <c r="I23" s="1603"/>
      <c r="J23" s="1603"/>
      <c r="K23" s="1603"/>
      <c r="L23" s="1603"/>
      <c r="M23" s="1603"/>
      <c r="N23" s="1603"/>
      <c r="O23" s="1604"/>
      <c r="Q23" s="1619"/>
      <c r="R23" s="1620"/>
      <c r="S23" s="1620"/>
      <c r="T23" s="1620"/>
      <c r="U23" s="1620"/>
      <c r="V23" s="1620"/>
      <c r="W23" s="1620"/>
      <c r="X23" s="1620"/>
      <c r="Y23" s="1621"/>
      <c r="Z23" s="1619"/>
      <c r="AA23" s="1620"/>
      <c r="AB23" s="1620"/>
      <c r="AC23" s="1620"/>
      <c r="AD23" s="1620"/>
      <c r="AE23" s="1620"/>
      <c r="AF23" s="1620"/>
      <c r="AG23" s="1620"/>
      <c r="AH23" s="1621"/>
      <c r="AI23" s="1619"/>
      <c r="AJ23" s="1620"/>
      <c r="AK23" s="1620"/>
      <c r="AL23" s="1620"/>
      <c r="AM23" s="1620"/>
      <c r="AN23" s="1620"/>
      <c r="AO23" s="1620"/>
      <c r="AP23" s="1620"/>
      <c r="AQ23" s="1620"/>
      <c r="AR23" s="1620"/>
      <c r="AS23" s="1620"/>
      <c r="AT23" s="448"/>
    </row>
    <row r="24" spans="2:46" ht="18.75" customHeight="1" x14ac:dyDescent="0.55000000000000004">
      <c r="B24" s="477"/>
      <c r="C24" s="1603" t="s">
        <v>1250</v>
      </c>
      <c r="D24" s="1603"/>
      <c r="E24" s="1603"/>
      <c r="F24" s="1603"/>
      <c r="G24" s="1603"/>
      <c r="H24" s="1603"/>
      <c r="I24" s="1603"/>
      <c r="J24" s="1603"/>
      <c r="K24" s="1603"/>
      <c r="L24" s="1603"/>
      <c r="M24" s="1603"/>
      <c r="N24" s="1603"/>
      <c r="O24" s="1604"/>
      <c r="Q24" s="1619"/>
      <c r="R24" s="1620"/>
      <c r="S24" s="1620"/>
      <c r="T24" s="1620"/>
      <c r="U24" s="1620"/>
      <c r="V24" s="1620"/>
      <c r="W24" s="1620"/>
      <c r="X24" s="1620"/>
      <c r="Y24" s="1621"/>
      <c r="Z24" s="1619"/>
      <c r="AA24" s="1620"/>
      <c r="AB24" s="1620"/>
      <c r="AC24" s="1620"/>
      <c r="AD24" s="1620"/>
      <c r="AE24" s="1620"/>
      <c r="AF24" s="1620"/>
      <c r="AG24" s="1620"/>
      <c r="AH24" s="1621"/>
      <c r="AI24" s="1619"/>
      <c r="AJ24" s="1620"/>
      <c r="AK24" s="1620"/>
      <c r="AL24" s="1620"/>
      <c r="AM24" s="1620"/>
      <c r="AN24" s="1620"/>
      <c r="AO24" s="1620"/>
      <c r="AP24" s="1620"/>
      <c r="AQ24" s="1620"/>
      <c r="AR24" s="1620"/>
      <c r="AS24" s="1620"/>
      <c r="AT24" s="448"/>
    </row>
    <row r="25" spans="2:46" ht="18.75" customHeight="1" x14ac:dyDescent="0.55000000000000004">
      <c r="B25" s="477"/>
      <c r="C25" s="1625" t="s">
        <v>1251</v>
      </c>
      <c r="D25" s="1625"/>
      <c r="E25" s="1625"/>
      <c r="F25" s="1625"/>
      <c r="G25" s="1625"/>
      <c r="H25" s="1625"/>
      <c r="I25" s="1625"/>
      <c r="J25" s="1625"/>
      <c r="K25" s="1625"/>
      <c r="L25" s="1625"/>
      <c r="M25" s="1625"/>
      <c r="N25" s="1625"/>
      <c r="O25" s="1626"/>
      <c r="Q25" s="1619"/>
      <c r="R25" s="1620"/>
      <c r="S25" s="1620"/>
      <c r="T25" s="1620"/>
      <c r="U25" s="1620"/>
      <c r="V25" s="1620"/>
      <c r="W25" s="1620"/>
      <c r="X25" s="1620"/>
      <c r="Y25" s="1621"/>
      <c r="Z25" s="1619"/>
      <c r="AA25" s="1620"/>
      <c r="AB25" s="1620"/>
      <c r="AC25" s="1620"/>
      <c r="AD25" s="1620"/>
      <c r="AE25" s="1620"/>
      <c r="AF25" s="1620"/>
      <c r="AG25" s="1620"/>
      <c r="AH25" s="1621"/>
      <c r="AI25" s="1619"/>
      <c r="AJ25" s="1620"/>
      <c r="AK25" s="1620"/>
      <c r="AL25" s="1620"/>
      <c r="AM25" s="1620"/>
      <c r="AN25" s="1620"/>
      <c r="AO25" s="1620"/>
      <c r="AP25" s="1620"/>
      <c r="AQ25" s="1620"/>
      <c r="AR25" s="1620"/>
      <c r="AS25" s="1620"/>
      <c r="AT25" s="448"/>
    </row>
    <row r="26" spans="2:46" ht="18.75" customHeight="1" x14ac:dyDescent="0.55000000000000004">
      <c r="B26" s="477"/>
      <c r="C26" s="1610" t="s">
        <v>1252</v>
      </c>
      <c r="D26" s="1610"/>
      <c r="E26" s="1610"/>
      <c r="F26" s="1610"/>
      <c r="G26" s="1610"/>
      <c r="H26" s="1610"/>
      <c r="I26" s="1610"/>
      <c r="J26" s="1610"/>
      <c r="K26" s="1610"/>
      <c r="L26" s="1610"/>
      <c r="M26" s="1610"/>
      <c r="N26" s="1610"/>
      <c r="O26" s="1611"/>
      <c r="Q26" s="1619"/>
      <c r="R26" s="1620"/>
      <c r="S26" s="1620"/>
      <c r="T26" s="1620"/>
      <c r="U26" s="1620"/>
      <c r="V26" s="1620"/>
      <c r="W26" s="1620"/>
      <c r="X26" s="1620"/>
      <c r="Y26" s="1621"/>
      <c r="Z26" s="1619"/>
      <c r="AA26" s="1620"/>
      <c r="AB26" s="1620"/>
      <c r="AC26" s="1620"/>
      <c r="AD26" s="1620"/>
      <c r="AE26" s="1620"/>
      <c r="AF26" s="1620"/>
      <c r="AG26" s="1620"/>
      <c r="AH26" s="1621"/>
      <c r="AI26" s="1619"/>
      <c r="AJ26" s="1620"/>
      <c r="AK26" s="1620"/>
      <c r="AL26" s="1620"/>
      <c r="AM26" s="1620"/>
      <c r="AN26" s="1620"/>
      <c r="AO26" s="1620"/>
      <c r="AP26" s="1620"/>
      <c r="AQ26" s="1620"/>
      <c r="AR26" s="1620"/>
      <c r="AS26" s="1620"/>
      <c r="AT26" s="448"/>
    </row>
    <row r="27" spans="2:46" ht="18.75" customHeight="1" x14ac:dyDescent="0.55000000000000004">
      <c r="B27" s="477"/>
      <c r="C27" s="1610" t="s">
        <v>1253</v>
      </c>
      <c r="D27" s="1610"/>
      <c r="E27" s="1610"/>
      <c r="F27" s="1610"/>
      <c r="G27" s="1610"/>
      <c r="H27" s="1610"/>
      <c r="I27" s="1610"/>
      <c r="J27" s="1610"/>
      <c r="K27" s="1610"/>
      <c r="L27" s="1610"/>
      <c r="M27" s="1610"/>
      <c r="N27" s="1610"/>
      <c r="O27" s="1611"/>
      <c r="Q27" s="1619"/>
      <c r="R27" s="1620"/>
      <c r="S27" s="1620"/>
      <c r="T27" s="1620"/>
      <c r="U27" s="1620"/>
      <c r="V27" s="1620"/>
      <c r="W27" s="1620"/>
      <c r="X27" s="1620"/>
      <c r="Y27" s="1621"/>
      <c r="Z27" s="1619"/>
      <c r="AA27" s="1620"/>
      <c r="AB27" s="1620"/>
      <c r="AC27" s="1620"/>
      <c r="AD27" s="1620"/>
      <c r="AE27" s="1620"/>
      <c r="AF27" s="1620"/>
      <c r="AG27" s="1620"/>
      <c r="AH27" s="1621"/>
      <c r="AI27" s="1619"/>
      <c r="AJ27" s="1620"/>
      <c r="AK27" s="1620"/>
      <c r="AL27" s="1620"/>
      <c r="AM27" s="1620"/>
      <c r="AN27" s="1620"/>
      <c r="AO27" s="1620"/>
      <c r="AP27" s="1620"/>
      <c r="AQ27" s="1620"/>
      <c r="AR27" s="1620"/>
      <c r="AS27" s="1620"/>
      <c r="AT27" s="448"/>
    </row>
    <row r="28" spans="2:46" ht="18.75" customHeight="1" x14ac:dyDescent="0.55000000000000004">
      <c r="B28" s="477"/>
      <c r="C28" s="1603" t="s">
        <v>1254</v>
      </c>
      <c r="D28" s="1603"/>
      <c r="E28" s="1603"/>
      <c r="F28" s="1603"/>
      <c r="G28" s="1603"/>
      <c r="H28" s="1603"/>
      <c r="I28" s="1603"/>
      <c r="J28" s="1603"/>
      <c r="K28" s="1603"/>
      <c r="L28" s="1603"/>
      <c r="M28" s="1603"/>
      <c r="N28" s="1603"/>
      <c r="O28" s="1604"/>
      <c r="Q28" s="1619"/>
      <c r="R28" s="1620"/>
      <c r="S28" s="1620"/>
      <c r="T28" s="1620"/>
      <c r="U28" s="1620"/>
      <c r="V28" s="1620"/>
      <c r="W28" s="1620"/>
      <c r="X28" s="1620"/>
      <c r="Y28" s="1621"/>
      <c r="Z28" s="1619"/>
      <c r="AA28" s="1620"/>
      <c r="AB28" s="1620"/>
      <c r="AC28" s="1620"/>
      <c r="AD28" s="1620"/>
      <c r="AE28" s="1620"/>
      <c r="AF28" s="1620"/>
      <c r="AG28" s="1620"/>
      <c r="AH28" s="1621"/>
      <c r="AI28" s="1619"/>
      <c r="AJ28" s="1620"/>
      <c r="AK28" s="1620"/>
      <c r="AL28" s="1620"/>
      <c r="AM28" s="1620"/>
      <c r="AN28" s="1620"/>
      <c r="AO28" s="1620"/>
      <c r="AP28" s="1620"/>
      <c r="AQ28" s="1620"/>
      <c r="AR28" s="1620"/>
      <c r="AS28" s="1620"/>
      <c r="AT28" s="457"/>
    </row>
    <row r="29" spans="2:46" ht="18" customHeight="1" x14ac:dyDescent="0.55000000000000004">
      <c r="B29" s="477"/>
      <c r="C29" s="1610" t="s">
        <v>1255</v>
      </c>
      <c r="D29" s="1610"/>
      <c r="E29" s="1610"/>
      <c r="F29" s="1610"/>
      <c r="G29" s="1610"/>
      <c r="H29" s="1610"/>
      <c r="I29" s="1610"/>
      <c r="J29" s="1610"/>
      <c r="K29" s="1610"/>
      <c r="L29" s="1610"/>
      <c r="M29" s="1610"/>
      <c r="N29" s="1610"/>
      <c r="O29" s="1611"/>
      <c r="Q29" s="1619"/>
      <c r="R29" s="1620"/>
      <c r="S29" s="1620"/>
      <c r="T29" s="1620"/>
      <c r="U29" s="1620"/>
      <c r="V29" s="1620"/>
      <c r="W29" s="1620"/>
      <c r="X29" s="1620"/>
      <c r="Y29" s="1621"/>
      <c r="Z29" s="1619"/>
      <c r="AA29" s="1620"/>
      <c r="AB29" s="1620"/>
      <c r="AC29" s="1620"/>
      <c r="AD29" s="1620"/>
      <c r="AE29" s="1620"/>
      <c r="AF29" s="1620"/>
      <c r="AG29" s="1620"/>
      <c r="AH29" s="1621"/>
      <c r="AI29" s="1619"/>
      <c r="AJ29" s="1620"/>
      <c r="AK29" s="1620"/>
      <c r="AL29" s="1620"/>
      <c r="AM29" s="1620"/>
      <c r="AN29" s="1620"/>
      <c r="AO29" s="1620"/>
      <c r="AP29" s="1620"/>
      <c r="AQ29" s="1620"/>
      <c r="AR29" s="1620"/>
      <c r="AS29" s="1620"/>
      <c r="AT29" s="457"/>
    </row>
    <row r="30" spans="2:46" ht="18.75" customHeight="1" x14ac:dyDescent="0.55000000000000004">
      <c r="B30" s="477"/>
      <c r="C30" s="1610" t="s">
        <v>1256</v>
      </c>
      <c r="D30" s="1610"/>
      <c r="E30" s="1610"/>
      <c r="F30" s="1610"/>
      <c r="G30" s="1610"/>
      <c r="H30" s="1610"/>
      <c r="I30" s="1610"/>
      <c r="J30" s="1610"/>
      <c r="K30" s="1610"/>
      <c r="L30" s="1610"/>
      <c r="M30" s="1610"/>
      <c r="N30" s="1610"/>
      <c r="O30" s="1611"/>
      <c r="Q30" s="1622"/>
      <c r="R30" s="1623"/>
      <c r="S30" s="1623"/>
      <c r="T30" s="1623"/>
      <c r="U30" s="1623"/>
      <c r="V30" s="1623"/>
      <c r="W30" s="1623"/>
      <c r="X30" s="1623"/>
      <c r="Y30" s="1624"/>
      <c r="Z30" s="1622"/>
      <c r="AA30" s="1623"/>
      <c r="AB30" s="1623"/>
      <c r="AC30" s="1623"/>
      <c r="AD30" s="1623"/>
      <c r="AE30" s="1623"/>
      <c r="AF30" s="1623"/>
      <c r="AG30" s="1623"/>
      <c r="AH30" s="1624"/>
      <c r="AI30" s="1622"/>
      <c r="AJ30" s="1623"/>
      <c r="AK30" s="1623"/>
      <c r="AL30" s="1623"/>
      <c r="AM30" s="1623"/>
      <c r="AN30" s="1623"/>
      <c r="AO30" s="1623"/>
      <c r="AP30" s="1623"/>
      <c r="AQ30" s="1623"/>
      <c r="AR30" s="1623"/>
      <c r="AS30" s="1623"/>
      <c r="AT30" s="457"/>
    </row>
    <row r="31" spans="2:46" ht="18.75" customHeight="1" x14ac:dyDescent="0.55000000000000004">
      <c r="B31" s="477"/>
      <c r="C31" s="1603" t="s">
        <v>1257</v>
      </c>
      <c r="D31" s="1603"/>
      <c r="E31" s="1603"/>
      <c r="F31" s="1603"/>
      <c r="G31" s="1603"/>
      <c r="H31" s="1603"/>
      <c r="I31" s="1603"/>
      <c r="J31" s="1603"/>
      <c r="K31" s="1603"/>
      <c r="L31" s="1603"/>
      <c r="M31" s="1603"/>
      <c r="N31" s="1603"/>
      <c r="O31" s="1604"/>
      <c r="Q31" s="1594" t="s">
        <v>1258</v>
      </c>
      <c r="R31" s="1595"/>
      <c r="S31" s="1595"/>
      <c r="T31" s="1595"/>
      <c r="U31" s="1595"/>
      <c r="V31" s="1595"/>
      <c r="W31" s="1595"/>
      <c r="X31" s="1595"/>
      <c r="Y31" s="1595"/>
      <c r="Z31" s="1595"/>
      <c r="AA31" s="1595"/>
      <c r="AB31" s="1595"/>
      <c r="AC31" s="1595"/>
      <c r="AD31" s="1595"/>
      <c r="AE31" s="1595"/>
      <c r="AF31" s="1595"/>
      <c r="AG31" s="1595"/>
      <c r="AH31" s="1595"/>
      <c r="AI31" s="1595"/>
      <c r="AJ31" s="1595"/>
      <c r="AK31" s="1595"/>
      <c r="AL31" s="1595"/>
      <c r="AM31" s="1595"/>
      <c r="AN31" s="1595"/>
      <c r="AO31" s="1595"/>
      <c r="AP31" s="1595"/>
      <c r="AQ31" s="1595"/>
      <c r="AR31" s="1595"/>
      <c r="AS31" s="1595"/>
      <c r="AT31" s="457"/>
    </row>
    <row r="32" spans="2:46" ht="18" customHeight="1" x14ac:dyDescent="0.55000000000000004">
      <c r="B32" s="477"/>
      <c r="C32" s="1603" t="s">
        <v>1259</v>
      </c>
      <c r="D32" s="1603"/>
      <c r="E32" s="1603"/>
      <c r="F32" s="1603"/>
      <c r="G32" s="1603"/>
      <c r="H32" s="1603"/>
      <c r="I32" s="1603"/>
      <c r="J32" s="1603"/>
      <c r="K32" s="1603"/>
      <c r="L32" s="1603"/>
      <c r="M32" s="1603"/>
      <c r="N32" s="1603"/>
      <c r="O32" s="1604"/>
      <c r="Q32" s="1600"/>
      <c r="R32" s="1601"/>
      <c r="S32" s="1601"/>
      <c r="T32" s="1601"/>
      <c r="U32" s="1601"/>
      <c r="V32" s="1601"/>
      <c r="W32" s="1601"/>
      <c r="X32" s="1601"/>
      <c r="Y32" s="1601"/>
      <c r="Z32" s="1601"/>
      <c r="AA32" s="1601"/>
      <c r="AB32" s="1601"/>
      <c r="AC32" s="1601"/>
      <c r="AD32" s="1601"/>
      <c r="AE32" s="1601"/>
      <c r="AF32" s="1601"/>
      <c r="AG32" s="1601"/>
      <c r="AH32" s="1601"/>
      <c r="AI32" s="1598"/>
      <c r="AJ32" s="1601"/>
      <c r="AK32" s="1601"/>
      <c r="AL32" s="1601"/>
      <c r="AM32" s="1601"/>
      <c r="AN32" s="1601"/>
      <c r="AO32" s="1601"/>
      <c r="AP32" s="1601"/>
      <c r="AQ32" s="1601"/>
      <c r="AR32" s="1601"/>
      <c r="AS32" s="1601"/>
      <c r="AT32" s="457"/>
    </row>
    <row r="33" spans="2:48" ht="17.25" customHeight="1" x14ac:dyDescent="0.55000000000000004">
      <c r="B33" s="477"/>
      <c r="C33" s="1603" t="s">
        <v>1260</v>
      </c>
      <c r="D33" s="1603"/>
      <c r="E33" s="1603"/>
      <c r="F33" s="1603"/>
      <c r="G33" s="1603"/>
      <c r="H33" s="1603"/>
      <c r="I33" s="1603"/>
      <c r="J33" s="1603"/>
      <c r="K33" s="1603"/>
      <c r="L33" s="1603"/>
      <c r="M33" s="1603"/>
      <c r="N33" s="1603"/>
      <c r="O33" s="1604"/>
      <c r="Q33" s="1605" t="s">
        <v>1261</v>
      </c>
      <c r="R33" s="1606"/>
      <c r="S33" s="1606"/>
      <c r="T33" s="1606"/>
      <c r="U33" s="1606"/>
      <c r="V33" s="1606"/>
      <c r="W33" s="1606"/>
      <c r="X33" s="1606"/>
      <c r="Y33" s="1606"/>
      <c r="Z33" s="1606"/>
      <c r="AA33" s="1606"/>
      <c r="AB33" s="1606"/>
      <c r="AC33" s="1606"/>
      <c r="AD33" s="1606"/>
      <c r="AE33" s="1606"/>
      <c r="AF33" s="1606"/>
      <c r="AG33" s="1607"/>
      <c r="AH33" s="1594" t="s">
        <v>1262</v>
      </c>
      <c r="AI33" s="1595"/>
      <c r="AJ33" s="1595"/>
      <c r="AK33" s="1595"/>
      <c r="AL33" s="1595"/>
      <c r="AM33" s="1595"/>
      <c r="AN33" s="1595"/>
      <c r="AO33" s="1595"/>
      <c r="AP33" s="1595"/>
      <c r="AQ33" s="1595"/>
      <c r="AR33" s="1595"/>
      <c r="AS33" s="1595"/>
      <c r="AT33" s="457"/>
    </row>
    <row r="34" spans="2:48" ht="17.25" customHeight="1" x14ac:dyDescent="0.55000000000000004">
      <c r="B34" s="477"/>
      <c r="C34" s="1608" t="s">
        <v>1263</v>
      </c>
      <c r="D34" s="1608"/>
      <c r="E34" s="1608"/>
      <c r="F34" s="1608"/>
      <c r="G34" s="1608"/>
      <c r="H34" s="1608"/>
      <c r="I34" s="1608"/>
      <c r="J34" s="1608"/>
      <c r="K34" s="1608"/>
      <c r="L34" s="1608"/>
      <c r="M34" s="1608"/>
      <c r="N34" s="1608"/>
      <c r="O34" s="1609"/>
      <c r="P34" s="455"/>
      <c r="Q34" s="1590" t="s">
        <v>1264</v>
      </c>
      <c r="R34" s="1590"/>
      <c r="S34" s="1590"/>
      <c r="T34" s="1590" t="s">
        <v>1265</v>
      </c>
      <c r="U34" s="1590"/>
      <c r="V34" s="1585" t="s">
        <v>1266</v>
      </c>
      <c r="W34" s="1585"/>
      <c r="X34" s="1587" t="s">
        <v>1229</v>
      </c>
      <c r="Y34" s="1588"/>
      <c r="Z34" s="1585" t="s">
        <v>1267</v>
      </c>
      <c r="AA34" s="1585"/>
      <c r="AB34" s="1585" t="s">
        <v>1268</v>
      </c>
      <c r="AC34" s="1585"/>
      <c r="AD34" s="1585" t="s">
        <v>1269</v>
      </c>
      <c r="AE34" s="1585"/>
      <c r="AF34" s="1585" t="s">
        <v>1270</v>
      </c>
      <c r="AG34" s="1587"/>
      <c r="AH34" s="1600"/>
      <c r="AI34" s="1601"/>
      <c r="AJ34" s="1601"/>
      <c r="AK34" s="1601"/>
      <c r="AL34" s="1601"/>
      <c r="AM34" s="1601"/>
      <c r="AN34" s="1601"/>
      <c r="AO34" s="1601"/>
      <c r="AP34" s="1601"/>
      <c r="AQ34" s="1601"/>
      <c r="AR34" s="1601"/>
      <c r="AS34" s="1601"/>
      <c r="AT34" s="458"/>
      <c r="AU34" s="459"/>
      <c r="AV34" s="456"/>
    </row>
    <row r="35" spans="2:48" ht="19.5" customHeight="1" x14ac:dyDescent="0.55000000000000004">
      <c r="B35" s="1590" t="s">
        <v>1271</v>
      </c>
      <c r="C35" s="1590"/>
      <c r="D35" s="1590"/>
      <c r="E35" s="1590"/>
      <c r="F35" s="1590"/>
      <c r="G35" s="1590"/>
      <c r="H35" s="1590"/>
      <c r="I35" s="1590"/>
      <c r="J35" s="1590"/>
      <c r="K35" s="1590"/>
      <c r="L35" s="1590"/>
      <c r="M35" s="1590"/>
      <c r="N35" s="1590"/>
      <c r="O35" s="1590"/>
      <c r="P35" s="455"/>
      <c r="Q35" s="502" t="s">
        <v>1272</v>
      </c>
      <c r="R35" s="1585"/>
      <c r="S35" s="1585"/>
      <c r="T35" s="1585"/>
      <c r="U35" s="1585"/>
      <c r="V35" s="1586"/>
      <c r="W35" s="1586"/>
      <c r="X35" s="1587"/>
      <c r="Y35" s="1588"/>
      <c r="Z35" s="1589"/>
      <c r="AA35" s="1589"/>
      <c r="AB35" s="1590"/>
      <c r="AC35" s="1590"/>
      <c r="AD35" s="1591" t="str">
        <f>IF(AB35&lt;&gt;"",E$77,"")</f>
        <v/>
      </c>
      <c r="AE35" s="1591"/>
      <c r="AF35" s="1583" t="str">
        <f>IF(AB35&lt;&gt;"",E$84,"")</f>
        <v/>
      </c>
      <c r="AG35" s="1584"/>
      <c r="AH35" s="1568" t="str">
        <f>IF(AB35&lt;&gt;"","無　・　有　（　　　　　　　　　　　　　　　　　　）","")</f>
        <v/>
      </c>
      <c r="AI35" s="1569"/>
      <c r="AJ35" s="1569"/>
      <c r="AK35" s="1569"/>
      <c r="AL35" s="1569"/>
      <c r="AM35" s="1569"/>
      <c r="AN35" s="1569"/>
      <c r="AO35" s="1569"/>
      <c r="AP35" s="1569"/>
      <c r="AQ35" s="1569"/>
      <c r="AR35" s="1569"/>
      <c r="AS35" s="1569"/>
      <c r="AT35" s="458"/>
      <c r="AU35" s="459"/>
      <c r="AV35" s="456"/>
    </row>
    <row r="36" spans="2:48" ht="18" customHeight="1" x14ac:dyDescent="0.55000000000000004">
      <c r="B36" s="1590"/>
      <c r="C36" s="1590"/>
      <c r="D36" s="1590"/>
      <c r="E36" s="1590"/>
      <c r="F36" s="1590"/>
      <c r="G36" s="1590"/>
      <c r="H36" s="1590"/>
      <c r="I36" s="1590"/>
      <c r="J36" s="1590"/>
      <c r="K36" s="1590"/>
      <c r="L36" s="1590"/>
      <c r="M36" s="1590"/>
      <c r="N36" s="1590"/>
      <c r="O36" s="1590"/>
      <c r="P36" s="455"/>
      <c r="Q36" s="502" t="s">
        <v>1272</v>
      </c>
      <c r="R36" s="1585"/>
      <c r="S36" s="1585"/>
      <c r="T36" s="1585"/>
      <c r="U36" s="1585"/>
      <c r="V36" s="1592"/>
      <c r="W36" s="1593"/>
      <c r="X36" s="1587"/>
      <c r="Y36" s="1588"/>
      <c r="Z36" s="1568"/>
      <c r="AA36" s="1570"/>
      <c r="AB36" s="1590"/>
      <c r="AC36" s="1590"/>
      <c r="AD36" s="1591" t="str">
        <f>IF(AB36&lt;&gt;"",K$77,"")</f>
        <v/>
      </c>
      <c r="AE36" s="1591"/>
      <c r="AF36" s="1583" t="str">
        <f>IF(AB36&lt;&gt;"",K$84,"")</f>
        <v/>
      </c>
      <c r="AG36" s="1584"/>
      <c r="AH36" s="1568" t="str">
        <f t="shared" ref="AH36:AH49" si="0">IF(AB36&lt;&gt;"","無　・　有　（　　　　　　　　　　　　　　　　　　）","")</f>
        <v/>
      </c>
      <c r="AI36" s="1569"/>
      <c r="AJ36" s="1569"/>
      <c r="AK36" s="1569"/>
      <c r="AL36" s="1569"/>
      <c r="AM36" s="1569"/>
      <c r="AN36" s="1569"/>
      <c r="AO36" s="1569"/>
      <c r="AP36" s="1569"/>
      <c r="AQ36" s="1569"/>
      <c r="AR36" s="1569"/>
      <c r="AS36" s="1569"/>
      <c r="AT36" s="458"/>
      <c r="AU36" s="459"/>
      <c r="AV36" s="456"/>
    </row>
    <row r="37" spans="2:48" ht="17.25" customHeight="1" x14ac:dyDescent="0.55000000000000004">
      <c r="B37" s="1594" t="s">
        <v>1271</v>
      </c>
      <c r="C37" s="1595"/>
      <c r="D37" s="1595"/>
      <c r="E37" s="1595"/>
      <c r="F37" s="1595"/>
      <c r="G37" s="1595"/>
      <c r="H37" s="1595"/>
      <c r="I37" s="1595"/>
      <c r="J37" s="1595"/>
      <c r="K37" s="1595"/>
      <c r="L37" s="1595"/>
      <c r="M37" s="1595"/>
      <c r="N37" s="1595"/>
      <c r="O37" s="1596"/>
      <c r="P37" s="455"/>
      <c r="Q37" s="502" t="s">
        <v>1272</v>
      </c>
      <c r="R37" s="1585"/>
      <c r="S37" s="1585"/>
      <c r="T37" s="1585"/>
      <c r="U37" s="1585"/>
      <c r="V37" s="1586"/>
      <c r="W37" s="1586"/>
      <c r="X37" s="1587"/>
      <c r="Y37" s="1588"/>
      <c r="Z37" s="1589"/>
      <c r="AA37" s="1589"/>
      <c r="AB37" s="1590"/>
      <c r="AC37" s="1590"/>
      <c r="AD37" s="1591" t="str">
        <f>IF(AB37&lt;&gt;"",Q$77,"")</f>
        <v/>
      </c>
      <c r="AE37" s="1591"/>
      <c r="AF37" s="1583" t="str">
        <f>IF(AB37&lt;&gt;"",Q$84,"")</f>
        <v/>
      </c>
      <c r="AG37" s="1584"/>
      <c r="AH37" s="1568" t="str">
        <f t="shared" si="0"/>
        <v/>
      </c>
      <c r="AI37" s="1569"/>
      <c r="AJ37" s="1569"/>
      <c r="AK37" s="1569"/>
      <c r="AL37" s="1569"/>
      <c r="AM37" s="1569"/>
      <c r="AN37" s="1569"/>
      <c r="AO37" s="1569"/>
      <c r="AP37" s="1569"/>
      <c r="AQ37" s="1569"/>
      <c r="AR37" s="1569"/>
      <c r="AS37" s="1569"/>
      <c r="AT37" s="458"/>
      <c r="AU37" s="459"/>
      <c r="AV37" s="456"/>
    </row>
    <row r="38" spans="2:48" ht="18.75" customHeight="1" x14ac:dyDescent="0.55000000000000004">
      <c r="B38" s="1597"/>
      <c r="C38" s="1598"/>
      <c r="D38" s="1598"/>
      <c r="E38" s="1598"/>
      <c r="F38" s="1598"/>
      <c r="G38" s="1598"/>
      <c r="H38" s="1598"/>
      <c r="I38" s="1598"/>
      <c r="J38" s="1598"/>
      <c r="K38" s="1598"/>
      <c r="L38" s="1598"/>
      <c r="M38" s="1598"/>
      <c r="N38" s="1598"/>
      <c r="O38" s="1599"/>
      <c r="P38" s="455"/>
      <c r="Q38" s="502" t="s">
        <v>1272</v>
      </c>
      <c r="R38" s="1585"/>
      <c r="S38" s="1585"/>
      <c r="T38" s="1585"/>
      <c r="U38" s="1585"/>
      <c r="V38" s="1586"/>
      <c r="W38" s="1586"/>
      <c r="X38" s="1587"/>
      <c r="Y38" s="1588"/>
      <c r="Z38" s="1568"/>
      <c r="AA38" s="1570"/>
      <c r="AB38" s="1590"/>
      <c r="AC38" s="1590"/>
      <c r="AD38" s="1591" t="str">
        <f>IF(AB38&lt;&gt;"",W$77,"")</f>
        <v/>
      </c>
      <c r="AE38" s="1591"/>
      <c r="AF38" s="1583" t="str">
        <f>IF(AB38&lt;&gt;"",W$84,"")</f>
        <v/>
      </c>
      <c r="AG38" s="1584"/>
      <c r="AH38" s="1568" t="str">
        <f t="shared" si="0"/>
        <v/>
      </c>
      <c r="AI38" s="1569"/>
      <c r="AJ38" s="1569"/>
      <c r="AK38" s="1569"/>
      <c r="AL38" s="1569"/>
      <c r="AM38" s="1569"/>
      <c r="AN38" s="1569"/>
      <c r="AO38" s="1569"/>
      <c r="AP38" s="1569"/>
      <c r="AQ38" s="1569"/>
      <c r="AR38" s="1569"/>
      <c r="AS38" s="1569"/>
      <c r="AT38" s="458"/>
      <c r="AU38" s="459"/>
      <c r="AV38" s="456"/>
    </row>
    <row r="39" spans="2:48" x14ac:dyDescent="0.55000000000000004">
      <c r="B39" s="1597"/>
      <c r="C39" s="1598"/>
      <c r="D39" s="1598"/>
      <c r="E39" s="1598"/>
      <c r="F39" s="1598"/>
      <c r="G39" s="1598"/>
      <c r="H39" s="1598"/>
      <c r="I39" s="1598"/>
      <c r="J39" s="1598"/>
      <c r="K39" s="1598"/>
      <c r="L39" s="1598"/>
      <c r="M39" s="1598"/>
      <c r="N39" s="1598"/>
      <c r="O39" s="1599"/>
      <c r="P39" s="455"/>
      <c r="Q39" s="502" t="s">
        <v>1272</v>
      </c>
      <c r="R39" s="1585"/>
      <c r="S39" s="1585"/>
      <c r="T39" s="1585"/>
      <c r="U39" s="1585"/>
      <c r="V39" s="1592"/>
      <c r="W39" s="1593"/>
      <c r="X39" s="1587"/>
      <c r="Y39" s="1588"/>
      <c r="Z39" s="1589"/>
      <c r="AA39" s="1589"/>
      <c r="AB39" s="1590"/>
      <c r="AC39" s="1590"/>
      <c r="AD39" s="1591" t="str">
        <f>IF(AB39&lt;&gt;"",AC$77,"")</f>
        <v/>
      </c>
      <c r="AE39" s="1591"/>
      <c r="AF39" s="1583" t="str">
        <f>IF(AB39&lt;&gt;"",AC$84,"")</f>
        <v/>
      </c>
      <c r="AG39" s="1584"/>
      <c r="AH39" s="1568" t="str">
        <f t="shared" si="0"/>
        <v/>
      </c>
      <c r="AI39" s="1569"/>
      <c r="AJ39" s="1569"/>
      <c r="AK39" s="1569"/>
      <c r="AL39" s="1569"/>
      <c r="AM39" s="1569"/>
      <c r="AN39" s="1569"/>
      <c r="AO39" s="1569"/>
      <c r="AP39" s="1569"/>
      <c r="AQ39" s="1569"/>
      <c r="AR39" s="1569"/>
      <c r="AS39" s="1569"/>
      <c r="AT39" s="458"/>
      <c r="AU39" s="459"/>
      <c r="AV39" s="456"/>
    </row>
    <row r="40" spans="2:48" x14ac:dyDescent="0.55000000000000004">
      <c r="B40" s="1597"/>
      <c r="C40" s="1598"/>
      <c r="D40" s="1598"/>
      <c r="E40" s="1598"/>
      <c r="F40" s="1598"/>
      <c r="G40" s="1598"/>
      <c r="H40" s="1598"/>
      <c r="I40" s="1598"/>
      <c r="J40" s="1598"/>
      <c r="K40" s="1598"/>
      <c r="L40" s="1598"/>
      <c r="M40" s="1598"/>
      <c r="N40" s="1598"/>
      <c r="O40" s="1599"/>
      <c r="P40" s="455"/>
      <c r="Q40" s="502" t="s">
        <v>1272</v>
      </c>
      <c r="R40" s="1585"/>
      <c r="S40" s="1585"/>
      <c r="T40" s="1585"/>
      <c r="U40" s="1585"/>
      <c r="V40" s="1586"/>
      <c r="W40" s="1586"/>
      <c r="X40" s="1587"/>
      <c r="Y40" s="1588"/>
      <c r="Z40" s="1568"/>
      <c r="AA40" s="1570"/>
      <c r="AB40" s="1590"/>
      <c r="AC40" s="1590"/>
      <c r="AD40" s="1591" t="str">
        <f>IF(AB40&lt;&gt;"",AI$77,"")</f>
        <v/>
      </c>
      <c r="AE40" s="1591"/>
      <c r="AF40" s="1583" t="str">
        <f>IF(AB40&lt;&gt;"",AI$84,"")</f>
        <v/>
      </c>
      <c r="AG40" s="1584"/>
      <c r="AH40" s="1568" t="str">
        <f t="shared" si="0"/>
        <v/>
      </c>
      <c r="AI40" s="1569"/>
      <c r="AJ40" s="1569"/>
      <c r="AK40" s="1569"/>
      <c r="AL40" s="1569"/>
      <c r="AM40" s="1569"/>
      <c r="AN40" s="1569"/>
      <c r="AO40" s="1569"/>
      <c r="AP40" s="1569"/>
      <c r="AQ40" s="1569"/>
      <c r="AR40" s="1569"/>
      <c r="AS40" s="1569"/>
      <c r="AT40" s="458"/>
      <c r="AU40" s="459"/>
      <c r="AV40" s="456"/>
    </row>
    <row r="41" spans="2:48" x14ac:dyDescent="0.55000000000000004">
      <c r="B41" s="1597"/>
      <c r="C41" s="1598"/>
      <c r="D41" s="1598"/>
      <c r="E41" s="1598"/>
      <c r="F41" s="1598"/>
      <c r="G41" s="1598"/>
      <c r="H41" s="1598"/>
      <c r="I41" s="1598"/>
      <c r="J41" s="1598"/>
      <c r="K41" s="1598"/>
      <c r="L41" s="1598"/>
      <c r="M41" s="1598"/>
      <c r="N41" s="1598"/>
      <c r="O41" s="1599"/>
      <c r="P41" s="455"/>
      <c r="Q41" s="502" t="s">
        <v>1272</v>
      </c>
      <c r="R41" s="1585"/>
      <c r="S41" s="1585"/>
      <c r="T41" s="1585"/>
      <c r="U41" s="1585"/>
      <c r="V41" s="1586"/>
      <c r="W41" s="1586"/>
      <c r="X41" s="1587"/>
      <c r="Y41" s="1588"/>
      <c r="Z41" s="1589"/>
      <c r="AA41" s="1589"/>
      <c r="AB41" s="1590"/>
      <c r="AC41" s="1590"/>
      <c r="AD41" s="1591" t="str">
        <f>IF(AB41&lt;&gt;"",AO$77,"")</f>
        <v/>
      </c>
      <c r="AE41" s="1591"/>
      <c r="AF41" s="1583" t="str">
        <f>IF(AB41&lt;&gt;"",AO$84,"")</f>
        <v/>
      </c>
      <c r="AG41" s="1584"/>
      <c r="AH41" s="1568" t="str">
        <f t="shared" si="0"/>
        <v/>
      </c>
      <c r="AI41" s="1569"/>
      <c r="AJ41" s="1569"/>
      <c r="AK41" s="1569"/>
      <c r="AL41" s="1569"/>
      <c r="AM41" s="1569"/>
      <c r="AN41" s="1569"/>
      <c r="AO41" s="1569"/>
      <c r="AP41" s="1569"/>
      <c r="AQ41" s="1569"/>
      <c r="AR41" s="1569"/>
      <c r="AS41" s="1569"/>
      <c r="AT41" s="458"/>
      <c r="AU41" s="459"/>
      <c r="AV41" s="456"/>
    </row>
    <row r="42" spans="2:48" x14ac:dyDescent="0.55000000000000004">
      <c r="B42" s="1597"/>
      <c r="C42" s="1598"/>
      <c r="D42" s="1598"/>
      <c r="E42" s="1598"/>
      <c r="F42" s="1598"/>
      <c r="G42" s="1598"/>
      <c r="H42" s="1598"/>
      <c r="I42" s="1598"/>
      <c r="J42" s="1598"/>
      <c r="K42" s="1598"/>
      <c r="L42" s="1598"/>
      <c r="M42" s="1598"/>
      <c r="N42" s="1598"/>
      <c r="O42" s="1599"/>
      <c r="P42" s="455"/>
      <c r="Q42" s="502" t="s">
        <v>1272</v>
      </c>
      <c r="R42" s="1585"/>
      <c r="S42" s="1585"/>
      <c r="T42" s="1585"/>
      <c r="U42" s="1585"/>
      <c r="V42" s="1592"/>
      <c r="W42" s="1593"/>
      <c r="X42" s="1587"/>
      <c r="Y42" s="1588"/>
      <c r="Z42" s="1568"/>
      <c r="AA42" s="1570"/>
      <c r="AB42" s="1590"/>
      <c r="AC42" s="1590"/>
      <c r="AD42" s="1591" t="str">
        <f>IF(AB42&lt;&gt;"",AU$77,"")</f>
        <v/>
      </c>
      <c r="AE42" s="1591"/>
      <c r="AF42" s="1583" t="str">
        <f>IF(AB42&lt;&gt;"",AU$84,"")</f>
        <v/>
      </c>
      <c r="AG42" s="1584"/>
      <c r="AH42" s="1568" t="str">
        <f t="shared" si="0"/>
        <v/>
      </c>
      <c r="AI42" s="1569"/>
      <c r="AJ42" s="1569"/>
      <c r="AK42" s="1569"/>
      <c r="AL42" s="1569"/>
      <c r="AM42" s="1569"/>
      <c r="AN42" s="1569"/>
      <c r="AO42" s="1569"/>
      <c r="AP42" s="1569"/>
      <c r="AQ42" s="1569"/>
      <c r="AR42" s="1569"/>
      <c r="AS42" s="1569"/>
      <c r="AT42" s="458"/>
      <c r="AU42" s="459"/>
      <c r="AV42" s="456"/>
    </row>
    <row r="43" spans="2:48" x14ac:dyDescent="0.55000000000000004">
      <c r="B43" s="1597"/>
      <c r="C43" s="1598"/>
      <c r="D43" s="1598"/>
      <c r="E43" s="1598"/>
      <c r="F43" s="1598"/>
      <c r="G43" s="1598"/>
      <c r="H43" s="1598"/>
      <c r="I43" s="1598"/>
      <c r="J43" s="1598"/>
      <c r="K43" s="1598"/>
      <c r="L43" s="1598"/>
      <c r="M43" s="1598"/>
      <c r="N43" s="1598"/>
      <c r="O43" s="1599"/>
      <c r="P43" s="455"/>
      <c r="Q43" s="502" t="s">
        <v>1272</v>
      </c>
      <c r="R43" s="1585"/>
      <c r="S43" s="1585"/>
      <c r="T43" s="1585"/>
      <c r="U43" s="1585"/>
      <c r="V43" s="1586"/>
      <c r="W43" s="1586"/>
      <c r="X43" s="1587"/>
      <c r="Y43" s="1588"/>
      <c r="Z43" s="1589"/>
      <c r="AA43" s="1589"/>
      <c r="AB43" s="1590"/>
      <c r="AC43" s="1590"/>
      <c r="AD43" s="1591" t="str">
        <f>IF(AB43&lt;&gt;"",BA$77,"")</f>
        <v/>
      </c>
      <c r="AE43" s="1591"/>
      <c r="AF43" s="1583" t="str">
        <f>IF(AB43&lt;&gt;"",BA$84,"")</f>
        <v/>
      </c>
      <c r="AG43" s="1584"/>
      <c r="AH43" s="1568" t="str">
        <f t="shared" si="0"/>
        <v/>
      </c>
      <c r="AI43" s="1569"/>
      <c r="AJ43" s="1569"/>
      <c r="AK43" s="1569"/>
      <c r="AL43" s="1569"/>
      <c r="AM43" s="1569"/>
      <c r="AN43" s="1569"/>
      <c r="AO43" s="1569"/>
      <c r="AP43" s="1569"/>
      <c r="AQ43" s="1569"/>
      <c r="AR43" s="1569"/>
      <c r="AS43" s="1570"/>
      <c r="AT43" s="458"/>
      <c r="AU43" s="459"/>
      <c r="AV43" s="456"/>
    </row>
    <row r="44" spans="2:48" x14ac:dyDescent="0.55000000000000004">
      <c r="B44" s="1597"/>
      <c r="C44" s="1598"/>
      <c r="D44" s="1598"/>
      <c r="E44" s="1598"/>
      <c r="F44" s="1598"/>
      <c r="G44" s="1598"/>
      <c r="H44" s="1598"/>
      <c r="I44" s="1598"/>
      <c r="J44" s="1598"/>
      <c r="K44" s="1598"/>
      <c r="L44" s="1598"/>
      <c r="M44" s="1598"/>
      <c r="N44" s="1598"/>
      <c r="O44" s="1599"/>
      <c r="P44" s="455"/>
      <c r="Q44" s="502" t="s">
        <v>1272</v>
      </c>
      <c r="R44" s="1585"/>
      <c r="S44" s="1585"/>
      <c r="T44" s="1585"/>
      <c r="U44" s="1585"/>
      <c r="V44" s="1586"/>
      <c r="W44" s="1586"/>
      <c r="X44" s="1587"/>
      <c r="Y44" s="1588"/>
      <c r="Z44" s="1568"/>
      <c r="AA44" s="1570"/>
      <c r="AB44" s="1590"/>
      <c r="AC44" s="1590"/>
      <c r="AD44" s="1591" t="str">
        <f>IF(AB44&lt;&gt;"",BG$77,"")</f>
        <v/>
      </c>
      <c r="AE44" s="1591"/>
      <c r="AF44" s="1583" t="str">
        <f>IF(AB44&lt;&gt;"",BG$84,"")</f>
        <v/>
      </c>
      <c r="AG44" s="1584"/>
      <c r="AH44" s="1568" t="str">
        <f t="shared" si="0"/>
        <v/>
      </c>
      <c r="AI44" s="1569"/>
      <c r="AJ44" s="1569"/>
      <c r="AK44" s="1569"/>
      <c r="AL44" s="1569"/>
      <c r="AM44" s="1569"/>
      <c r="AN44" s="1569"/>
      <c r="AO44" s="1569"/>
      <c r="AP44" s="1569"/>
      <c r="AQ44" s="1569"/>
      <c r="AR44" s="1569"/>
      <c r="AS44" s="1570"/>
      <c r="AT44" s="458"/>
      <c r="AU44" s="459"/>
      <c r="AV44" s="456"/>
    </row>
    <row r="45" spans="2:48" x14ac:dyDescent="0.55000000000000004">
      <c r="B45" s="1597"/>
      <c r="C45" s="1598"/>
      <c r="D45" s="1598"/>
      <c r="E45" s="1598"/>
      <c r="F45" s="1598"/>
      <c r="G45" s="1598"/>
      <c r="H45" s="1598"/>
      <c r="I45" s="1598"/>
      <c r="J45" s="1598"/>
      <c r="K45" s="1598"/>
      <c r="L45" s="1598"/>
      <c r="M45" s="1598"/>
      <c r="N45" s="1598"/>
      <c r="O45" s="1599"/>
      <c r="P45" s="455"/>
      <c r="Q45" s="502" t="s">
        <v>1272</v>
      </c>
      <c r="R45" s="1585"/>
      <c r="S45" s="1585"/>
      <c r="T45" s="1587"/>
      <c r="U45" s="1588"/>
      <c r="V45" s="1592"/>
      <c r="W45" s="1593"/>
      <c r="X45" s="1587"/>
      <c r="Y45" s="1588"/>
      <c r="Z45" s="1589"/>
      <c r="AA45" s="1589"/>
      <c r="AB45" s="1590"/>
      <c r="AC45" s="1590"/>
      <c r="AD45" s="1591" t="str">
        <f>IF(AB45&lt;&gt;"",BM$77,"")</f>
        <v/>
      </c>
      <c r="AE45" s="1591"/>
      <c r="AF45" s="1583" t="str">
        <f>IF(AB45&lt;&gt;"",BM$84,"")</f>
        <v/>
      </c>
      <c r="AG45" s="1584"/>
      <c r="AH45" s="1568" t="str">
        <f t="shared" si="0"/>
        <v/>
      </c>
      <c r="AI45" s="1569"/>
      <c r="AJ45" s="1569"/>
      <c r="AK45" s="1569"/>
      <c r="AL45" s="1569"/>
      <c r="AM45" s="1569"/>
      <c r="AN45" s="1569"/>
      <c r="AO45" s="1569"/>
      <c r="AP45" s="1569"/>
      <c r="AQ45" s="1569"/>
      <c r="AR45" s="1569"/>
      <c r="AS45" s="1570"/>
      <c r="AT45" s="458"/>
      <c r="AU45" s="459"/>
      <c r="AV45" s="456"/>
    </row>
    <row r="46" spans="2:48" x14ac:dyDescent="0.55000000000000004">
      <c r="B46" s="1597"/>
      <c r="C46" s="1598"/>
      <c r="D46" s="1598"/>
      <c r="E46" s="1598"/>
      <c r="F46" s="1598"/>
      <c r="G46" s="1598"/>
      <c r="H46" s="1598"/>
      <c r="I46" s="1598"/>
      <c r="J46" s="1598"/>
      <c r="K46" s="1598"/>
      <c r="L46" s="1598"/>
      <c r="M46" s="1598"/>
      <c r="N46" s="1598"/>
      <c r="O46" s="1599"/>
      <c r="P46" s="455"/>
      <c r="Q46" s="502" t="s">
        <v>1272</v>
      </c>
      <c r="R46" s="1585"/>
      <c r="S46" s="1585"/>
      <c r="T46" s="1585"/>
      <c r="U46" s="1585"/>
      <c r="V46" s="1586"/>
      <c r="W46" s="1586"/>
      <c r="X46" s="1587"/>
      <c r="Y46" s="1588"/>
      <c r="Z46" s="1568"/>
      <c r="AA46" s="1570"/>
      <c r="AB46" s="1590"/>
      <c r="AC46" s="1590"/>
      <c r="AD46" s="1591" t="str">
        <f>IF(AB46&lt;&gt;"",BS$77,"")</f>
        <v/>
      </c>
      <c r="AE46" s="1591"/>
      <c r="AF46" s="1583" t="str">
        <f>IF(AB46&lt;&gt;"",BS$84,"")</f>
        <v/>
      </c>
      <c r="AG46" s="1584"/>
      <c r="AH46" s="1568" t="str">
        <f t="shared" si="0"/>
        <v/>
      </c>
      <c r="AI46" s="1569"/>
      <c r="AJ46" s="1569"/>
      <c r="AK46" s="1569"/>
      <c r="AL46" s="1569"/>
      <c r="AM46" s="1569"/>
      <c r="AN46" s="1569"/>
      <c r="AO46" s="1569"/>
      <c r="AP46" s="1569"/>
      <c r="AQ46" s="1569"/>
      <c r="AR46" s="1569"/>
      <c r="AS46" s="1570"/>
      <c r="AT46" s="458"/>
      <c r="AU46" s="459"/>
      <c r="AV46" s="456"/>
    </row>
    <row r="47" spans="2:48" x14ac:dyDescent="0.55000000000000004">
      <c r="B47" s="1597"/>
      <c r="C47" s="1598"/>
      <c r="D47" s="1598"/>
      <c r="E47" s="1598"/>
      <c r="F47" s="1598"/>
      <c r="G47" s="1598"/>
      <c r="H47" s="1598"/>
      <c r="I47" s="1598"/>
      <c r="J47" s="1598"/>
      <c r="K47" s="1598"/>
      <c r="L47" s="1598"/>
      <c r="M47" s="1598"/>
      <c r="N47" s="1598"/>
      <c r="O47" s="1599"/>
      <c r="P47" s="455"/>
      <c r="Q47" s="502" t="s">
        <v>1272</v>
      </c>
      <c r="R47" s="1585"/>
      <c r="S47" s="1585"/>
      <c r="T47" s="1585"/>
      <c r="U47" s="1585"/>
      <c r="V47" s="1586"/>
      <c r="W47" s="1586"/>
      <c r="X47" s="1587"/>
      <c r="Y47" s="1588"/>
      <c r="Z47" s="1589"/>
      <c r="AA47" s="1589"/>
      <c r="AB47" s="1590"/>
      <c r="AC47" s="1590"/>
      <c r="AD47" s="1591" t="str">
        <f>IF(AB47&lt;&gt;"",BY$77,"")</f>
        <v/>
      </c>
      <c r="AE47" s="1591"/>
      <c r="AF47" s="1583" t="str">
        <f>IF(AB47&lt;&gt;"",BY$84,"")</f>
        <v/>
      </c>
      <c r="AG47" s="1584"/>
      <c r="AH47" s="1568" t="str">
        <f t="shared" si="0"/>
        <v/>
      </c>
      <c r="AI47" s="1569"/>
      <c r="AJ47" s="1569"/>
      <c r="AK47" s="1569"/>
      <c r="AL47" s="1569"/>
      <c r="AM47" s="1569"/>
      <c r="AN47" s="1569"/>
      <c r="AO47" s="1569"/>
      <c r="AP47" s="1569"/>
      <c r="AQ47" s="1569"/>
      <c r="AR47" s="1569"/>
      <c r="AS47" s="1570"/>
      <c r="AT47" s="458"/>
      <c r="AU47" s="459"/>
      <c r="AV47" s="460"/>
    </row>
    <row r="48" spans="2:48" ht="18.75" customHeight="1" x14ac:dyDescent="0.55000000000000004">
      <c r="B48" s="1597"/>
      <c r="C48" s="1598"/>
      <c r="D48" s="1598"/>
      <c r="E48" s="1598"/>
      <c r="F48" s="1598"/>
      <c r="G48" s="1598"/>
      <c r="H48" s="1598"/>
      <c r="I48" s="1598"/>
      <c r="J48" s="1598"/>
      <c r="K48" s="1598"/>
      <c r="L48" s="1598"/>
      <c r="M48" s="1598"/>
      <c r="N48" s="1598"/>
      <c r="O48" s="1599"/>
      <c r="P48" s="455"/>
      <c r="Q48" s="502" t="s">
        <v>1272</v>
      </c>
      <c r="R48" s="1585"/>
      <c r="S48" s="1585"/>
      <c r="T48" s="1585"/>
      <c r="U48" s="1585"/>
      <c r="V48" s="1592"/>
      <c r="W48" s="1593"/>
      <c r="X48" s="1587"/>
      <c r="Y48" s="1588"/>
      <c r="Z48" s="1568"/>
      <c r="AA48" s="1570"/>
      <c r="AB48" s="1590"/>
      <c r="AC48" s="1590"/>
      <c r="AD48" s="1591" t="str">
        <f>IF(AB48&lt;&gt;"",CE$77,"")</f>
        <v/>
      </c>
      <c r="AE48" s="1591"/>
      <c r="AF48" s="1583" t="str">
        <f>IF(AB48&lt;&gt;"",CE$84,"")</f>
        <v/>
      </c>
      <c r="AG48" s="1584"/>
      <c r="AH48" s="1568" t="str">
        <f t="shared" si="0"/>
        <v/>
      </c>
      <c r="AI48" s="1569"/>
      <c r="AJ48" s="1569"/>
      <c r="AK48" s="1569"/>
      <c r="AL48" s="1569"/>
      <c r="AM48" s="1569"/>
      <c r="AN48" s="1569"/>
      <c r="AO48" s="1569"/>
      <c r="AP48" s="1569"/>
      <c r="AQ48" s="1569"/>
      <c r="AR48" s="1569"/>
      <c r="AS48" s="1570"/>
      <c r="AT48" s="458"/>
      <c r="AU48" s="459"/>
    </row>
    <row r="49" spans="2:185" x14ac:dyDescent="0.55000000000000004">
      <c r="B49" s="1597"/>
      <c r="C49" s="1598"/>
      <c r="D49" s="1598"/>
      <c r="E49" s="1598"/>
      <c r="F49" s="1598"/>
      <c r="G49" s="1598"/>
      <c r="H49" s="1598"/>
      <c r="I49" s="1598"/>
      <c r="J49" s="1598"/>
      <c r="K49" s="1598"/>
      <c r="L49" s="1598"/>
      <c r="M49" s="1598"/>
      <c r="N49" s="1598"/>
      <c r="O49" s="1599"/>
      <c r="P49" s="455"/>
      <c r="Q49" s="502" t="s">
        <v>1272</v>
      </c>
      <c r="R49" s="1585"/>
      <c r="S49" s="1585"/>
      <c r="T49" s="1585"/>
      <c r="U49" s="1585"/>
      <c r="V49" s="1586"/>
      <c r="W49" s="1586"/>
      <c r="X49" s="1587"/>
      <c r="Y49" s="1588"/>
      <c r="Z49" s="1589"/>
      <c r="AA49" s="1589"/>
      <c r="AB49" s="1590"/>
      <c r="AC49" s="1590"/>
      <c r="AD49" s="1591" t="str">
        <f>IF(AB49&lt;&gt;"",CK$77,"")</f>
        <v/>
      </c>
      <c r="AE49" s="1591"/>
      <c r="AF49" s="1583" t="str">
        <f>IF(AB49&lt;&gt;"",CK$84,"")</f>
        <v/>
      </c>
      <c r="AG49" s="1584"/>
      <c r="AH49" s="1568" t="str">
        <f t="shared" si="0"/>
        <v/>
      </c>
      <c r="AI49" s="1569"/>
      <c r="AJ49" s="1569"/>
      <c r="AK49" s="1569"/>
      <c r="AL49" s="1569"/>
      <c r="AM49" s="1569"/>
      <c r="AN49" s="1569"/>
      <c r="AO49" s="1569"/>
      <c r="AP49" s="1569"/>
      <c r="AQ49" s="1569"/>
      <c r="AR49" s="1569"/>
      <c r="AS49" s="1570"/>
      <c r="AT49" s="458"/>
      <c r="AU49" s="459"/>
    </row>
    <row r="50" spans="2:185" ht="18.75" customHeight="1" x14ac:dyDescent="0.55000000000000004">
      <c r="B50" s="1597"/>
      <c r="C50" s="1598"/>
      <c r="D50" s="1598"/>
      <c r="E50" s="1598"/>
      <c r="F50" s="1598"/>
      <c r="G50" s="1598"/>
      <c r="H50" s="1598"/>
      <c r="I50" s="1598"/>
      <c r="J50" s="1598"/>
      <c r="K50" s="1598"/>
      <c r="L50" s="1598"/>
      <c r="M50" s="1598"/>
      <c r="N50" s="1598"/>
      <c r="O50" s="1599"/>
      <c r="P50" s="503"/>
      <c r="Q50" s="1571" t="s">
        <v>1273</v>
      </c>
      <c r="R50" s="1572"/>
      <c r="S50" s="1572"/>
      <c r="T50" s="1572"/>
      <c r="U50" s="1572"/>
      <c r="V50" s="1572"/>
      <c r="W50" s="1572"/>
      <c r="X50" s="1572"/>
      <c r="Y50" s="1572"/>
      <c r="Z50" s="1572"/>
      <c r="AA50" s="1572"/>
      <c r="AB50" s="1572"/>
      <c r="AC50" s="1572"/>
      <c r="AD50" s="1572"/>
      <c r="AE50" s="1572"/>
      <c r="AF50" s="1572"/>
      <c r="AG50" s="1572"/>
      <c r="AH50" s="1572"/>
      <c r="AI50" s="1572"/>
      <c r="AJ50" s="1572"/>
      <c r="AK50" s="1572"/>
      <c r="AL50" s="1572"/>
      <c r="AM50" s="1572"/>
      <c r="AN50" s="1572"/>
      <c r="AO50" s="1572"/>
      <c r="AP50" s="1572"/>
      <c r="AQ50" s="1572"/>
      <c r="AR50" s="1572"/>
      <c r="AS50" s="1573"/>
      <c r="AT50" s="448"/>
    </row>
    <row r="51" spans="2:185" ht="18.75" customHeight="1" x14ac:dyDescent="0.55000000000000004">
      <c r="B51" s="1597"/>
      <c r="C51" s="1598"/>
      <c r="D51" s="1598"/>
      <c r="E51" s="1598"/>
      <c r="F51" s="1598"/>
      <c r="G51" s="1598"/>
      <c r="H51" s="1598"/>
      <c r="I51" s="1598"/>
      <c r="J51" s="1598"/>
      <c r="K51" s="1598"/>
      <c r="L51" s="1598"/>
      <c r="M51" s="1598"/>
      <c r="N51" s="1598"/>
      <c r="O51" s="1599"/>
      <c r="P51" s="459"/>
      <c r="Q51" s="1574" t="s">
        <v>1274</v>
      </c>
      <c r="R51" s="1575"/>
      <c r="S51" s="1575"/>
      <c r="T51" s="1575"/>
      <c r="U51" s="1575"/>
      <c r="V51" s="1575"/>
      <c r="W51" s="1575"/>
      <c r="X51" s="1575"/>
      <c r="Y51" s="1575"/>
      <c r="Z51" s="1575"/>
      <c r="AA51" s="1575"/>
      <c r="AB51" s="1575"/>
      <c r="AC51" s="1575"/>
      <c r="AD51" s="1575"/>
      <c r="AE51" s="1575"/>
      <c r="AF51" s="1575"/>
      <c r="AG51" s="1575"/>
      <c r="AH51" s="1575"/>
      <c r="AI51" s="1575"/>
      <c r="AJ51" s="1575"/>
      <c r="AK51" s="1575"/>
      <c r="AL51" s="1575"/>
      <c r="AM51" s="1575"/>
      <c r="AN51" s="1575"/>
      <c r="AO51" s="1575"/>
      <c r="AP51" s="1575"/>
      <c r="AQ51" s="1575"/>
      <c r="AR51" s="1575"/>
      <c r="AS51" s="1576"/>
      <c r="AT51" s="448"/>
    </row>
    <row r="52" spans="2:185" ht="18" customHeight="1" x14ac:dyDescent="0.55000000000000004">
      <c r="B52" s="1597"/>
      <c r="C52" s="1598"/>
      <c r="D52" s="1598"/>
      <c r="E52" s="1598"/>
      <c r="F52" s="1598"/>
      <c r="G52" s="1598"/>
      <c r="H52" s="1598"/>
      <c r="I52" s="1598"/>
      <c r="J52" s="1598"/>
      <c r="K52" s="1598"/>
      <c r="L52" s="1598"/>
      <c r="M52" s="1598"/>
      <c r="N52" s="1598"/>
      <c r="O52" s="1599"/>
      <c r="Q52" s="1577"/>
      <c r="R52" s="1578"/>
      <c r="S52" s="1578"/>
      <c r="T52" s="1578"/>
      <c r="U52" s="1578"/>
      <c r="V52" s="1578"/>
      <c r="W52" s="1578"/>
      <c r="X52" s="1578"/>
      <c r="Y52" s="1578"/>
      <c r="Z52" s="1578"/>
      <c r="AA52" s="1578"/>
      <c r="AB52" s="1578"/>
      <c r="AC52" s="1578"/>
      <c r="AD52" s="1578"/>
      <c r="AE52" s="1578"/>
      <c r="AF52" s="1578"/>
      <c r="AG52" s="1578"/>
      <c r="AH52" s="1578"/>
      <c r="AI52" s="1578"/>
      <c r="AJ52" s="1578"/>
      <c r="AK52" s="1578"/>
      <c r="AL52" s="1578"/>
      <c r="AM52" s="1578"/>
      <c r="AN52" s="1578"/>
      <c r="AO52" s="1578"/>
      <c r="AP52" s="1578"/>
      <c r="AQ52" s="1578"/>
      <c r="AR52" s="1578"/>
      <c r="AS52" s="1579"/>
    </row>
    <row r="53" spans="2:185" ht="18" customHeight="1" x14ac:dyDescent="0.55000000000000004">
      <c r="B53" s="1597"/>
      <c r="C53" s="1598"/>
      <c r="D53" s="1598"/>
      <c r="E53" s="1598"/>
      <c r="F53" s="1598"/>
      <c r="G53" s="1598"/>
      <c r="H53" s="1598"/>
      <c r="I53" s="1598"/>
      <c r="J53" s="1598"/>
      <c r="K53" s="1598"/>
      <c r="L53" s="1598"/>
      <c r="M53" s="1598"/>
      <c r="N53" s="1598"/>
      <c r="O53" s="1599"/>
      <c r="Q53" s="1577"/>
      <c r="R53" s="1578"/>
      <c r="S53" s="1578"/>
      <c r="T53" s="1578"/>
      <c r="U53" s="1578"/>
      <c r="V53" s="1578"/>
      <c r="W53" s="1578"/>
      <c r="X53" s="1578"/>
      <c r="Y53" s="1578"/>
      <c r="Z53" s="1578"/>
      <c r="AA53" s="1578"/>
      <c r="AB53" s="1578"/>
      <c r="AC53" s="1578"/>
      <c r="AD53" s="1578"/>
      <c r="AE53" s="1578"/>
      <c r="AF53" s="1578"/>
      <c r="AG53" s="1578"/>
      <c r="AH53" s="1578"/>
      <c r="AI53" s="1578"/>
      <c r="AJ53" s="1578"/>
      <c r="AK53" s="1578"/>
      <c r="AL53" s="1578"/>
      <c r="AM53" s="1578"/>
      <c r="AN53" s="1578"/>
      <c r="AO53" s="1578"/>
      <c r="AP53" s="1578"/>
      <c r="AQ53" s="1578"/>
      <c r="AR53" s="1578"/>
      <c r="AS53" s="1579"/>
    </row>
    <row r="54" spans="2:185" x14ac:dyDescent="0.55000000000000004">
      <c r="B54" s="1600"/>
      <c r="C54" s="1601"/>
      <c r="D54" s="1601"/>
      <c r="E54" s="1601"/>
      <c r="F54" s="1601"/>
      <c r="G54" s="1601"/>
      <c r="H54" s="1601"/>
      <c r="I54" s="1601"/>
      <c r="J54" s="1601"/>
      <c r="K54" s="1601"/>
      <c r="L54" s="1601"/>
      <c r="M54" s="1601"/>
      <c r="N54" s="1601"/>
      <c r="O54" s="1602"/>
      <c r="Q54" s="1580"/>
      <c r="R54" s="1581"/>
      <c r="S54" s="1581"/>
      <c r="T54" s="1581"/>
      <c r="U54" s="1581"/>
      <c r="V54" s="1581"/>
      <c r="W54" s="1581"/>
      <c r="X54" s="1581"/>
      <c r="Y54" s="1581"/>
      <c r="Z54" s="1581"/>
      <c r="AA54" s="1581"/>
      <c r="AB54" s="1581"/>
      <c r="AC54" s="1581"/>
      <c r="AD54" s="1581"/>
      <c r="AE54" s="1581"/>
      <c r="AF54" s="1581"/>
      <c r="AG54" s="1581"/>
      <c r="AH54" s="1581"/>
      <c r="AI54" s="1581"/>
      <c r="AJ54" s="1581"/>
      <c r="AK54" s="1581"/>
      <c r="AL54" s="1581"/>
      <c r="AM54" s="1581"/>
      <c r="AN54" s="1581"/>
      <c r="AO54" s="1581"/>
      <c r="AP54" s="1581"/>
      <c r="AQ54" s="1581"/>
      <c r="AR54" s="1581"/>
      <c r="AS54" s="1582"/>
    </row>
    <row r="56" spans="2:185" ht="18.5" thickBot="1" x14ac:dyDescent="0.6"/>
    <row r="57" spans="2:185" x14ac:dyDescent="0.55000000000000004">
      <c r="B57" s="511"/>
      <c r="C57" s="512"/>
      <c r="D57" s="512"/>
      <c r="E57" s="512"/>
      <c r="F57" s="512"/>
      <c r="G57" s="512"/>
      <c r="H57" s="512"/>
      <c r="I57" s="512"/>
      <c r="J57" s="512"/>
      <c r="K57" s="512"/>
      <c r="L57" s="512"/>
      <c r="M57" s="512"/>
      <c r="N57" s="512"/>
      <c r="O57" s="512"/>
      <c r="P57" s="512"/>
      <c r="Q57" s="512"/>
      <c r="R57" s="512"/>
      <c r="S57" s="512"/>
      <c r="T57" s="512"/>
      <c r="U57" s="512"/>
      <c r="V57" s="512"/>
      <c r="W57" s="512"/>
      <c r="X57" s="512"/>
      <c r="Y57" s="512"/>
      <c r="Z57" s="512"/>
      <c r="AA57" s="512"/>
      <c r="AB57" s="512"/>
      <c r="AC57" s="512"/>
      <c r="AD57" s="512"/>
      <c r="AE57" s="512"/>
      <c r="AF57" s="512"/>
      <c r="AG57" s="512"/>
      <c r="AH57" s="512"/>
      <c r="AI57" s="512"/>
      <c r="AJ57" s="512"/>
      <c r="AK57" s="512"/>
      <c r="AL57" s="512"/>
      <c r="AM57" s="512"/>
      <c r="AN57" s="512"/>
      <c r="AO57" s="512"/>
      <c r="AP57" s="512"/>
      <c r="AQ57" s="512"/>
      <c r="AR57" s="512"/>
      <c r="AS57" s="512"/>
      <c r="AT57" s="512"/>
      <c r="AU57" s="512"/>
      <c r="AV57" s="512"/>
      <c r="AW57" s="512"/>
      <c r="AX57" s="512"/>
      <c r="AY57" s="512"/>
      <c r="AZ57" s="512"/>
      <c r="BA57" s="512"/>
      <c r="BB57" s="512"/>
      <c r="BC57" s="512"/>
      <c r="BD57" s="512"/>
      <c r="BE57" s="512"/>
      <c r="BF57" s="512"/>
      <c r="BG57" s="512"/>
      <c r="BH57" s="512"/>
      <c r="BI57" s="512"/>
      <c r="BJ57" s="512"/>
      <c r="BK57" s="512"/>
      <c r="BL57" s="512"/>
      <c r="BM57" s="512"/>
      <c r="BN57" s="512"/>
      <c r="BO57" s="512"/>
      <c r="BP57" s="512"/>
      <c r="BQ57" s="512"/>
      <c r="BR57" s="512"/>
      <c r="BS57" s="512"/>
      <c r="BT57" s="512"/>
      <c r="BU57" s="512"/>
      <c r="BV57" s="512"/>
      <c r="BW57" s="512"/>
      <c r="BX57" s="512"/>
      <c r="BY57" s="512"/>
      <c r="BZ57" s="512"/>
      <c r="CA57" s="512"/>
      <c r="CB57" s="512"/>
      <c r="CC57" s="512"/>
      <c r="CD57" s="512"/>
      <c r="CE57" s="512"/>
      <c r="CF57" s="512"/>
      <c r="CG57" s="512"/>
      <c r="CH57" s="512"/>
      <c r="CI57" s="512"/>
      <c r="CJ57" s="512"/>
      <c r="CK57" s="512"/>
      <c r="CL57" s="512"/>
      <c r="CM57" s="512"/>
      <c r="CN57" s="513"/>
      <c r="CO57" s="514"/>
      <c r="CP57" s="514"/>
      <c r="CQ57" s="514"/>
      <c r="CR57" s="514"/>
      <c r="CS57" s="514"/>
      <c r="CT57" s="514"/>
      <c r="CU57" s="514"/>
      <c r="CV57" s="514"/>
      <c r="CW57" s="514"/>
      <c r="CX57" s="514"/>
      <c r="CY57" s="514"/>
      <c r="CZ57" s="514"/>
      <c r="DA57" s="514"/>
      <c r="DB57" s="514"/>
      <c r="DC57" s="514"/>
      <c r="DD57" s="514"/>
      <c r="DE57" s="514"/>
      <c r="DF57" s="514"/>
      <c r="DG57" s="514"/>
      <c r="DH57" s="514"/>
      <c r="DI57" s="514"/>
      <c r="DJ57" s="514"/>
      <c r="DK57" s="514"/>
      <c r="DL57" s="514"/>
      <c r="DM57" s="514"/>
      <c r="DN57" s="514"/>
      <c r="DO57" s="514"/>
      <c r="DP57" s="514"/>
      <c r="DQ57" s="514"/>
      <c r="DR57" s="514"/>
      <c r="DS57" s="514"/>
      <c r="DT57" s="514"/>
      <c r="DU57" s="514"/>
      <c r="DV57" s="514"/>
      <c r="DW57" s="514"/>
      <c r="DX57" s="514"/>
      <c r="DY57" s="514"/>
      <c r="DZ57" s="514"/>
      <c r="EA57" s="514"/>
      <c r="EB57" s="514"/>
      <c r="EC57" s="514"/>
      <c r="ED57" s="514"/>
      <c r="EE57" s="514"/>
      <c r="EF57" s="514"/>
      <c r="EG57" s="514"/>
      <c r="EH57" s="514"/>
      <c r="EI57" s="514"/>
      <c r="EJ57" s="514"/>
      <c r="EK57" s="514"/>
      <c r="EL57" s="514"/>
      <c r="EM57" s="514"/>
      <c r="EN57" s="514"/>
      <c r="EO57" s="514"/>
      <c r="EP57" s="514"/>
      <c r="EQ57" s="514"/>
      <c r="ER57" s="514"/>
      <c r="ES57" s="514"/>
      <c r="ET57" s="514"/>
      <c r="EU57" s="514"/>
      <c r="EV57" s="514"/>
      <c r="EW57" s="514"/>
      <c r="EX57" s="514"/>
      <c r="EY57" s="514"/>
      <c r="EZ57" s="514"/>
      <c r="FA57" s="514"/>
      <c r="FB57" s="514"/>
      <c r="FC57" s="514"/>
      <c r="FD57" s="514"/>
      <c r="FE57" s="514"/>
      <c r="FF57" s="514"/>
      <c r="FG57" s="514"/>
      <c r="FH57" s="514"/>
      <c r="FI57" s="514"/>
      <c r="FJ57" s="514"/>
      <c r="FK57" s="514"/>
      <c r="FL57" s="514"/>
      <c r="FM57" s="514"/>
      <c r="FN57" s="514"/>
      <c r="FO57" s="514"/>
      <c r="FP57" s="514"/>
      <c r="FQ57" s="514"/>
      <c r="FR57" s="514"/>
      <c r="FS57" s="514"/>
      <c r="FT57" s="514"/>
      <c r="FU57" s="514"/>
      <c r="FV57" s="514"/>
      <c r="FW57" s="514"/>
      <c r="FX57" s="514"/>
      <c r="FY57" s="514"/>
      <c r="FZ57" s="514"/>
      <c r="GA57" s="514"/>
      <c r="GB57" s="514"/>
      <c r="GC57" s="514"/>
    </row>
    <row r="58" spans="2:185" x14ac:dyDescent="0.55000000000000004">
      <c r="B58" s="515"/>
      <c r="C58" s="516" t="s">
        <v>1308</v>
      </c>
      <c r="D58" s="516"/>
      <c r="E58" s="516" t="s">
        <v>1309</v>
      </c>
      <c r="F58" s="517"/>
      <c r="G58" s="518"/>
      <c r="H58" s="516"/>
      <c r="I58" s="516"/>
      <c r="J58" s="516"/>
      <c r="K58" s="516"/>
      <c r="L58" s="516"/>
      <c r="M58" s="516"/>
      <c r="N58" s="516"/>
      <c r="O58" s="516"/>
      <c r="P58" s="516"/>
      <c r="Q58" s="516"/>
      <c r="R58" s="516"/>
      <c r="S58" s="517" t="s">
        <v>1310</v>
      </c>
      <c r="T58" s="517"/>
      <c r="U58" s="517" t="s">
        <v>1311</v>
      </c>
      <c r="V58" s="517"/>
      <c r="W58" s="519"/>
      <c r="X58" s="516"/>
      <c r="Y58" s="516"/>
      <c r="Z58" s="516"/>
      <c r="AA58" s="516"/>
      <c r="AB58" s="516"/>
      <c r="AC58" s="516"/>
      <c r="AD58" s="516"/>
      <c r="AE58" s="516"/>
      <c r="AF58" s="516"/>
      <c r="AG58" s="516"/>
      <c r="AH58" s="516"/>
      <c r="AI58" s="516"/>
      <c r="AJ58" s="516"/>
      <c r="AK58" s="516"/>
      <c r="AL58" s="516"/>
      <c r="AM58" s="516"/>
      <c r="AN58" s="516"/>
      <c r="AO58" s="516"/>
      <c r="AP58" s="516"/>
      <c r="AQ58" s="516"/>
      <c r="AR58" s="516"/>
      <c r="AS58" s="517" t="s">
        <v>1312</v>
      </c>
      <c r="AT58" s="517"/>
      <c r="AU58" s="516"/>
      <c r="AV58" s="516"/>
      <c r="AW58" s="516"/>
      <c r="AX58" s="516"/>
      <c r="AY58" s="516"/>
      <c r="AZ58" s="516"/>
      <c r="BA58" s="516"/>
      <c r="BB58" s="516"/>
      <c r="BC58" s="516"/>
      <c r="BD58" s="516"/>
      <c r="BE58" s="516"/>
      <c r="BF58" s="516"/>
      <c r="BG58" s="516"/>
      <c r="BH58" s="516"/>
      <c r="BI58" s="516"/>
      <c r="BJ58" s="516"/>
      <c r="BK58" s="516"/>
      <c r="BL58" s="516"/>
      <c r="BM58" s="516"/>
      <c r="BN58" s="516"/>
      <c r="BO58" s="516"/>
      <c r="BP58" s="516"/>
      <c r="BQ58" s="516"/>
      <c r="BR58" s="516"/>
      <c r="BS58" s="516"/>
      <c r="BT58" s="516"/>
      <c r="BU58" s="516"/>
      <c r="BV58" s="516"/>
      <c r="BW58" s="516"/>
      <c r="BX58" s="516"/>
      <c r="BY58" s="516"/>
      <c r="BZ58" s="516"/>
      <c r="CA58" s="516"/>
      <c r="CB58" s="516"/>
      <c r="CC58" s="516"/>
      <c r="CD58" s="516"/>
      <c r="CE58" s="516"/>
      <c r="CF58" s="516"/>
      <c r="CG58" s="516"/>
      <c r="CH58" s="516"/>
      <c r="CI58" s="516"/>
      <c r="CJ58" s="516"/>
      <c r="CK58" s="516"/>
      <c r="CL58" s="516"/>
      <c r="CM58" s="516"/>
      <c r="CN58" s="520"/>
      <c r="CO58" s="514"/>
      <c r="CP58" s="514"/>
      <c r="CQ58" s="514"/>
      <c r="CR58" s="514"/>
      <c r="CS58" s="514"/>
      <c r="CT58" s="514"/>
      <c r="CU58" s="514"/>
      <c r="CV58" s="514"/>
      <c r="CW58" s="514"/>
      <c r="CX58" s="514"/>
      <c r="CY58" s="514"/>
      <c r="CZ58" s="514"/>
      <c r="DA58" s="514"/>
      <c r="DB58" s="514"/>
      <c r="DC58" s="514"/>
      <c r="DD58" s="514"/>
      <c r="DE58" s="514"/>
      <c r="DF58" s="514"/>
      <c r="DG58" s="514"/>
      <c r="DH58" s="514"/>
      <c r="DI58" s="514"/>
      <c r="DJ58" s="514"/>
      <c r="DK58" s="514"/>
      <c r="DL58" s="514"/>
      <c r="DM58" s="514"/>
      <c r="DN58" s="514"/>
      <c r="DO58" s="514"/>
      <c r="DP58" s="514"/>
      <c r="DQ58" s="514"/>
      <c r="DR58" s="514"/>
      <c r="DS58" s="514"/>
      <c r="DT58" s="514"/>
      <c r="DU58" s="514"/>
      <c r="DV58" s="514"/>
      <c r="DW58" s="514"/>
      <c r="DX58" s="514"/>
      <c r="DY58" s="514"/>
      <c r="DZ58" s="514"/>
      <c r="EA58" s="514"/>
      <c r="EB58" s="514"/>
      <c r="EC58" s="514"/>
      <c r="ED58" s="514"/>
      <c r="EE58" s="514"/>
      <c r="EF58" s="514"/>
      <c r="EG58" s="514"/>
      <c r="EH58" s="514"/>
      <c r="EI58" s="514"/>
      <c r="EJ58" s="514"/>
      <c r="EK58" s="514"/>
      <c r="EL58" s="514"/>
      <c r="EM58" s="514"/>
      <c r="EN58" s="514"/>
      <c r="EO58" s="514"/>
      <c r="EP58" s="514"/>
      <c r="EQ58" s="514"/>
      <c r="ER58" s="514"/>
      <c r="ES58" s="514"/>
      <c r="ET58" s="514"/>
      <c r="EU58" s="514"/>
      <c r="EV58" s="514"/>
      <c r="EW58" s="514"/>
      <c r="EX58" s="514"/>
      <c r="EY58" s="514"/>
      <c r="EZ58" s="514"/>
      <c r="FA58" s="514"/>
      <c r="FB58" s="514"/>
      <c r="FC58" s="514"/>
      <c r="FD58" s="514"/>
      <c r="FE58" s="514"/>
      <c r="FF58" s="514"/>
      <c r="FG58" s="514"/>
      <c r="FH58" s="514"/>
      <c r="FI58" s="514"/>
      <c r="FJ58" s="514"/>
      <c r="FK58" s="514"/>
      <c r="FL58" s="514"/>
      <c r="FM58" s="514"/>
      <c r="FN58" s="514"/>
      <c r="FO58" s="514"/>
      <c r="FP58" s="514"/>
      <c r="FQ58" s="514"/>
      <c r="FR58" s="514"/>
      <c r="FS58" s="514"/>
      <c r="FT58" s="514"/>
      <c r="FU58" s="514"/>
      <c r="FV58" s="514"/>
      <c r="FW58" s="514"/>
      <c r="FX58" s="514"/>
      <c r="FY58" s="514"/>
      <c r="FZ58" s="514"/>
      <c r="GA58" s="514"/>
      <c r="GB58" s="514"/>
      <c r="GC58" s="514"/>
    </row>
    <row r="59" spans="2:185" x14ac:dyDescent="0.55000000000000004">
      <c r="B59" s="515"/>
      <c r="C59" s="521" t="s">
        <v>1313</v>
      </c>
      <c r="D59" s="522"/>
      <c r="E59" s="523">
        <v>1.7</v>
      </c>
      <c r="F59" s="523">
        <v>2</v>
      </c>
      <c r="G59" s="523">
        <v>2.2000000000000002</v>
      </c>
      <c r="H59" s="523">
        <v>2.5</v>
      </c>
      <c r="I59" s="523">
        <v>2.8</v>
      </c>
      <c r="J59" s="523">
        <v>3</v>
      </c>
      <c r="K59" s="523">
        <v>3.5</v>
      </c>
      <c r="L59" s="523">
        <v>4</v>
      </c>
      <c r="M59" s="523">
        <v>4.5</v>
      </c>
      <c r="N59" s="523">
        <v>5</v>
      </c>
      <c r="O59" s="523">
        <v>5.5</v>
      </c>
      <c r="P59" s="523">
        <v>6.23</v>
      </c>
      <c r="Q59" s="524"/>
      <c r="R59" s="516"/>
      <c r="S59" s="516" t="s">
        <v>1314</v>
      </c>
      <c r="T59" s="525">
        <v>2.6</v>
      </c>
      <c r="U59" s="526">
        <v>6.23</v>
      </c>
      <c r="V59" s="526"/>
      <c r="W59" s="519"/>
      <c r="X59" s="516"/>
      <c r="Y59" s="516"/>
      <c r="Z59" s="516"/>
      <c r="AA59" s="516"/>
      <c r="AB59" s="516"/>
      <c r="AC59" s="516"/>
      <c r="AD59" s="516"/>
      <c r="AE59" s="516"/>
      <c r="AF59" s="516"/>
      <c r="AG59" s="516"/>
      <c r="AH59" s="516"/>
      <c r="AI59" s="516"/>
      <c r="AJ59" s="516"/>
      <c r="AK59" s="516"/>
      <c r="AL59" s="516"/>
      <c r="AM59" s="516"/>
      <c r="AN59" s="516"/>
      <c r="AO59" s="516"/>
      <c r="AP59" s="516"/>
      <c r="AQ59" s="516"/>
      <c r="AR59" s="516"/>
      <c r="AS59" s="517" t="s">
        <v>1308</v>
      </c>
      <c r="AT59" s="517"/>
      <c r="AU59" s="516"/>
      <c r="AV59" s="516"/>
      <c r="AW59" s="516"/>
      <c r="AX59" s="516"/>
      <c r="AY59" s="516"/>
      <c r="AZ59" s="516"/>
      <c r="BA59" s="516"/>
      <c r="BB59" s="516"/>
      <c r="BC59" s="516"/>
      <c r="BD59" s="516"/>
      <c r="BE59" s="516"/>
      <c r="BF59" s="516"/>
      <c r="BG59" s="516"/>
      <c r="BH59" s="516"/>
      <c r="BI59" s="516"/>
      <c r="BJ59" s="516"/>
      <c r="BK59" s="516"/>
      <c r="BL59" s="516"/>
      <c r="BM59" s="516"/>
      <c r="BN59" s="516"/>
      <c r="BO59" s="516"/>
      <c r="BP59" s="516"/>
      <c r="BQ59" s="516"/>
      <c r="BR59" s="516"/>
      <c r="BS59" s="516"/>
      <c r="BT59" s="516"/>
      <c r="BU59" s="516"/>
      <c r="BV59" s="516"/>
      <c r="BW59" s="516"/>
      <c r="BX59" s="516"/>
      <c r="BY59" s="516"/>
      <c r="BZ59" s="516"/>
      <c r="CA59" s="516"/>
      <c r="CB59" s="516"/>
      <c r="CC59" s="516"/>
      <c r="CD59" s="516"/>
      <c r="CE59" s="516"/>
      <c r="CF59" s="516"/>
      <c r="CG59" s="516"/>
      <c r="CH59" s="516"/>
      <c r="CI59" s="516"/>
      <c r="CJ59" s="516"/>
      <c r="CK59" s="516"/>
      <c r="CL59" s="516"/>
      <c r="CM59" s="516"/>
      <c r="CN59" s="520"/>
      <c r="CO59" s="514"/>
      <c r="CP59" s="514"/>
      <c r="CQ59" s="514"/>
      <c r="CR59" s="514"/>
      <c r="CS59" s="514"/>
      <c r="CT59" s="514"/>
      <c r="CU59" s="514"/>
      <c r="CV59" s="514"/>
      <c r="CW59" s="514"/>
      <c r="CX59" s="514"/>
      <c r="CY59" s="514"/>
      <c r="CZ59" s="514"/>
      <c r="DA59" s="514"/>
      <c r="DB59" s="514"/>
      <c r="DC59" s="514"/>
      <c r="DD59" s="514"/>
      <c r="DE59" s="514"/>
      <c r="DF59" s="514"/>
      <c r="DG59" s="514"/>
      <c r="DH59" s="514"/>
      <c r="DI59" s="514"/>
      <c r="DJ59" s="514"/>
      <c r="DK59" s="514"/>
      <c r="DL59" s="514"/>
      <c r="DM59" s="514"/>
      <c r="DN59" s="514"/>
      <c r="DO59" s="514"/>
      <c r="DP59" s="514"/>
      <c r="DQ59" s="514"/>
      <c r="DR59" s="514"/>
      <c r="DS59" s="514"/>
      <c r="DT59" s="514"/>
      <c r="DU59" s="514"/>
      <c r="DV59" s="514"/>
      <c r="DW59" s="514"/>
      <c r="DX59" s="514"/>
      <c r="DY59" s="514"/>
      <c r="DZ59" s="514"/>
      <c r="EA59" s="514"/>
      <c r="EB59" s="514"/>
      <c r="EC59" s="514"/>
      <c r="ED59" s="514"/>
      <c r="EE59" s="514"/>
      <c r="EF59" s="514"/>
      <c r="EG59" s="514"/>
      <c r="EH59" s="514"/>
      <c r="EI59" s="514"/>
      <c r="EJ59" s="514"/>
      <c r="EK59" s="514"/>
      <c r="EL59" s="514"/>
      <c r="EM59" s="514"/>
      <c r="EN59" s="514"/>
      <c r="EO59" s="514"/>
      <c r="EP59" s="514"/>
      <c r="EQ59" s="514"/>
      <c r="ER59" s="514"/>
      <c r="ES59" s="514"/>
      <c r="ET59" s="514"/>
      <c r="EU59" s="514"/>
      <c r="EV59" s="514"/>
      <c r="EW59" s="514"/>
      <c r="EX59" s="514"/>
      <c r="EY59" s="514"/>
      <c r="EZ59" s="514"/>
      <c r="FA59" s="514"/>
      <c r="FB59" s="514"/>
      <c r="FC59" s="514"/>
      <c r="FD59" s="514"/>
      <c r="FE59" s="514"/>
      <c r="FF59" s="514"/>
      <c r="FG59" s="514"/>
      <c r="FH59" s="514"/>
      <c r="FI59" s="514"/>
      <c r="FJ59" s="514"/>
      <c r="FK59" s="514"/>
      <c r="FL59" s="514"/>
      <c r="FM59" s="514"/>
      <c r="FN59" s="514"/>
      <c r="FO59" s="514"/>
      <c r="FP59" s="514"/>
      <c r="FQ59" s="514"/>
      <c r="FR59" s="514"/>
      <c r="FS59" s="514"/>
      <c r="FT59" s="514"/>
      <c r="FU59" s="514"/>
      <c r="FV59" s="514"/>
      <c r="FW59" s="514"/>
      <c r="FX59" s="514"/>
      <c r="FY59" s="514"/>
      <c r="FZ59" s="514"/>
      <c r="GA59" s="514"/>
      <c r="GB59" s="514"/>
      <c r="GC59" s="514"/>
    </row>
    <row r="60" spans="2:185" x14ac:dyDescent="0.55000000000000004">
      <c r="B60" s="515"/>
      <c r="C60" s="521" t="s">
        <v>1314</v>
      </c>
      <c r="D60" s="522"/>
      <c r="E60" s="523">
        <v>2.2999999999999998</v>
      </c>
      <c r="F60" s="523">
        <v>1.6</v>
      </c>
      <c r="G60" s="523">
        <v>1.35</v>
      </c>
      <c r="H60" s="523">
        <v>1.1000000000000001</v>
      </c>
      <c r="I60" s="523">
        <v>0.9</v>
      </c>
      <c r="J60" s="523">
        <v>0.8</v>
      </c>
      <c r="K60" s="523">
        <v>0.65</v>
      </c>
      <c r="L60" s="523">
        <v>0.55000000000000004</v>
      </c>
      <c r="M60" s="523">
        <v>0.45</v>
      </c>
      <c r="N60" s="523">
        <v>0.4</v>
      </c>
      <c r="O60" s="523">
        <v>0.35</v>
      </c>
      <c r="P60" s="523">
        <v>0.3</v>
      </c>
      <c r="Q60" s="524"/>
      <c r="R60" s="516"/>
      <c r="S60" s="516" t="s">
        <v>1315</v>
      </c>
      <c r="T60" s="525">
        <v>2.1</v>
      </c>
      <c r="U60" s="516"/>
      <c r="V60" s="516"/>
      <c r="W60" s="519"/>
      <c r="X60" s="516"/>
      <c r="Y60" s="516"/>
      <c r="Z60" s="516"/>
      <c r="AA60" s="516"/>
      <c r="AB60" s="516"/>
      <c r="AC60" s="516"/>
      <c r="AD60" s="516"/>
      <c r="AE60" s="516"/>
      <c r="AF60" s="516"/>
      <c r="AG60" s="516"/>
      <c r="AH60" s="516"/>
      <c r="AI60" s="516"/>
      <c r="AJ60" s="516"/>
      <c r="AK60" s="516"/>
      <c r="AL60" s="516"/>
      <c r="AM60" s="516"/>
      <c r="AN60" s="516"/>
      <c r="AO60" s="516"/>
      <c r="AP60" s="516"/>
      <c r="AQ60" s="516"/>
      <c r="AR60" s="516"/>
      <c r="AS60" s="517" t="s">
        <v>1316</v>
      </c>
      <c r="AT60" s="517"/>
      <c r="AU60" s="516"/>
      <c r="AV60" s="516"/>
      <c r="AW60" s="516"/>
      <c r="AX60" s="516"/>
      <c r="AY60" s="516"/>
      <c r="AZ60" s="516"/>
      <c r="BA60" s="516"/>
      <c r="BB60" s="516"/>
      <c r="BC60" s="516"/>
      <c r="BD60" s="516"/>
      <c r="BE60" s="516"/>
      <c r="BF60" s="516"/>
      <c r="BG60" s="516"/>
      <c r="BH60" s="516"/>
      <c r="BI60" s="516"/>
      <c r="BJ60" s="516"/>
      <c r="BK60" s="516"/>
      <c r="BL60" s="516"/>
      <c r="BM60" s="516"/>
      <c r="BN60" s="516"/>
      <c r="BO60" s="516"/>
      <c r="BP60" s="516"/>
      <c r="BQ60" s="516"/>
      <c r="BR60" s="516"/>
      <c r="BS60" s="516"/>
      <c r="BT60" s="516"/>
      <c r="BU60" s="516"/>
      <c r="BV60" s="516"/>
      <c r="BW60" s="516"/>
      <c r="BX60" s="516"/>
      <c r="BY60" s="516"/>
      <c r="BZ60" s="516"/>
      <c r="CA60" s="516"/>
      <c r="CB60" s="516"/>
      <c r="CC60" s="516"/>
      <c r="CD60" s="516"/>
      <c r="CE60" s="516"/>
      <c r="CF60" s="516"/>
      <c r="CG60" s="516"/>
      <c r="CH60" s="516"/>
      <c r="CI60" s="516"/>
      <c r="CJ60" s="516"/>
      <c r="CK60" s="516"/>
      <c r="CL60" s="516"/>
      <c r="CM60" s="516"/>
      <c r="CN60" s="520"/>
      <c r="CO60" s="514"/>
      <c r="CP60" s="514"/>
      <c r="CQ60" s="514"/>
      <c r="CR60" s="514"/>
      <c r="CS60" s="514"/>
      <c r="CT60" s="514"/>
      <c r="CU60" s="514"/>
      <c r="CV60" s="514"/>
      <c r="CW60" s="514"/>
      <c r="CX60" s="514"/>
      <c r="CY60" s="514"/>
      <c r="CZ60" s="514"/>
      <c r="DA60" s="514"/>
      <c r="DB60" s="514"/>
      <c r="DC60" s="514"/>
      <c r="DD60" s="514"/>
      <c r="DE60" s="514"/>
      <c r="DF60" s="514"/>
      <c r="DG60" s="514"/>
      <c r="DH60" s="514"/>
      <c r="DI60" s="514"/>
      <c r="DJ60" s="514"/>
      <c r="DK60" s="514"/>
      <c r="DL60" s="514"/>
      <c r="DM60" s="514"/>
      <c r="DN60" s="514"/>
      <c r="DO60" s="514"/>
      <c r="DP60" s="514"/>
      <c r="DQ60" s="514"/>
      <c r="DR60" s="514"/>
      <c r="DS60" s="514"/>
      <c r="DT60" s="514"/>
      <c r="DU60" s="514"/>
      <c r="DV60" s="514"/>
      <c r="DW60" s="514"/>
      <c r="DX60" s="514"/>
      <c r="DY60" s="514"/>
      <c r="DZ60" s="514"/>
      <c r="EA60" s="514"/>
      <c r="EB60" s="514"/>
      <c r="EC60" s="514"/>
      <c r="ED60" s="514"/>
      <c r="EE60" s="514"/>
      <c r="EF60" s="514"/>
      <c r="EG60" s="514"/>
      <c r="EH60" s="514"/>
      <c r="EI60" s="514"/>
      <c r="EJ60" s="514"/>
      <c r="EK60" s="514"/>
      <c r="EL60" s="514"/>
      <c r="EM60" s="514"/>
      <c r="EN60" s="514"/>
      <c r="EO60" s="514"/>
      <c r="EP60" s="514"/>
      <c r="EQ60" s="514"/>
      <c r="ER60" s="514"/>
      <c r="ES60" s="514"/>
      <c r="ET60" s="514"/>
      <c r="EU60" s="514"/>
      <c r="EV60" s="514"/>
      <c r="EW60" s="514"/>
      <c r="EX60" s="514"/>
      <c r="EY60" s="514"/>
      <c r="EZ60" s="514"/>
      <c r="FA60" s="514"/>
      <c r="FB60" s="514"/>
      <c r="FC60" s="514"/>
      <c r="FD60" s="514"/>
      <c r="FE60" s="514"/>
      <c r="FF60" s="514"/>
      <c r="FG60" s="514"/>
      <c r="FH60" s="514"/>
      <c r="FI60" s="514"/>
      <c r="FJ60" s="514"/>
      <c r="FK60" s="514"/>
      <c r="FL60" s="514"/>
      <c r="FM60" s="514"/>
      <c r="FN60" s="514"/>
      <c r="FO60" s="514"/>
      <c r="FP60" s="514"/>
      <c r="FQ60" s="514"/>
      <c r="FR60" s="514"/>
      <c r="FS60" s="514"/>
      <c r="FT60" s="514"/>
      <c r="FU60" s="514"/>
      <c r="FV60" s="514"/>
      <c r="FW60" s="514"/>
      <c r="FX60" s="514"/>
      <c r="FY60" s="514"/>
      <c r="FZ60" s="514"/>
      <c r="GA60" s="514"/>
      <c r="GB60" s="514"/>
      <c r="GC60" s="514"/>
    </row>
    <row r="61" spans="2:185" x14ac:dyDescent="0.55000000000000004">
      <c r="B61" s="515"/>
      <c r="C61" s="521" t="s">
        <v>1317</v>
      </c>
      <c r="D61" s="522"/>
      <c r="E61" s="523">
        <v>1</v>
      </c>
      <c r="F61" s="523">
        <v>0.8</v>
      </c>
      <c r="G61" s="523">
        <v>0.7</v>
      </c>
      <c r="H61" s="523">
        <v>0.5</v>
      </c>
      <c r="I61" s="523">
        <v>0.45</v>
      </c>
      <c r="J61" s="523">
        <v>0.4</v>
      </c>
      <c r="K61" s="523">
        <v>0.3</v>
      </c>
      <c r="L61" s="523">
        <v>0.25</v>
      </c>
      <c r="M61" s="523">
        <v>0.2</v>
      </c>
      <c r="N61" s="523">
        <v>0.15</v>
      </c>
      <c r="O61" s="523">
        <v>0.1</v>
      </c>
      <c r="P61" s="523">
        <v>0.1</v>
      </c>
      <c r="Q61" s="524"/>
      <c r="R61" s="516"/>
      <c r="S61" s="516" t="s">
        <v>1317</v>
      </c>
      <c r="T61" s="525">
        <v>1.5</v>
      </c>
      <c r="U61" s="516"/>
      <c r="V61" s="516"/>
      <c r="W61" s="519"/>
      <c r="X61" s="516"/>
      <c r="Y61" s="516"/>
      <c r="Z61" s="516"/>
      <c r="AA61" s="516"/>
      <c r="AB61" s="516"/>
      <c r="AC61" s="516"/>
      <c r="AD61" s="516"/>
      <c r="AE61" s="516"/>
      <c r="AF61" s="516"/>
      <c r="AG61" s="516"/>
      <c r="AH61" s="516"/>
      <c r="AI61" s="516"/>
      <c r="AJ61" s="516"/>
      <c r="AK61" s="516"/>
      <c r="AL61" s="516"/>
      <c r="AM61" s="516"/>
      <c r="AN61" s="516"/>
      <c r="AO61" s="516"/>
      <c r="AP61" s="516"/>
      <c r="AQ61" s="516"/>
      <c r="AR61" s="516"/>
      <c r="AS61" s="516"/>
      <c r="AT61" s="516"/>
      <c r="AU61" s="516"/>
      <c r="AV61" s="516"/>
      <c r="AW61" s="516"/>
      <c r="AX61" s="516"/>
      <c r="AY61" s="516"/>
      <c r="AZ61" s="516"/>
      <c r="BA61" s="516"/>
      <c r="BB61" s="516"/>
      <c r="BC61" s="516"/>
      <c r="BD61" s="516"/>
      <c r="BE61" s="516"/>
      <c r="BF61" s="516"/>
      <c r="BG61" s="516"/>
      <c r="BH61" s="516"/>
      <c r="BI61" s="516"/>
      <c r="BJ61" s="516"/>
      <c r="BK61" s="516"/>
      <c r="BL61" s="516"/>
      <c r="BM61" s="516"/>
      <c r="BN61" s="516"/>
      <c r="BO61" s="516"/>
      <c r="BP61" s="516"/>
      <c r="BQ61" s="516"/>
      <c r="BR61" s="516"/>
      <c r="BS61" s="516"/>
      <c r="BT61" s="516"/>
      <c r="BU61" s="516"/>
      <c r="BV61" s="516"/>
      <c r="BW61" s="516"/>
      <c r="BX61" s="516"/>
      <c r="BY61" s="516"/>
      <c r="BZ61" s="516"/>
      <c r="CA61" s="516"/>
      <c r="CB61" s="516"/>
      <c r="CC61" s="516"/>
      <c r="CD61" s="516"/>
      <c r="CE61" s="516"/>
      <c r="CF61" s="516"/>
      <c r="CG61" s="516"/>
      <c r="CH61" s="516"/>
      <c r="CI61" s="516"/>
      <c r="CJ61" s="516"/>
      <c r="CK61" s="516"/>
      <c r="CL61" s="516"/>
      <c r="CM61" s="516"/>
      <c r="CN61" s="520"/>
      <c r="CO61" s="514"/>
      <c r="CP61" s="514"/>
      <c r="CQ61" s="514"/>
      <c r="CR61" s="514"/>
      <c r="CS61" s="514"/>
      <c r="CT61" s="514"/>
      <c r="CU61" s="514"/>
      <c r="CV61" s="514"/>
      <c r="CW61" s="514"/>
      <c r="CX61" s="514"/>
      <c r="CY61" s="514"/>
      <c r="CZ61" s="514"/>
      <c r="DA61" s="514"/>
      <c r="DB61" s="514"/>
      <c r="DC61" s="514"/>
      <c r="DD61" s="514"/>
      <c r="DE61" s="514"/>
      <c r="DF61" s="514"/>
      <c r="DG61" s="514"/>
      <c r="DH61" s="514"/>
      <c r="DI61" s="514"/>
      <c r="DJ61" s="514"/>
      <c r="DK61" s="514"/>
      <c r="DL61" s="514"/>
      <c r="DM61" s="514"/>
      <c r="DN61" s="514"/>
      <c r="DO61" s="514"/>
      <c r="DP61" s="514"/>
      <c r="DQ61" s="514"/>
      <c r="DR61" s="514"/>
      <c r="DS61" s="514"/>
      <c r="DT61" s="514"/>
      <c r="DU61" s="514"/>
      <c r="DV61" s="514"/>
      <c r="DW61" s="514"/>
      <c r="DX61" s="514"/>
      <c r="DY61" s="514"/>
      <c r="DZ61" s="514"/>
      <c r="EA61" s="514"/>
      <c r="EB61" s="514"/>
      <c r="EC61" s="514"/>
      <c r="ED61" s="514"/>
      <c r="EE61" s="514"/>
      <c r="EF61" s="514"/>
      <c r="EG61" s="514"/>
      <c r="EH61" s="514"/>
      <c r="EI61" s="514"/>
      <c r="EJ61" s="514"/>
      <c r="EK61" s="514"/>
      <c r="EL61" s="514"/>
      <c r="EM61" s="514"/>
      <c r="EN61" s="514"/>
      <c r="EO61" s="514"/>
      <c r="EP61" s="514"/>
      <c r="EQ61" s="514"/>
      <c r="ER61" s="514"/>
      <c r="ES61" s="514"/>
      <c r="ET61" s="514"/>
      <c r="EU61" s="514"/>
      <c r="EV61" s="514"/>
      <c r="EW61" s="514"/>
      <c r="EX61" s="514"/>
      <c r="EY61" s="514"/>
      <c r="EZ61" s="514"/>
      <c r="FA61" s="514"/>
      <c r="FB61" s="514"/>
      <c r="FC61" s="514"/>
      <c r="FD61" s="514"/>
      <c r="FE61" s="514"/>
      <c r="FF61" s="514"/>
      <c r="FG61" s="514"/>
      <c r="FH61" s="514"/>
      <c r="FI61" s="514"/>
      <c r="FJ61" s="514"/>
      <c r="FK61" s="514"/>
      <c r="FL61" s="514"/>
      <c r="FM61" s="514"/>
      <c r="FN61" s="514"/>
      <c r="FO61" s="514"/>
      <c r="FP61" s="514"/>
      <c r="FQ61" s="514"/>
      <c r="FR61" s="514"/>
      <c r="FS61" s="514"/>
      <c r="FT61" s="514"/>
      <c r="FU61" s="514"/>
      <c r="FV61" s="514"/>
      <c r="FW61" s="514"/>
      <c r="FX61" s="514"/>
      <c r="FY61" s="514"/>
      <c r="FZ61" s="514"/>
      <c r="GA61" s="514"/>
      <c r="GB61" s="514"/>
      <c r="GC61" s="514"/>
    </row>
    <row r="62" spans="2:185" x14ac:dyDescent="0.55000000000000004">
      <c r="B62" s="515"/>
      <c r="C62" s="516"/>
      <c r="D62" s="516"/>
      <c r="E62" s="516"/>
      <c r="F62" s="516"/>
      <c r="G62" s="516"/>
      <c r="H62" s="516"/>
      <c r="I62" s="516"/>
      <c r="J62" s="516"/>
      <c r="K62" s="516"/>
      <c r="L62" s="516"/>
      <c r="M62" s="516"/>
      <c r="N62" s="516"/>
      <c r="O62" s="516"/>
      <c r="P62" s="516"/>
      <c r="Q62" s="516"/>
      <c r="R62" s="516"/>
      <c r="S62" s="516"/>
      <c r="T62" s="516"/>
      <c r="U62" s="516"/>
      <c r="V62" s="516"/>
      <c r="W62" s="516"/>
      <c r="X62" s="516"/>
      <c r="Y62" s="516"/>
      <c r="Z62" s="516"/>
      <c r="AA62" s="516"/>
      <c r="AB62" s="516"/>
      <c r="AC62" s="516"/>
      <c r="AD62" s="516"/>
      <c r="AE62" s="516"/>
      <c r="AF62" s="516"/>
      <c r="AG62" s="516"/>
      <c r="AH62" s="516"/>
      <c r="AI62" s="516"/>
      <c r="AJ62" s="516"/>
      <c r="AK62" s="516"/>
      <c r="AL62" s="516"/>
      <c r="AM62" s="516"/>
      <c r="AN62" s="516"/>
      <c r="AO62" s="516"/>
      <c r="AP62" s="516"/>
      <c r="AQ62" s="516"/>
      <c r="AR62" s="516"/>
      <c r="AS62" s="516"/>
      <c r="AT62" s="516"/>
      <c r="AU62" s="516"/>
      <c r="AV62" s="516"/>
      <c r="AW62" s="516"/>
      <c r="AX62" s="516"/>
      <c r="AY62" s="516"/>
      <c r="AZ62" s="516"/>
      <c r="BA62" s="516"/>
      <c r="BB62" s="516"/>
      <c r="BC62" s="516"/>
      <c r="BD62" s="516"/>
      <c r="BE62" s="516"/>
      <c r="BF62" s="516"/>
      <c r="BG62" s="516"/>
      <c r="BH62" s="516"/>
      <c r="BI62" s="516"/>
      <c r="BJ62" s="516"/>
      <c r="BK62" s="516"/>
      <c r="BL62" s="516"/>
      <c r="BM62" s="516"/>
      <c r="BN62" s="516"/>
      <c r="BO62" s="516"/>
      <c r="BP62" s="516"/>
      <c r="BQ62" s="516"/>
      <c r="BR62" s="516"/>
      <c r="BS62" s="516"/>
      <c r="BT62" s="516"/>
      <c r="BU62" s="516"/>
      <c r="BV62" s="516"/>
      <c r="BW62" s="516"/>
      <c r="BX62" s="516"/>
      <c r="BY62" s="516"/>
      <c r="BZ62" s="516"/>
      <c r="CA62" s="516"/>
      <c r="CB62" s="516"/>
      <c r="CC62" s="516"/>
      <c r="CD62" s="516"/>
      <c r="CE62" s="516"/>
      <c r="CF62" s="516"/>
      <c r="CG62" s="516"/>
      <c r="CH62" s="516"/>
      <c r="CI62" s="516"/>
      <c r="CJ62" s="516"/>
      <c r="CK62" s="516"/>
      <c r="CL62" s="516"/>
      <c r="CM62" s="516"/>
      <c r="CN62" s="520"/>
      <c r="CO62" s="514"/>
      <c r="CP62" s="514"/>
      <c r="CQ62" s="514"/>
      <c r="CR62" s="514"/>
      <c r="CS62" s="514"/>
      <c r="CT62" s="514"/>
      <c r="CU62" s="514"/>
      <c r="CV62" s="514"/>
      <c r="CW62" s="514"/>
      <c r="CX62" s="514"/>
      <c r="CY62" s="514"/>
      <c r="CZ62" s="514"/>
      <c r="DA62" s="514"/>
      <c r="DB62" s="514"/>
      <c r="DC62" s="514"/>
      <c r="DD62" s="514"/>
      <c r="DE62" s="514"/>
      <c r="DF62" s="514"/>
      <c r="DG62" s="514"/>
      <c r="DH62" s="514"/>
      <c r="DI62" s="514"/>
      <c r="DJ62" s="514"/>
      <c r="DK62" s="514"/>
      <c r="DL62" s="514"/>
      <c r="DM62" s="514"/>
      <c r="DN62" s="514"/>
      <c r="DO62" s="514"/>
      <c r="DP62" s="514"/>
      <c r="DQ62" s="514"/>
      <c r="DR62" s="514"/>
      <c r="DS62" s="514"/>
      <c r="DT62" s="514"/>
      <c r="DU62" s="514"/>
      <c r="DV62" s="514"/>
      <c r="DW62" s="514"/>
      <c r="DX62" s="514"/>
      <c r="DY62" s="514"/>
      <c r="DZ62" s="514"/>
      <c r="EA62" s="514"/>
      <c r="EB62" s="514"/>
      <c r="EC62" s="514"/>
      <c r="ED62" s="514"/>
      <c r="EE62" s="514"/>
      <c r="EF62" s="514"/>
      <c r="EG62" s="514"/>
      <c r="EH62" s="514"/>
      <c r="EI62" s="514"/>
      <c r="EJ62" s="514"/>
      <c r="EK62" s="514"/>
      <c r="EL62" s="514"/>
      <c r="EM62" s="514"/>
      <c r="EN62" s="514"/>
      <c r="EO62" s="514"/>
      <c r="EP62" s="514"/>
      <c r="EQ62" s="514"/>
      <c r="ER62" s="514"/>
      <c r="ES62" s="514"/>
      <c r="ET62" s="514"/>
      <c r="EU62" s="514"/>
      <c r="EV62" s="514"/>
      <c r="EW62" s="514"/>
      <c r="EX62" s="514"/>
      <c r="EY62" s="514"/>
      <c r="EZ62" s="514"/>
      <c r="FA62" s="514"/>
      <c r="FB62" s="514"/>
      <c r="FC62" s="514"/>
      <c r="FD62" s="514"/>
      <c r="FE62" s="514"/>
      <c r="FF62" s="514"/>
      <c r="FG62" s="514"/>
      <c r="FH62" s="514"/>
      <c r="FI62" s="514"/>
      <c r="FJ62" s="514"/>
      <c r="FK62" s="514"/>
      <c r="FL62" s="514"/>
      <c r="FM62" s="514"/>
      <c r="FN62" s="514"/>
      <c r="FO62" s="514"/>
      <c r="FP62" s="514"/>
      <c r="FQ62" s="514"/>
      <c r="FR62" s="514"/>
      <c r="FS62" s="514"/>
      <c r="FT62" s="514"/>
      <c r="FU62" s="514"/>
      <c r="FV62" s="514"/>
      <c r="FW62" s="514"/>
      <c r="FX62" s="514"/>
      <c r="FY62" s="514"/>
      <c r="FZ62" s="514"/>
      <c r="GA62" s="514"/>
      <c r="GB62" s="514"/>
      <c r="GC62" s="514"/>
    </row>
    <row r="63" spans="2:185" x14ac:dyDescent="0.55000000000000004">
      <c r="B63" s="515"/>
      <c r="C63" s="516"/>
      <c r="D63" s="516"/>
      <c r="E63" s="516"/>
      <c r="F63" s="516"/>
      <c r="G63" s="516"/>
      <c r="H63" s="516"/>
      <c r="I63" s="516"/>
      <c r="J63" s="516"/>
      <c r="K63" s="516"/>
      <c r="L63" s="516"/>
      <c r="M63" s="516"/>
      <c r="N63" s="516"/>
      <c r="O63" s="516"/>
      <c r="P63" s="516"/>
      <c r="Q63" s="516"/>
      <c r="R63" s="516"/>
      <c r="S63" s="516"/>
      <c r="T63" s="516"/>
      <c r="U63" s="516"/>
      <c r="V63" s="516"/>
      <c r="W63" s="516"/>
      <c r="X63" s="516"/>
      <c r="Y63" s="516"/>
      <c r="Z63" s="516"/>
      <c r="AA63" s="516"/>
      <c r="AB63" s="516"/>
      <c r="AC63" s="516"/>
      <c r="AD63" s="516"/>
      <c r="AE63" s="516"/>
      <c r="AF63" s="516"/>
      <c r="AG63" s="516"/>
      <c r="AH63" s="516"/>
      <c r="AI63" s="516"/>
      <c r="AJ63" s="516"/>
      <c r="AK63" s="516"/>
      <c r="AL63" s="516"/>
      <c r="AM63" s="516"/>
      <c r="AN63" s="516"/>
      <c r="AO63" s="516"/>
      <c r="AP63" s="516"/>
      <c r="AQ63" s="516"/>
      <c r="AR63" s="516"/>
      <c r="AS63" s="516"/>
      <c r="AT63" s="516"/>
      <c r="AU63" s="516"/>
      <c r="AV63" s="516"/>
      <c r="AW63" s="516"/>
      <c r="AX63" s="516"/>
      <c r="AY63" s="516"/>
      <c r="AZ63" s="516"/>
      <c r="BA63" s="516"/>
      <c r="BB63" s="516"/>
      <c r="BC63" s="516"/>
      <c r="BD63" s="516"/>
      <c r="BE63" s="516"/>
      <c r="BF63" s="516"/>
      <c r="BG63" s="516"/>
      <c r="BH63" s="516"/>
      <c r="BI63" s="516"/>
      <c r="BJ63" s="516"/>
      <c r="BK63" s="516"/>
      <c r="BL63" s="516"/>
      <c r="BM63" s="516"/>
      <c r="BN63" s="516"/>
      <c r="BO63" s="516"/>
      <c r="BP63" s="516"/>
      <c r="BQ63" s="516"/>
      <c r="BR63" s="516"/>
      <c r="BS63" s="516"/>
      <c r="BT63" s="516"/>
      <c r="BU63" s="516"/>
      <c r="BV63" s="516"/>
      <c r="BW63" s="516"/>
      <c r="BX63" s="516"/>
      <c r="BY63" s="516"/>
      <c r="BZ63" s="516"/>
      <c r="CA63" s="516"/>
      <c r="CB63" s="516"/>
      <c r="CC63" s="516"/>
      <c r="CD63" s="516"/>
      <c r="CE63" s="516"/>
      <c r="CF63" s="516"/>
      <c r="CG63" s="516"/>
      <c r="CH63" s="516"/>
      <c r="CI63" s="516"/>
      <c r="CJ63" s="516"/>
      <c r="CK63" s="516"/>
      <c r="CL63" s="516"/>
      <c r="CM63" s="516"/>
      <c r="CN63" s="520"/>
      <c r="CO63" s="514"/>
      <c r="CP63" s="514"/>
      <c r="CQ63" s="514"/>
      <c r="CR63" s="514"/>
      <c r="CS63" s="514"/>
      <c r="CT63" s="514"/>
      <c r="CU63" s="514"/>
      <c r="CV63" s="514"/>
      <c r="CW63" s="514"/>
      <c r="CX63" s="514"/>
      <c r="CY63" s="514"/>
      <c r="CZ63" s="514"/>
      <c r="DA63" s="514"/>
      <c r="DB63" s="514"/>
      <c r="DC63" s="514"/>
      <c r="DD63" s="514"/>
      <c r="DE63" s="514"/>
      <c r="DF63" s="514"/>
      <c r="DG63" s="514"/>
      <c r="DH63" s="514"/>
      <c r="DI63" s="514"/>
      <c r="DJ63" s="514"/>
      <c r="DK63" s="514"/>
      <c r="DL63" s="514"/>
      <c r="DM63" s="514"/>
      <c r="DN63" s="514"/>
      <c r="DO63" s="514"/>
      <c r="DP63" s="514"/>
      <c r="DQ63" s="514"/>
      <c r="DR63" s="514"/>
      <c r="DS63" s="514"/>
      <c r="DT63" s="514"/>
      <c r="DU63" s="514"/>
      <c r="DV63" s="514"/>
      <c r="DW63" s="514"/>
      <c r="DX63" s="514"/>
      <c r="DY63" s="514"/>
      <c r="DZ63" s="514"/>
      <c r="EA63" s="514"/>
      <c r="EB63" s="514"/>
      <c r="EC63" s="514"/>
      <c r="ED63" s="514"/>
      <c r="EE63" s="514"/>
      <c r="EF63" s="514"/>
      <c r="EG63" s="514"/>
      <c r="EH63" s="514"/>
      <c r="EI63" s="514"/>
      <c r="EJ63" s="514"/>
      <c r="EK63" s="514"/>
      <c r="EL63" s="514"/>
      <c r="EM63" s="514"/>
      <c r="EN63" s="514"/>
      <c r="EO63" s="514"/>
      <c r="EP63" s="514"/>
      <c r="EQ63" s="514"/>
      <c r="ER63" s="514"/>
      <c r="ES63" s="514"/>
      <c r="ET63" s="514"/>
      <c r="EU63" s="514"/>
      <c r="EV63" s="514"/>
      <c r="EW63" s="514"/>
      <c r="EX63" s="514"/>
      <c r="EY63" s="514"/>
      <c r="EZ63" s="514"/>
      <c r="FA63" s="514"/>
      <c r="FB63" s="514"/>
      <c r="FC63" s="514"/>
      <c r="FD63" s="514"/>
      <c r="FE63" s="514"/>
      <c r="FF63" s="514"/>
      <c r="FG63" s="514"/>
      <c r="FH63" s="514"/>
      <c r="FI63" s="514"/>
      <c r="FJ63" s="514"/>
      <c r="FK63" s="514"/>
      <c r="FL63" s="514"/>
      <c r="FM63" s="514"/>
      <c r="FN63" s="514"/>
      <c r="FO63" s="514"/>
      <c r="FP63" s="514"/>
      <c r="FQ63" s="514"/>
      <c r="FR63" s="514"/>
      <c r="FS63" s="514"/>
      <c r="FT63" s="514"/>
      <c r="FU63" s="514"/>
      <c r="FV63" s="514"/>
      <c r="FW63" s="514"/>
      <c r="FX63" s="514"/>
      <c r="FY63" s="514"/>
      <c r="FZ63" s="514"/>
      <c r="GA63" s="514"/>
      <c r="GB63" s="514"/>
      <c r="GC63" s="514"/>
    </row>
    <row r="64" spans="2:185" x14ac:dyDescent="0.55000000000000004">
      <c r="B64" s="515"/>
      <c r="C64" s="516" t="s">
        <v>1316</v>
      </c>
      <c r="D64" s="516"/>
      <c r="E64" s="516"/>
      <c r="F64" s="516"/>
      <c r="G64" s="516"/>
      <c r="H64" s="516"/>
      <c r="I64" s="516"/>
      <c r="J64" s="516"/>
      <c r="K64" s="516"/>
      <c r="L64" s="516"/>
      <c r="M64" s="516"/>
      <c r="N64" s="516"/>
      <c r="O64" s="516"/>
      <c r="P64" s="516"/>
      <c r="Q64" s="516"/>
      <c r="R64" s="516"/>
      <c r="S64" s="516"/>
      <c r="T64" s="516"/>
      <c r="U64" s="516"/>
      <c r="V64" s="516"/>
      <c r="W64" s="516"/>
      <c r="X64" s="516"/>
      <c r="Y64" s="516"/>
      <c r="Z64" s="516"/>
      <c r="AA64" s="516"/>
      <c r="AB64" s="516"/>
      <c r="AC64" s="516"/>
      <c r="AD64" s="516"/>
      <c r="AE64" s="516"/>
      <c r="AF64" s="516"/>
      <c r="AG64" s="516"/>
      <c r="AH64" s="516"/>
      <c r="AI64" s="516"/>
      <c r="AJ64" s="516"/>
      <c r="AK64" s="516"/>
      <c r="AL64" s="516"/>
      <c r="AM64" s="516"/>
      <c r="AN64" s="516"/>
      <c r="AO64" s="516"/>
      <c r="AP64" s="516"/>
      <c r="AQ64" s="516"/>
      <c r="AR64" s="516"/>
      <c r="AS64" s="516"/>
      <c r="AT64" s="516"/>
      <c r="AU64" s="516"/>
      <c r="AV64" s="516"/>
      <c r="AW64" s="516"/>
      <c r="AX64" s="516"/>
      <c r="AY64" s="516"/>
      <c r="AZ64" s="516"/>
      <c r="BA64" s="516"/>
      <c r="BB64" s="516"/>
      <c r="BC64" s="516"/>
      <c r="BD64" s="516"/>
      <c r="BE64" s="516"/>
      <c r="BF64" s="516"/>
      <c r="BG64" s="516"/>
      <c r="BH64" s="516"/>
      <c r="BI64" s="516"/>
      <c r="BJ64" s="516"/>
      <c r="BK64" s="516"/>
      <c r="BL64" s="516"/>
      <c r="BM64" s="516"/>
      <c r="BN64" s="516"/>
      <c r="BO64" s="516"/>
      <c r="BP64" s="516"/>
      <c r="BQ64" s="516"/>
      <c r="BR64" s="516"/>
      <c r="BS64" s="516"/>
      <c r="BT64" s="516"/>
      <c r="BU64" s="516"/>
      <c r="BV64" s="516"/>
      <c r="BW64" s="516"/>
      <c r="BX64" s="516"/>
      <c r="BY64" s="516"/>
      <c r="BZ64" s="516"/>
      <c r="CA64" s="516"/>
      <c r="CB64" s="516"/>
      <c r="CC64" s="516"/>
      <c r="CD64" s="516"/>
      <c r="CE64" s="516"/>
      <c r="CF64" s="516"/>
      <c r="CG64" s="516"/>
      <c r="CH64" s="516"/>
      <c r="CI64" s="516"/>
      <c r="CJ64" s="516"/>
      <c r="CK64" s="516"/>
      <c r="CL64" s="516"/>
      <c r="CM64" s="516"/>
      <c r="CN64" s="520"/>
      <c r="CO64" s="514"/>
      <c r="CP64" s="514"/>
      <c r="CQ64" s="514"/>
      <c r="CR64" s="514"/>
      <c r="CS64" s="514"/>
      <c r="CT64" s="514"/>
      <c r="CU64" s="514"/>
      <c r="CV64" s="514"/>
      <c r="CW64" s="514"/>
      <c r="CX64" s="514"/>
      <c r="CY64" s="514"/>
      <c r="CZ64" s="514"/>
      <c r="DA64" s="514"/>
      <c r="DB64" s="514"/>
      <c r="DC64" s="514"/>
      <c r="DD64" s="514"/>
      <c r="DE64" s="514"/>
      <c r="DF64" s="514"/>
      <c r="DG64" s="514"/>
      <c r="DH64" s="514"/>
      <c r="DI64" s="514"/>
      <c r="DJ64" s="514"/>
      <c r="DK64" s="514"/>
      <c r="DL64" s="514"/>
      <c r="DM64" s="514"/>
      <c r="DN64" s="514"/>
      <c r="DO64" s="514"/>
      <c r="DP64" s="514"/>
      <c r="DQ64" s="514"/>
      <c r="DR64" s="514"/>
      <c r="DS64" s="514"/>
      <c r="DT64" s="514"/>
      <c r="DU64" s="514"/>
      <c r="DV64" s="514"/>
      <c r="DW64" s="514"/>
      <c r="DX64" s="514"/>
      <c r="DY64" s="514"/>
      <c r="DZ64" s="514"/>
      <c r="EA64" s="514"/>
      <c r="EB64" s="514"/>
      <c r="EC64" s="514"/>
      <c r="ED64" s="514"/>
      <c r="EE64" s="514"/>
      <c r="EF64" s="514"/>
      <c r="EG64" s="514"/>
      <c r="EH64" s="514"/>
      <c r="EI64" s="514"/>
      <c r="EJ64" s="514"/>
      <c r="EK64" s="514"/>
      <c r="EL64" s="514"/>
      <c r="EM64" s="514"/>
      <c r="EN64" s="514"/>
      <c r="EO64" s="514"/>
      <c r="EP64" s="514"/>
      <c r="EQ64" s="514"/>
      <c r="ER64" s="514"/>
      <c r="ES64" s="514"/>
      <c r="ET64" s="514"/>
      <c r="EU64" s="514"/>
      <c r="EV64" s="514"/>
      <c r="EW64" s="514"/>
      <c r="EX64" s="514"/>
      <c r="EY64" s="514"/>
      <c r="EZ64" s="514"/>
      <c r="FA64" s="514"/>
      <c r="FB64" s="514"/>
      <c r="FC64" s="514"/>
      <c r="FD64" s="514"/>
      <c r="FE64" s="514"/>
      <c r="FF64" s="514"/>
      <c r="FG64" s="514"/>
      <c r="FH64" s="514"/>
      <c r="FI64" s="514"/>
      <c r="FJ64" s="514"/>
      <c r="FK64" s="514"/>
      <c r="FL64" s="514"/>
      <c r="FM64" s="514"/>
      <c r="FN64" s="514"/>
      <c r="FO64" s="514"/>
      <c r="FP64" s="514"/>
      <c r="FQ64" s="514"/>
      <c r="FR64" s="514"/>
      <c r="FS64" s="514"/>
      <c r="FT64" s="514"/>
      <c r="FU64" s="514"/>
      <c r="FV64" s="514"/>
      <c r="FW64" s="514"/>
      <c r="FX64" s="514"/>
      <c r="FY64" s="514"/>
      <c r="FZ64" s="514"/>
      <c r="GA64" s="514"/>
      <c r="GB64" s="514"/>
      <c r="GC64" s="514"/>
    </row>
    <row r="65" spans="2:185" x14ac:dyDescent="0.55000000000000004">
      <c r="B65" s="515"/>
      <c r="C65" s="521" t="s">
        <v>1313</v>
      </c>
      <c r="D65" s="522"/>
      <c r="E65" s="523">
        <v>1.5</v>
      </c>
      <c r="F65" s="523">
        <v>1.6</v>
      </c>
      <c r="G65" s="523">
        <v>1.8</v>
      </c>
      <c r="H65" s="523">
        <v>2</v>
      </c>
      <c r="I65" s="523">
        <v>2.5</v>
      </c>
      <c r="J65" s="523">
        <v>3</v>
      </c>
      <c r="K65" s="523">
        <v>3.5</v>
      </c>
      <c r="L65" s="523">
        <v>4</v>
      </c>
      <c r="M65" s="523">
        <v>5</v>
      </c>
      <c r="N65" s="523">
        <v>6</v>
      </c>
      <c r="O65" s="523">
        <v>7</v>
      </c>
      <c r="P65" s="523">
        <v>8</v>
      </c>
      <c r="Q65" s="523">
        <v>8.73</v>
      </c>
      <c r="R65" s="516"/>
      <c r="S65" s="519" t="s">
        <v>1310</v>
      </c>
      <c r="T65" s="519"/>
      <c r="U65" s="519" t="s">
        <v>1318</v>
      </c>
      <c r="V65" s="519"/>
      <c r="W65" s="519"/>
      <c r="X65" s="516"/>
      <c r="Y65" s="516"/>
      <c r="Z65" s="516"/>
      <c r="AA65" s="516"/>
      <c r="AB65" s="516"/>
      <c r="AC65" s="516"/>
      <c r="AD65" s="516"/>
      <c r="AE65" s="516"/>
      <c r="AF65" s="516"/>
      <c r="AG65" s="516"/>
      <c r="AH65" s="516"/>
      <c r="AI65" s="516"/>
      <c r="AJ65" s="516"/>
      <c r="AK65" s="516"/>
      <c r="AL65" s="516"/>
      <c r="AM65" s="516"/>
      <c r="AN65" s="516"/>
      <c r="AO65" s="516"/>
      <c r="AP65" s="516"/>
      <c r="AQ65" s="516"/>
      <c r="AR65" s="516"/>
      <c r="AS65" s="516"/>
      <c r="AT65" s="516"/>
      <c r="AU65" s="516"/>
      <c r="AV65" s="516"/>
      <c r="AW65" s="516"/>
      <c r="AX65" s="516"/>
      <c r="AY65" s="516"/>
      <c r="AZ65" s="516"/>
      <c r="BA65" s="516"/>
      <c r="BB65" s="516"/>
      <c r="BC65" s="516"/>
      <c r="BD65" s="516"/>
      <c r="BE65" s="516"/>
      <c r="BF65" s="516"/>
      <c r="BG65" s="516"/>
      <c r="BH65" s="516"/>
      <c r="BI65" s="516"/>
      <c r="BJ65" s="516"/>
      <c r="BK65" s="516"/>
      <c r="BL65" s="516"/>
      <c r="BM65" s="516"/>
      <c r="BN65" s="516"/>
      <c r="BO65" s="516"/>
      <c r="BP65" s="516"/>
      <c r="BQ65" s="516"/>
      <c r="BR65" s="516"/>
      <c r="BS65" s="516"/>
      <c r="BT65" s="516"/>
      <c r="BU65" s="516"/>
      <c r="BV65" s="516"/>
      <c r="BW65" s="516"/>
      <c r="BX65" s="516"/>
      <c r="BY65" s="516"/>
      <c r="BZ65" s="516"/>
      <c r="CA65" s="516"/>
      <c r="CB65" s="516"/>
      <c r="CC65" s="516"/>
      <c r="CD65" s="516"/>
      <c r="CE65" s="516"/>
      <c r="CF65" s="516"/>
      <c r="CG65" s="516"/>
      <c r="CH65" s="516"/>
      <c r="CI65" s="516"/>
      <c r="CJ65" s="516"/>
      <c r="CK65" s="516"/>
      <c r="CL65" s="516"/>
      <c r="CM65" s="516"/>
      <c r="CN65" s="520"/>
      <c r="CO65" s="514"/>
      <c r="CP65" s="514"/>
      <c r="CQ65" s="514"/>
      <c r="CR65" s="514"/>
      <c r="CS65" s="514"/>
      <c r="CT65" s="514"/>
      <c r="CU65" s="514"/>
      <c r="CV65" s="514"/>
      <c r="CW65" s="514"/>
      <c r="CX65" s="514"/>
      <c r="CY65" s="514"/>
      <c r="CZ65" s="514"/>
      <c r="DA65" s="514"/>
      <c r="DB65" s="514"/>
      <c r="DC65" s="514"/>
      <c r="DD65" s="514"/>
      <c r="DE65" s="514"/>
      <c r="DF65" s="514"/>
      <c r="DG65" s="514"/>
      <c r="DH65" s="514"/>
      <c r="DI65" s="514"/>
      <c r="DJ65" s="514"/>
      <c r="DK65" s="514"/>
      <c r="DL65" s="514"/>
      <c r="DM65" s="514"/>
      <c r="DN65" s="514"/>
      <c r="DO65" s="514"/>
      <c r="DP65" s="514"/>
      <c r="DQ65" s="514"/>
      <c r="DR65" s="514"/>
      <c r="DS65" s="514"/>
      <c r="DT65" s="514"/>
      <c r="DU65" s="514"/>
      <c r="DV65" s="514"/>
      <c r="DW65" s="514"/>
      <c r="DX65" s="514"/>
      <c r="DY65" s="514"/>
      <c r="DZ65" s="514"/>
      <c r="EA65" s="514"/>
      <c r="EB65" s="514"/>
      <c r="EC65" s="514"/>
      <c r="ED65" s="514"/>
      <c r="EE65" s="514"/>
      <c r="EF65" s="514"/>
      <c r="EG65" s="514"/>
      <c r="EH65" s="514"/>
      <c r="EI65" s="514"/>
      <c r="EJ65" s="514"/>
      <c r="EK65" s="514"/>
      <c r="EL65" s="514"/>
      <c r="EM65" s="514"/>
      <c r="EN65" s="514"/>
      <c r="EO65" s="514"/>
      <c r="EP65" s="514"/>
      <c r="EQ65" s="514"/>
      <c r="ER65" s="514"/>
      <c r="ES65" s="514"/>
      <c r="ET65" s="514"/>
      <c r="EU65" s="514"/>
      <c r="EV65" s="514"/>
      <c r="EW65" s="514"/>
      <c r="EX65" s="514"/>
      <c r="EY65" s="514"/>
      <c r="EZ65" s="514"/>
      <c r="FA65" s="514"/>
      <c r="FB65" s="514"/>
      <c r="FC65" s="514"/>
      <c r="FD65" s="514"/>
      <c r="FE65" s="514"/>
      <c r="FF65" s="514"/>
      <c r="FG65" s="514"/>
      <c r="FH65" s="514"/>
      <c r="FI65" s="514"/>
      <c r="FJ65" s="514"/>
      <c r="FK65" s="514"/>
      <c r="FL65" s="514"/>
      <c r="FM65" s="514"/>
      <c r="FN65" s="514"/>
      <c r="FO65" s="514"/>
      <c r="FP65" s="514"/>
      <c r="FQ65" s="514"/>
      <c r="FR65" s="514"/>
      <c r="FS65" s="514"/>
      <c r="FT65" s="514"/>
      <c r="FU65" s="514"/>
      <c r="FV65" s="514"/>
      <c r="FW65" s="514"/>
      <c r="FX65" s="514"/>
      <c r="FY65" s="514"/>
      <c r="FZ65" s="514"/>
      <c r="GA65" s="514"/>
      <c r="GB65" s="514"/>
      <c r="GC65" s="514"/>
    </row>
    <row r="66" spans="2:185" x14ac:dyDescent="0.55000000000000004">
      <c r="B66" s="515"/>
      <c r="C66" s="521" t="s">
        <v>1314</v>
      </c>
      <c r="D66" s="522"/>
      <c r="E66" s="523">
        <v>2.93</v>
      </c>
      <c r="F66" s="523">
        <v>2.93</v>
      </c>
      <c r="G66" s="523">
        <v>1.88</v>
      </c>
      <c r="H66" s="523">
        <v>1.88</v>
      </c>
      <c r="I66" s="523">
        <v>1.63</v>
      </c>
      <c r="J66" s="523">
        <v>0.98</v>
      </c>
      <c r="K66" s="523">
        <v>0.88</v>
      </c>
      <c r="L66" s="523">
        <v>0.78</v>
      </c>
      <c r="M66" s="523">
        <v>0.55000000000000004</v>
      </c>
      <c r="N66" s="523">
        <v>0.43</v>
      </c>
      <c r="O66" s="523">
        <v>0.33</v>
      </c>
      <c r="P66" s="523">
        <v>0.28000000000000003</v>
      </c>
      <c r="Q66" s="523">
        <v>0.23</v>
      </c>
      <c r="R66" s="516"/>
      <c r="S66" s="519" t="s">
        <v>1314</v>
      </c>
      <c r="T66" s="524">
        <v>3.4</v>
      </c>
      <c r="U66" s="527">
        <v>8.73</v>
      </c>
      <c r="V66" s="527"/>
      <c r="W66" s="519"/>
      <c r="X66" s="516"/>
      <c r="Y66" s="516"/>
      <c r="Z66" s="516"/>
      <c r="AA66" s="516"/>
      <c r="AB66" s="516"/>
      <c r="AC66" s="516"/>
      <c r="AD66" s="516"/>
      <c r="AE66" s="516"/>
      <c r="AF66" s="516"/>
      <c r="AG66" s="516"/>
      <c r="AH66" s="516"/>
      <c r="AI66" s="516"/>
      <c r="AJ66" s="516"/>
      <c r="AK66" s="516"/>
      <c r="AL66" s="516"/>
      <c r="AM66" s="516"/>
      <c r="AN66" s="516"/>
      <c r="AO66" s="516"/>
      <c r="AP66" s="516"/>
      <c r="AQ66" s="516"/>
      <c r="AR66" s="516"/>
      <c r="AS66" s="516"/>
      <c r="AT66" s="516"/>
      <c r="AU66" s="516"/>
      <c r="AV66" s="516"/>
      <c r="AW66" s="516"/>
      <c r="AX66" s="516"/>
      <c r="AY66" s="516"/>
      <c r="AZ66" s="516"/>
      <c r="BA66" s="516"/>
      <c r="BB66" s="516"/>
      <c r="BC66" s="516"/>
      <c r="BD66" s="516"/>
      <c r="BE66" s="516"/>
      <c r="BF66" s="516"/>
      <c r="BG66" s="516"/>
      <c r="BH66" s="516"/>
      <c r="BI66" s="516"/>
      <c r="BJ66" s="516"/>
      <c r="BK66" s="516"/>
      <c r="BL66" s="516"/>
      <c r="BM66" s="516"/>
      <c r="BN66" s="516"/>
      <c r="BO66" s="516"/>
      <c r="BP66" s="516"/>
      <c r="BQ66" s="516"/>
      <c r="BR66" s="516"/>
      <c r="BS66" s="516"/>
      <c r="BT66" s="516"/>
      <c r="BU66" s="516"/>
      <c r="BV66" s="516"/>
      <c r="BW66" s="516"/>
      <c r="BX66" s="516"/>
      <c r="BY66" s="516"/>
      <c r="BZ66" s="516"/>
      <c r="CA66" s="516"/>
      <c r="CB66" s="516"/>
      <c r="CC66" s="516"/>
      <c r="CD66" s="516"/>
      <c r="CE66" s="516"/>
      <c r="CF66" s="516"/>
      <c r="CG66" s="516"/>
      <c r="CH66" s="516"/>
      <c r="CI66" s="516"/>
      <c r="CJ66" s="516"/>
      <c r="CK66" s="516"/>
      <c r="CL66" s="516"/>
      <c r="CM66" s="516"/>
      <c r="CN66" s="520"/>
      <c r="CO66" s="514"/>
      <c r="CP66" s="514"/>
      <c r="CQ66" s="514"/>
      <c r="CR66" s="514"/>
      <c r="CS66" s="514"/>
      <c r="CT66" s="514"/>
      <c r="CU66" s="514"/>
      <c r="CV66" s="514"/>
      <c r="CW66" s="514"/>
      <c r="CX66" s="514"/>
      <c r="CY66" s="514"/>
      <c r="CZ66" s="514"/>
      <c r="DA66" s="514"/>
      <c r="DB66" s="514"/>
      <c r="DC66" s="514"/>
      <c r="DD66" s="514"/>
      <c r="DE66" s="514"/>
      <c r="DF66" s="514"/>
      <c r="DG66" s="514"/>
      <c r="DH66" s="514"/>
      <c r="DI66" s="514"/>
      <c r="DJ66" s="514"/>
      <c r="DK66" s="514"/>
      <c r="DL66" s="514"/>
      <c r="DM66" s="514"/>
      <c r="DN66" s="514"/>
      <c r="DO66" s="514"/>
      <c r="DP66" s="514"/>
      <c r="DQ66" s="514"/>
      <c r="DR66" s="514"/>
      <c r="DS66" s="514"/>
      <c r="DT66" s="514"/>
      <c r="DU66" s="514"/>
      <c r="DV66" s="514"/>
      <c r="DW66" s="514"/>
      <c r="DX66" s="514"/>
      <c r="DY66" s="514"/>
      <c r="DZ66" s="514"/>
      <c r="EA66" s="514"/>
      <c r="EB66" s="514"/>
      <c r="EC66" s="514"/>
      <c r="ED66" s="514"/>
      <c r="EE66" s="514"/>
      <c r="EF66" s="514"/>
      <c r="EG66" s="514"/>
      <c r="EH66" s="514"/>
      <c r="EI66" s="514"/>
      <c r="EJ66" s="514"/>
      <c r="EK66" s="514"/>
      <c r="EL66" s="514"/>
      <c r="EM66" s="514"/>
      <c r="EN66" s="514"/>
      <c r="EO66" s="514"/>
      <c r="EP66" s="514"/>
      <c r="EQ66" s="514"/>
      <c r="ER66" s="514"/>
      <c r="ES66" s="514"/>
      <c r="ET66" s="514"/>
      <c r="EU66" s="514"/>
      <c r="EV66" s="514"/>
      <c r="EW66" s="514"/>
      <c r="EX66" s="514"/>
      <c r="EY66" s="514"/>
      <c r="EZ66" s="514"/>
      <c r="FA66" s="514"/>
      <c r="FB66" s="514"/>
      <c r="FC66" s="514"/>
      <c r="FD66" s="514"/>
      <c r="FE66" s="514"/>
      <c r="FF66" s="514"/>
      <c r="FG66" s="514"/>
      <c r="FH66" s="514"/>
      <c r="FI66" s="514"/>
      <c r="FJ66" s="514"/>
      <c r="FK66" s="514"/>
      <c r="FL66" s="514"/>
      <c r="FM66" s="514"/>
      <c r="FN66" s="514"/>
      <c r="FO66" s="514"/>
      <c r="FP66" s="514"/>
      <c r="FQ66" s="514"/>
      <c r="FR66" s="514"/>
      <c r="FS66" s="514"/>
      <c r="FT66" s="514"/>
      <c r="FU66" s="514"/>
      <c r="FV66" s="514"/>
      <c r="FW66" s="514"/>
      <c r="FX66" s="514"/>
      <c r="FY66" s="514"/>
      <c r="FZ66" s="514"/>
      <c r="GA66" s="514"/>
      <c r="GB66" s="514"/>
      <c r="GC66" s="514"/>
    </row>
    <row r="67" spans="2:185" x14ac:dyDescent="0.55000000000000004">
      <c r="B67" s="515"/>
      <c r="C67" s="521" t="s">
        <v>1315</v>
      </c>
      <c r="D67" s="522"/>
      <c r="E67" s="523">
        <v>2.5299999999999998</v>
      </c>
      <c r="F67" s="523">
        <v>2.23</v>
      </c>
      <c r="G67" s="523">
        <v>1.38</v>
      </c>
      <c r="H67" s="523">
        <v>1.38</v>
      </c>
      <c r="I67" s="523">
        <v>1.18</v>
      </c>
      <c r="J67" s="523">
        <v>0.73</v>
      </c>
      <c r="K67" s="523">
        <v>0.63</v>
      </c>
      <c r="L67" s="523">
        <v>0.55000000000000004</v>
      </c>
      <c r="M67" s="523">
        <v>0.42</v>
      </c>
      <c r="N67" s="523">
        <v>0.33</v>
      </c>
      <c r="O67" s="523">
        <v>0.26</v>
      </c>
      <c r="P67" s="523">
        <v>0.2</v>
      </c>
      <c r="Q67" s="523">
        <v>0.17</v>
      </c>
      <c r="R67" s="516"/>
      <c r="S67" s="519" t="s">
        <v>1315</v>
      </c>
      <c r="T67" s="524">
        <v>2.9</v>
      </c>
      <c r="U67" s="528"/>
      <c r="V67" s="528"/>
      <c r="W67" s="519"/>
      <c r="X67" s="516"/>
      <c r="Y67" s="516"/>
      <c r="Z67" s="516"/>
      <c r="AA67" s="516"/>
      <c r="AB67" s="516"/>
      <c r="AC67" s="516"/>
      <c r="AD67" s="516"/>
      <c r="AE67" s="516"/>
      <c r="AF67" s="516"/>
      <c r="AG67" s="516"/>
      <c r="AH67" s="516"/>
      <c r="AI67" s="516"/>
      <c r="AJ67" s="516"/>
      <c r="AK67" s="516"/>
      <c r="AL67" s="516"/>
      <c r="AM67" s="516"/>
      <c r="AN67" s="516"/>
      <c r="AO67" s="516"/>
      <c r="AP67" s="516"/>
      <c r="AQ67" s="516"/>
      <c r="AR67" s="516"/>
      <c r="AS67" s="516"/>
      <c r="AT67" s="516"/>
      <c r="AU67" s="516"/>
      <c r="AV67" s="516"/>
      <c r="AW67" s="516"/>
      <c r="AX67" s="516"/>
      <c r="AY67" s="516"/>
      <c r="AZ67" s="516"/>
      <c r="BA67" s="516"/>
      <c r="BB67" s="516"/>
      <c r="BC67" s="516"/>
      <c r="BD67" s="516"/>
      <c r="BE67" s="516"/>
      <c r="BF67" s="516"/>
      <c r="BG67" s="516"/>
      <c r="BH67" s="516"/>
      <c r="BI67" s="516"/>
      <c r="BJ67" s="516"/>
      <c r="BK67" s="516"/>
      <c r="BL67" s="516"/>
      <c r="BM67" s="516"/>
      <c r="BN67" s="516"/>
      <c r="BO67" s="516"/>
      <c r="BP67" s="516"/>
      <c r="BQ67" s="516"/>
      <c r="BR67" s="516"/>
      <c r="BS67" s="516"/>
      <c r="BT67" s="516"/>
      <c r="BU67" s="516"/>
      <c r="BV67" s="516"/>
      <c r="BW67" s="516"/>
      <c r="BX67" s="516"/>
      <c r="BY67" s="516"/>
      <c r="BZ67" s="516"/>
      <c r="CA67" s="516"/>
      <c r="CB67" s="516"/>
      <c r="CC67" s="516"/>
      <c r="CD67" s="516"/>
      <c r="CE67" s="516"/>
      <c r="CF67" s="516"/>
      <c r="CG67" s="516"/>
      <c r="CH67" s="516"/>
      <c r="CI67" s="516"/>
      <c r="CJ67" s="516"/>
      <c r="CK67" s="516"/>
      <c r="CL67" s="516"/>
      <c r="CM67" s="516"/>
      <c r="CN67" s="520"/>
      <c r="CO67" s="514"/>
      <c r="CP67" s="514"/>
      <c r="CQ67" s="514"/>
      <c r="CR67" s="514"/>
      <c r="CS67" s="514"/>
      <c r="CT67" s="514"/>
      <c r="CU67" s="514"/>
      <c r="CV67" s="514"/>
      <c r="CW67" s="514"/>
      <c r="CX67" s="514"/>
      <c r="CY67" s="514"/>
      <c r="CZ67" s="514"/>
      <c r="DA67" s="514"/>
      <c r="DB67" s="514"/>
      <c r="DC67" s="514"/>
      <c r="DD67" s="514"/>
      <c r="DE67" s="514"/>
      <c r="DF67" s="514"/>
      <c r="DG67" s="514"/>
      <c r="DH67" s="514"/>
      <c r="DI67" s="514"/>
      <c r="DJ67" s="514"/>
      <c r="DK67" s="514"/>
      <c r="DL67" s="514"/>
      <c r="DM67" s="514"/>
      <c r="DN67" s="514"/>
      <c r="DO67" s="514"/>
      <c r="DP67" s="514"/>
      <c r="DQ67" s="514"/>
      <c r="DR67" s="514"/>
      <c r="DS67" s="514"/>
      <c r="DT67" s="514"/>
      <c r="DU67" s="514"/>
      <c r="DV67" s="514"/>
      <c r="DW67" s="514"/>
      <c r="DX67" s="514"/>
      <c r="DY67" s="514"/>
      <c r="DZ67" s="514"/>
      <c r="EA67" s="514"/>
      <c r="EB67" s="514"/>
      <c r="EC67" s="514"/>
      <c r="ED67" s="514"/>
      <c r="EE67" s="514"/>
      <c r="EF67" s="514"/>
      <c r="EG67" s="514"/>
      <c r="EH67" s="514"/>
      <c r="EI67" s="514"/>
      <c r="EJ67" s="514"/>
      <c r="EK67" s="514"/>
      <c r="EL67" s="514"/>
      <c r="EM67" s="514"/>
      <c r="EN67" s="514"/>
      <c r="EO67" s="514"/>
      <c r="EP67" s="514"/>
      <c r="EQ67" s="514"/>
      <c r="ER67" s="514"/>
      <c r="ES67" s="514"/>
      <c r="ET67" s="514"/>
      <c r="EU67" s="514"/>
      <c r="EV67" s="514"/>
      <c r="EW67" s="514"/>
      <c r="EX67" s="514"/>
      <c r="EY67" s="514"/>
      <c r="EZ67" s="514"/>
      <c r="FA67" s="514"/>
      <c r="FB67" s="514"/>
      <c r="FC67" s="514"/>
      <c r="FD67" s="514"/>
      <c r="FE67" s="514"/>
      <c r="FF67" s="514"/>
      <c r="FG67" s="514"/>
      <c r="FH67" s="514"/>
      <c r="FI67" s="514"/>
      <c r="FJ67" s="514"/>
      <c r="FK67" s="514"/>
      <c r="FL67" s="514"/>
      <c r="FM67" s="514"/>
      <c r="FN67" s="514"/>
      <c r="FO67" s="514"/>
      <c r="FP67" s="514"/>
      <c r="FQ67" s="514"/>
      <c r="FR67" s="514"/>
      <c r="FS67" s="514"/>
      <c r="FT67" s="514"/>
      <c r="FU67" s="514"/>
      <c r="FV67" s="514"/>
      <c r="FW67" s="514"/>
      <c r="FX67" s="514"/>
      <c r="FY67" s="514"/>
      <c r="FZ67" s="514"/>
      <c r="GA67" s="514"/>
      <c r="GB67" s="514"/>
      <c r="GC67" s="514"/>
    </row>
    <row r="68" spans="2:185" x14ac:dyDescent="0.55000000000000004">
      <c r="B68" s="515"/>
      <c r="C68" s="521" t="s">
        <v>1317</v>
      </c>
      <c r="D68" s="522"/>
      <c r="E68" s="523">
        <v>1.33</v>
      </c>
      <c r="F68" s="523">
        <v>1.23</v>
      </c>
      <c r="G68" s="523">
        <v>0.76</v>
      </c>
      <c r="H68" s="523">
        <v>0.76</v>
      </c>
      <c r="I68" s="523">
        <v>0.57999999999999996</v>
      </c>
      <c r="J68" s="523"/>
      <c r="K68" s="523"/>
      <c r="L68" s="523"/>
      <c r="M68" s="523"/>
      <c r="N68" s="523"/>
      <c r="O68" s="523"/>
      <c r="P68" s="523"/>
      <c r="Q68" s="523"/>
      <c r="R68" s="516"/>
      <c r="S68" s="519" t="s">
        <v>1317</v>
      </c>
      <c r="T68" s="524">
        <v>1.71</v>
      </c>
      <c r="U68" s="528"/>
      <c r="V68" s="528"/>
      <c r="W68" s="519"/>
      <c r="X68" s="516"/>
      <c r="Y68" s="516"/>
      <c r="Z68" s="516"/>
      <c r="AA68" s="516"/>
      <c r="AB68" s="516"/>
      <c r="AC68" s="516"/>
      <c r="AD68" s="516"/>
      <c r="AE68" s="516"/>
      <c r="AF68" s="516"/>
      <c r="AG68" s="516"/>
      <c r="AH68" s="516"/>
      <c r="AI68" s="516"/>
      <c r="AJ68" s="516"/>
      <c r="AK68" s="516"/>
      <c r="AL68" s="516"/>
      <c r="AM68" s="516"/>
      <c r="AN68" s="516"/>
      <c r="AO68" s="516"/>
      <c r="AP68" s="516"/>
      <c r="AQ68" s="516"/>
      <c r="AR68" s="516"/>
      <c r="AS68" s="516"/>
      <c r="AT68" s="516"/>
      <c r="AU68" s="516"/>
      <c r="AV68" s="516"/>
      <c r="AW68" s="516"/>
      <c r="AX68" s="516"/>
      <c r="AY68" s="516"/>
      <c r="AZ68" s="516"/>
      <c r="BA68" s="516"/>
      <c r="BB68" s="516"/>
      <c r="BC68" s="516"/>
      <c r="BD68" s="516"/>
      <c r="BE68" s="516"/>
      <c r="BF68" s="516"/>
      <c r="BG68" s="516"/>
      <c r="BH68" s="516"/>
      <c r="BI68" s="516"/>
      <c r="BJ68" s="516"/>
      <c r="BK68" s="516"/>
      <c r="BL68" s="516"/>
      <c r="BM68" s="516"/>
      <c r="BN68" s="516"/>
      <c r="BO68" s="516"/>
      <c r="BP68" s="516"/>
      <c r="BQ68" s="516"/>
      <c r="BR68" s="516"/>
      <c r="BS68" s="516"/>
      <c r="BT68" s="516"/>
      <c r="BU68" s="516"/>
      <c r="BV68" s="516"/>
      <c r="BW68" s="516"/>
      <c r="BX68" s="516"/>
      <c r="BY68" s="516"/>
      <c r="BZ68" s="516"/>
      <c r="CA68" s="516"/>
      <c r="CB68" s="516"/>
      <c r="CC68" s="516"/>
      <c r="CD68" s="516"/>
      <c r="CE68" s="516"/>
      <c r="CF68" s="516"/>
      <c r="CG68" s="516"/>
      <c r="CH68" s="516"/>
      <c r="CI68" s="516"/>
      <c r="CJ68" s="516"/>
      <c r="CK68" s="516"/>
      <c r="CL68" s="516"/>
      <c r="CM68" s="516"/>
      <c r="CN68" s="520"/>
      <c r="CO68" s="514"/>
      <c r="CP68" s="514"/>
      <c r="CQ68" s="514"/>
      <c r="CR68" s="514"/>
      <c r="CS68" s="514"/>
      <c r="CT68" s="514"/>
      <c r="CU68" s="514"/>
      <c r="CV68" s="514"/>
      <c r="CW68" s="514"/>
      <c r="CX68" s="514"/>
      <c r="CY68" s="514"/>
      <c r="CZ68" s="514"/>
      <c r="DA68" s="514"/>
      <c r="DB68" s="514"/>
      <c r="DC68" s="514"/>
      <c r="DD68" s="514"/>
      <c r="DE68" s="514"/>
      <c r="DF68" s="514"/>
      <c r="DG68" s="514"/>
      <c r="DH68" s="514"/>
      <c r="DI68" s="514"/>
      <c r="DJ68" s="514"/>
      <c r="DK68" s="514"/>
      <c r="DL68" s="514"/>
      <c r="DM68" s="514"/>
      <c r="DN68" s="514"/>
      <c r="DO68" s="514"/>
      <c r="DP68" s="514"/>
      <c r="DQ68" s="514"/>
      <c r="DR68" s="514"/>
      <c r="DS68" s="514"/>
      <c r="DT68" s="514"/>
      <c r="DU68" s="514"/>
      <c r="DV68" s="514"/>
      <c r="DW68" s="514"/>
      <c r="DX68" s="514"/>
      <c r="DY68" s="514"/>
      <c r="DZ68" s="514"/>
      <c r="EA68" s="514"/>
      <c r="EB68" s="514"/>
      <c r="EC68" s="514"/>
      <c r="ED68" s="514"/>
      <c r="EE68" s="514"/>
      <c r="EF68" s="514"/>
      <c r="EG68" s="514"/>
      <c r="EH68" s="514"/>
      <c r="EI68" s="514"/>
      <c r="EJ68" s="514"/>
      <c r="EK68" s="514"/>
      <c r="EL68" s="514"/>
      <c r="EM68" s="514"/>
      <c r="EN68" s="514"/>
      <c r="EO68" s="514"/>
      <c r="EP68" s="514"/>
      <c r="EQ68" s="514"/>
      <c r="ER68" s="514"/>
      <c r="ES68" s="514"/>
      <c r="ET68" s="514"/>
      <c r="EU68" s="514"/>
      <c r="EV68" s="514"/>
      <c r="EW68" s="514"/>
      <c r="EX68" s="514"/>
      <c r="EY68" s="514"/>
      <c r="EZ68" s="514"/>
      <c r="FA68" s="514"/>
      <c r="FB68" s="514"/>
      <c r="FC68" s="514"/>
      <c r="FD68" s="514"/>
      <c r="FE68" s="514"/>
      <c r="FF68" s="514"/>
      <c r="FG68" s="514"/>
      <c r="FH68" s="514"/>
      <c r="FI68" s="514"/>
      <c r="FJ68" s="514"/>
      <c r="FK68" s="514"/>
      <c r="FL68" s="514"/>
      <c r="FM68" s="514"/>
      <c r="FN68" s="514"/>
      <c r="FO68" s="514"/>
      <c r="FP68" s="514"/>
      <c r="FQ68" s="514"/>
      <c r="FR68" s="514"/>
      <c r="FS68" s="514"/>
      <c r="FT68" s="514"/>
      <c r="FU68" s="514"/>
      <c r="FV68" s="514"/>
      <c r="FW68" s="514"/>
      <c r="FX68" s="514"/>
      <c r="FY68" s="514"/>
      <c r="FZ68" s="514"/>
      <c r="GA68" s="514"/>
      <c r="GB68" s="514"/>
      <c r="GC68" s="514"/>
    </row>
    <row r="69" spans="2:185" x14ac:dyDescent="0.55000000000000004">
      <c r="B69" s="515"/>
      <c r="C69" s="516"/>
      <c r="D69" s="516"/>
      <c r="E69" s="516"/>
      <c r="F69" s="516"/>
      <c r="G69" s="516"/>
      <c r="H69" s="516"/>
      <c r="I69" s="516"/>
      <c r="J69" s="516"/>
      <c r="K69" s="516"/>
      <c r="L69" s="516"/>
      <c r="M69" s="516"/>
      <c r="N69" s="516"/>
      <c r="O69" s="516"/>
      <c r="P69" s="516"/>
      <c r="Q69" s="516"/>
      <c r="R69" s="516"/>
      <c r="S69" s="516"/>
      <c r="T69" s="516"/>
      <c r="U69" s="516"/>
      <c r="V69" s="516"/>
      <c r="W69" s="516"/>
      <c r="X69" s="516"/>
      <c r="Y69" s="516"/>
      <c r="Z69" s="516"/>
      <c r="AA69" s="516"/>
      <c r="AB69" s="516"/>
      <c r="AC69" s="516"/>
      <c r="AD69" s="516"/>
      <c r="AE69" s="516"/>
      <c r="AF69" s="516"/>
      <c r="AG69" s="516"/>
      <c r="AH69" s="516"/>
      <c r="AI69" s="516"/>
      <c r="AJ69" s="516"/>
      <c r="AK69" s="516"/>
      <c r="AL69" s="516"/>
      <c r="AM69" s="516"/>
      <c r="AN69" s="516"/>
      <c r="AO69" s="516"/>
      <c r="AP69" s="516"/>
      <c r="AQ69" s="516"/>
      <c r="AR69" s="516"/>
      <c r="AS69" s="516"/>
      <c r="AT69" s="516"/>
      <c r="AU69" s="516"/>
      <c r="AV69" s="516"/>
      <c r="AW69" s="516"/>
      <c r="AX69" s="516"/>
      <c r="AY69" s="516"/>
      <c r="AZ69" s="516"/>
      <c r="BA69" s="516"/>
      <c r="BB69" s="516"/>
      <c r="BC69" s="516"/>
      <c r="BD69" s="516"/>
      <c r="BE69" s="516"/>
      <c r="BF69" s="516"/>
      <c r="BG69" s="516"/>
      <c r="BH69" s="516"/>
      <c r="BI69" s="516"/>
      <c r="BJ69" s="516"/>
      <c r="BK69" s="516"/>
      <c r="BL69" s="516"/>
      <c r="BM69" s="516"/>
      <c r="BN69" s="516"/>
      <c r="BO69" s="516"/>
      <c r="BP69" s="516"/>
      <c r="BQ69" s="516"/>
      <c r="BR69" s="516"/>
      <c r="BS69" s="516"/>
      <c r="BT69" s="516"/>
      <c r="BU69" s="516"/>
      <c r="BV69" s="516"/>
      <c r="BW69" s="516"/>
      <c r="BX69" s="516"/>
      <c r="BY69" s="516"/>
      <c r="BZ69" s="516"/>
      <c r="CA69" s="516"/>
      <c r="CB69" s="516"/>
      <c r="CC69" s="516"/>
      <c r="CD69" s="516"/>
      <c r="CE69" s="516"/>
      <c r="CF69" s="516"/>
      <c r="CG69" s="516"/>
      <c r="CH69" s="516"/>
      <c r="CI69" s="516"/>
      <c r="CJ69" s="516"/>
      <c r="CK69" s="516"/>
      <c r="CL69" s="516"/>
      <c r="CM69" s="516"/>
      <c r="CN69" s="520"/>
      <c r="CO69" s="514"/>
      <c r="CP69" s="514"/>
      <c r="CQ69" s="514"/>
      <c r="CR69" s="514"/>
      <c r="CS69" s="514"/>
      <c r="CT69" s="514"/>
      <c r="CU69" s="514"/>
      <c r="CV69" s="514"/>
      <c r="CW69" s="514"/>
      <c r="CX69" s="514"/>
      <c r="CY69" s="514"/>
      <c r="CZ69" s="514"/>
      <c r="DA69" s="514"/>
      <c r="DB69" s="514"/>
      <c r="DC69" s="514"/>
      <c r="DD69" s="514"/>
      <c r="DE69" s="514"/>
      <c r="DF69" s="514"/>
      <c r="DG69" s="514"/>
      <c r="DH69" s="514"/>
      <c r="DI69" s="514"/>
      <c r="DJ69" s="514"/>
      <c r="DK69" s="514"/>
      <c r="DL69" s="514"/>
      <c r="DM69" s="514"/>
      <c r="DN69" s="514"/>
      <c r="DO69" s="514"/>
      <c r="DP69" s="514"/>
      <c r="DQ69" s="514"/>
      <c r="DR69" s="514"/>
      <c r="DS69" s="514"/>
      <c r="DT69" s="514"/>
      <c r="DU69" s="514"/>
      <c r="DV69" s="514"/>
      <c r="DW69" s="514"/>
      <c r="DX69" s="514"/>
      <c r="DY69" s="514"/>
      <c r="DZ69" s="514"/>
      <c r="EA69" s="514"/>
      <c r="EB69" s="514"/>
      <c r="EC69" s="514"/>
      <c r="ED69" s="514"/>
      <c r="EE69" s="514"/>
      <c r="EF69" s="514"/>
      <c r="EG69" s="514"/>
      <c r="EH69" s="514"/>
      <c r="EI69" s="514"/>
      <c r="EJ69" s="514"/>
      <c r="EK69" s="514"/>
      <c r="EL69" s="514"/>
      <c r="EM69" s="514"/>
      <c r="EN69" s="514"/>
      <c r="EO69" s="514"/>
      <c r="EP69" s="514"/>
      <c r="EQ69" s="514"/>
      <c r="ER69" s="514"/>
      <c r="ES69" s="514"/>
      <c r="ET69" s="514"/>
      <c r="EU69" s="514"/>
      <c r="EV69" s="514"/>
      <c r="EW69" s="514"/>
      <c r="EX69" s="514"/>
      <c r="EY69" s="514"/>
      <c r="EZ69" s="514"/>
      <c r="FA69" s="514"/>
      <c r="FB69" s="514"/>
      <c r="FC69" s="514"/>
      <c r="FD69" s="514"/>
      <c r="FE69" s="514"/>
      <c r="FF69" s="514"/>
      <c r="FG69" s="514"/>
      <c r="FH69" s="514"/>
      <c r="FI69" s="514"/>
      <c r="FJ69" s="514"/>
      <c r="FK69" s="514"/>
      <c r="FL69" s="514"/>
      <c r="FM69" s="514"/>
      <c r="FN69" s="514"/>
      <c r="FO69" s="514"/>
      <c r="FP69" s="514"/>
      <c r="FQ69" s="514"/>
      <c r="FR69" s="514"/>
      <c r="FS69" s="514"/>
      <c r="FT69" s="514"/>
      <c r="FU69" s="514"/>
      <c r="FV69" s="514"/>
      <c r="FW69" s="514"/>
      <c r="FX69" s="514"/>
      <c r="FY69" s="514"/>
      <c r="FZ69" s="514"/>
      <c r="GA69" s="514"/>
      <c r="GB69" s="514"/>
      <c r="GC69" s="514"/>
    </row>
    <row r="70" spans="2:185" x14ac:dyDescent="0.55000000000000004">
      <c r="B70" s="515"/>
      <c r="C70" s="516"/>
      <c r="D70" s="516"/>
      <c r="E70" s="516"/>
      <c r="F70" s="516"/>
      <c r="G70" s="516"/>
      <c r="H70" s="516"/>
      <c r="I70" s="516"/>
      <c r="J70" s="516"/>
      <c r="K70" s="516"/>
      <c r="L70" s="516"/>
      <c r="M70" s="516"/>
      <c r="N70" s="516"/>
      <c r="O70" s="516"/>
      <c r="P70" s="516"/>
      <c r="Q70" s="516"/>
      <c r="R70" s="516"/>
      <c r="S70" s="516"/>
      <c r="T70" s="516"/>
      <c r="U70" s="516"/>
      <c r="V70" s="516"/>
      <c r="W70" s="516"/>
      <c r="X70" s="516"/>
      <c r="Y70" s="516"/>
      <c r="Z70" s="516"/>
      <c r="AA70" s="516"/>
      <c r="AB70" s="516"/>
      <c r="AC70" s="516"/>
      <c r="AD70" s="516"/>
      <c r="AE70" s="516"/>
      <c r="AF70" s="516"/>
      <c r="AG70" s="516"/>
      <c r="AH70" s="516"/>
      <c r="AI70" s="516"/>
      <c r="AJ70" s="516"/>
      <c r="AK70" s="516"/>
      <c r="AL70" s="516"/>
      <c r="AM70" s="516"/>
      <c r="AN70" s="516"/>
      <c r="AO70" s="516"/>
      <c r="AP70" s="516"/>
      <c r="AQ70" s="516"/>
      <c r="AR70" s="516"/>
      <c r="AS70" s="516"/>
      <c r="AT70" s="516"/>
      <c r="AU70" s="516"/>
      <c r="AV70" s="516"/>
      <c r="AW70" s="516"/>
      <c r="AX70" s="516"/>
      <c r="AY70" s="516"/>
      <c r="AZ70" s="516"/>
      <c r="BA70" s="516"/>
      <c r="BB70" s="516"/>
      <c r="BC70" s="516"/>
      <c r="BD70" s="516"/>
      <c r="BE70" s="516"/>
      <c r="BF70" s="516"/>
      <c r="BG70" s="516"/>
      <c r="BH70" s="516"/>
      <c r="BI70" s="516"/>
      <c r="BJ70" s="516"/>
      <c r="BK70" s="516"/>
      <c r="BL70" s="516"/>
      <c r="BM70" s="516"/>
      <c r="BN70" s="516"/>
      <c r="BO70" s="516"/>
      <c r="BP70" s="516"/>
      <c r="BQ70" s="516"/>
      <c r="BR70" s="516"/>
      <c r="BS70" s="516"/>
      <c r="BT70" s="516"/>
      <c r="BU70" s="516"/>
      <c r="BV70" s="516"/>
      <c r="BW70" s="516"/>
      <c r="BX70" s="516"/>
      <c r="BY70" s="516"/>
      <c r="BZ70" s="516"/>
      <c r="CA70" s="516"/>
      <c r="CB70" s="516"/>
      <c r="CC70" s="516"/>
      <c r="CD70" s="516"/>
      <c r="CE70" s="516"/>
      <c r="CF70" s="516"/>
      <c r="CG70" s="516"/>
      <c r="CH70" s="516"/>
      <c r="CI70" s="516"/>
      <c r="CJ70" s="516"/>
      <c r="CK70" s="516"/>
      <c r="CL70" s="516"/>
      <c r="CM70" s="516"/>
      <c r="CN70" s="520"/>
      <c r="CO70" s="514"/>
      <c r="CP70" s="514"/>
      <c r="CQ70" s="514"/>
      <c r="CR70" s="514"/>
      <c r="CS70" s="514"/>
      <c r="CT70" s="514"/>
      <c r="CU70" s="514"/>
      <c r="CV70" s="514"/>
      <c r="CW70" s="514"/>
      <c r="CX70" s="514"/>
      <c r="CY70" s="514"/>
      <c r="CZ70" s="514"/>
      <c r="DA70" s="514"/>
      <c r="DB70" s="514"/>
      <c r="DC70" s="514"/>
      <c r="DD70" s="514"/>
      <c r="DE70" s="514"/>
      <c r="DF70" s="514"/>
      <c r="DG70" s="514"/>
      <c r="DH70" s="514"/>
      <c r="DI70" s="514"/>
      <c r="DJ70" s="514"/>
      <c r="DK70" s="514"/>
      <c r="DL70" s="514"/>
      <c r="DM70" s="514"/>
      <c r="DN70" s="514"/>
      <c r="DO70" s="514"/>
      <c r="DP70" s="514"/>
      <c r="DQ70" s="514"/>
      <c r="DR70" s="514"/>
      <c r="DS70" s="514"/>
      <c r="DT70" s="514"/>
      <c r="DU70" s="514"/>
      <c r="DV70" s="514"/>
      <c r="DW70" s="514"/>
      <c r="DX70" s="514"/>
      <c r="DY70" s="514"/>
      <c r="DZ70" s="514"/>
      <c r="EA70" s="514"/>
      <c r="EB70" s="514"/>
      <c r="EC70" s="514"/>
      <c r="ED70" s="514"/>
      <c r="EE70" s="514"/>
      <c r="EF70" s="514"/>
      <c r="EG70" s="514"/>
      <c r="EH70" s="514"/>
      <c r="EI70" s="514"/>
      <c r="EJ70" s="514"/>
      <c r="EK70" s="514"/>
      <c r="EL70" s="514"/>
      <c r="EM70" s="514"/>
      <c r="EN70" s="514"/>
      <c r="EO70" s="514"/>
      <c r="EP70" s="514"/>
      <c r="EQ70" s="514"/>
      <c r="ER70" s="514"/>
      <c r="ES70" s="514"/>
      <c r="ET70" s="514"/>
      <c r="EU70" s="514"/>
      <c r="EV70" s="514"/>
      <c r="EW70" s="514"/>
      <c r="EX70" s="514"/>
      <c r="EY70" s="514"/>
      <c r="EZ70" s="514"/>
      <c r="FA70" s="514"/>
      <c r="FB70" s="514"/>
      <c r="FC70" s="514"/>
      <c r="FD70" s="514"/>
      <c r="FE70" s="514"/>
      <c r="FF70" s="514"/>
      <c r="FG70" s="514"/>
      <c r="FH70" s="514"/>
      <c r="FI70" s="514"/>
      <c r="FJ70" s="514"/>
      <c r="FK70" s="514"/>
      <c r="FL70" s="514"/>
      <c r="FM70" s="514"/>
      <c r="FN70" s="514"/>
      <c r="FO70" s="514"/>
      <c r="FP70" s="514"/>
      <c r="FQ70" s="514"/>
      <c r="FR70" s="514"/>
      <c r="FS70" s="514"/>
      <c r="FT70" s="514"/>
      <c r="FU70" s="514"/>
      <c r="FV70" s="514"/>
      <c r="FW70" s="514"/>
      <c r="FX70" s="514"/>
      <c r="FY70" s="514"/>
      <c r="FZ70" s="514"/>
      <c r="GA70" s="514"/>
      <c r="GB70" s="514"/>
      <c r="GC70" s="514"/>
    </row>
    <row r="71" spans="2:185" x14ac:dyDescent="0.55000000000000004">
      <c r="B71" s="515"/>
      <c r="C71" s="516"/>
      <c r="D71" s="516"/>
      <c r="E71" s="516"/>
      <c r="F71" s="516"/>
      <c r="G71" s="516"/>
      <c r="H71" s="516"/>
      <c r="I71" s="516"/>
      <c r="J71" s="516"/>
      <c r="K71" s="516"/>
      <c r="L71" s="516"/>
      <c r="M71" s="516"/>
      <c r="N71" s="516"/>
      <c r="O71" s="516"/>
      <c r="P71" s="516"/>
      <c r="Q71" s="516"/>
      <c r="R71" s="516"/>
      <c r="S71" s="516"/>
      <c r="T71" s="516"/>
      <c r="U71" s="516"/>
      <c r="V71" s="516"/>
      <c r="W71" s="516"/>
      <c r="X71" s="516"/>
      <c r="Y71" s="516"/>
      <c r="Z71" s="516"/>
      <c r="AA71" s="516"/>
      <c r="AB71" s="516"/>
      <c r="AC71" s="516"/>
      <c r="AD71" s="516"/>
      <c r="AE71" s="516"/>
      <c r="AF71" s="516"/>
      <c r="AG71" s="516"/>
      <c r="AH71" s="516"/>
      <c r="AI71" s="516"/>
      <c r="AJ71" s="516"/>
      <c r="AK71" s="516"/>
      <c r="AL71" s="516"/>
      <c r="AM71" s="516"/>
      <c r="AN71" s="516"/>
      <c r="AO71" s="516"/>
      <c r="AP71" s="516"/>
      <c r="AQ71" s="516"/>
      <c r="AR71" s="516"/>
      <c r="AS71" s="516"/>
      <c r="AT71" s="516"/>
      <c r="AU71" s="516"/>
      <c r="AV71" s="516"/>
      <c r="AW71" s="516"/>
      <c r="AX71" s="516"/>
      <c r="AY71" s="516"/>
      <c r="AZ71" s="516"/>
      <c r="BA71" s="516"/>
      <c r="BB71" s="516"/>
      <c r="BC71" s="516"/>
      <c r="BD71" s="516"/>
      <c r="BE71" s="516"/>
      <c r="BF71" s="516"/>
      <c r="BG71" s="516"/>
      <c r="BH71" s="516"/>
      <c r="BI71" s="516"/>
      <c r="BJ71" s="516"/>
      <c r="BK71" s="516"/>
      <c r="BL71" s="516"/>
      <c r="BM71" s="516"/>
      <c r="BN71" s="516"/>
      <c r="BO71" s="516"/>
      <c r="BP71" s="516"/>
      <c r="BQ71" s="516"/>
      <c r="BR71" s="516"/>
      <c r="BS71" s="516"/>
      <c r="BT71" s="516"/>
      <c r="BU71" s="516"/>
      <c r="BV71" s="516"/>
      <c r="BW71" s="516"/>
      <c r="BX71" s="516"/>
      <c r="BY71" s="516"/>
      <c r="BZ71" s="516"/>
      <c r="CA71" s="516"/>
      <c r="CB71" s="516"/>
      <c r="CC71" s="516"/>
      <c r="CD71" s="516"/>
      <c r="CE71" s="516"/>
      <c r="CF71" s="516"/>
      <c r="CG71" s="516"/>
      <c r="CH71" s="516"/>
      <c r="CI71" s="516"/>
      <c r="CJ71" s="516"/>
      <c r="CK71" s="516"/>
      <c r="CL71" s="516"/>
      <c r="CM71" s="516"/>
      <c r="CN71" s="520"/>
      <c r="CO71" s="514"/>
      <c r="CP71" s="514"/>
      <c r="CQ71" s="514"/>
      <c r="CR71" s="514"/>
      <c r="CS71" s="514"/>
      <c r="CT71" s="514"/>
      <c r="CU71" s="514"/>
      <c r="CV71" s="514"/>
      <c r="CW71" s="514"/>
      <c r="CX71" s="514"/>
      <c r="CY71" s="514"/>
      <c r="CZ71" s="514"/>
      <c r="DA71" s="514"/>
      <c r="DB71" s="514"/>
      <c r="DC71" s="514"/>
      <c r="DD71" s="514"/>
      <c r="DE71" s="514"/>
      <c r="DF71" s="514"/>
      <c r="DG71" s="514"/>
      <c r="DH71" s="514"/>
      <c r="DI71" s="514"/>
      <c r="DJ71" s="514"/>
      <c r="DK71" s="514"/>
      <c r="DL71" s="514"/>
      <c r="DM71" s="514"/>
      <c r="DN71" s="514"/>
      <c r="DO71" s="514"/>
      <c r="DP71" s="514"/>
      <c r="DQ71" s="514"/>
      <c r="DR71" s="514"/>
      <c r="DS71" s="514"/>
      <c r="DT71" s="514"/>
      <c r="DU71" s="514"/>
      <c r="DV71" s="514"/>
      <c r="DW71" s="514"/>
      <c r="DX71" s="514"/>
      <c r="DY71" s="514"/>
      <c r="DZ71" s="514"/>
      <c r="EA71" s="514"/>
      <c r="EB71" s="514"/>
      <c r="EC71" s="514"/>
      <c r="ED71" s="514"/>
      <c r="EE71" s="514"/>
      <c r="EF71" s="514"/>
      <c r="EG71" s="514"/>
      <c r="EH71" s="514"/>
      <c r="EI71" s="514"/>
      <c r="EJ71" s="514"/>
      <c r="EK71" s="514"/>
      <c r="EL71" s="514"/>
      <c r="EM71" s="514"/>
      <c r="EN71" s="514"/>
      <c r="EO71" s="514"/>
      <c r="EP71" s="514"/>
      <c r="EQ71" s="514"/>
      <c r="ER71" s="514"/>
      <c r="ES71" s="514"/>
      <c r="ET71" s="514"/>
      <c r="EU71" s="514"/>
      <c r="EV71" s="514"/>
      <c r="EW71" s="514"/>
      <c r="EX71" s="514"/>
      <c r="EY71" s="514"/>
      <c r="EZ71" s="514"/>
      <c r="FA71" s="514"/>
      <c r="FB71" s="514"/>
      <c r="FC71" s="514"/>
      <c r="FD71" s="514"/>
      <c r="FE71" s="514"/>
      <c r="FF71" s="514"/>
      <c r="FG71" s="514"/>
      <c r="FH71" s="514"/>
      <c r="FI71" s="514"/>
      <c r="FJ71" s="514"/>
      <c r="FK71" s="514"/>
      <c r="FL71" s="514"/>
      <c r="FM71" s="514"/>
      <c r="FN71" s="514"/>
      <c r="FO71" s="514"/>
      <c r="FP71" s="514"/>
      <c r="FQ71" s="514"/>
      <c r="FR71" s="514"/>
      <c r="FS71" s="514"/>
      <c r="FT71" s="514"/>
      <c r="FU71" s="514"/>
      <c r="FV71" s="514"/>
      <c r="FW71" s="514"/>
      <c r="FX71" s="514"/>
      <c r="FY71" s="514"/>
      <c r="FZ71" s="514"/>
      <c r="GA71" s="514"/>
      <c r="GB71" s="514"/>
      <c r="GC71" s="514"/>
    </row>
    <row r="72" spans="2:185" ht="18.5" thickBot="1" x14ac:dyDescent="0.6">
      <c r="B72" s="515"/>
      <c r="C72" s="529">
        <v>1</v>
      </c>
      <c r="D72" s="516"/>
      <c r="E72" s="516"/>
      <c r="F72" s="516"/>
      <c r="G72" s="516"/>
      <c r="H72" s="516"/>
      <c r="I72" s="529">
        <v>2</v>
      </c>
      <c r="J72" s="516"/>
      <c r="K72" s="516"/>
      <c r="L72" s="516"/>
      <c r="M72" s="516"/>
      <c r="N72" s="516"/>
      <c r="O72" s="529">
        <v>3</v>
      </c>
      <c r="P72" s="516"/>
      <c r="Q72" s="516"/>
      <c r="R72" s="516"/>
      <c r="S72" s="516"/>
      <c r="T72" s="516"/>
      <c r="U72" s="529">
        <v>4</v>
      </c>
      <c r="V72" s="516"/>
      <c r="W72" s="516"/>
      <c r="X72" s="516"/>
      <c r="Y72" s="516"/>
      <c r="Z72" s="516"/>
      <c r="AA72" s="529">
        <v>5</v>
      </c>
      <c r="AB72" s="516"/>
      <c r="AC72" s="516"/>
      <c r="AD72" s="516"/>
      <c r="AE72" s="516"/>
      <c r="AF72" s="516"/>
      <c r="AG72" s="529">
        <v>6</v>
      </c>
      <c r="AH72" s="516"/>
      <c r="AI72" s="516"/>
      <c r="AJ72" s="516"/>
      <c r="AK72" s="516"/>
      <c r="AL72" s="516"/>
      <c r="AM72" s="529">
        <v>7</v>
      </c>
      <c r="AN72" s="516"/>
      <c r="AO72" s="516"/>
      <c r="AP72" s="516"/>
      <c r="AQ72" s="516"/>
      <c r="AR72" s="516"/>
      <c r="AS72" s="529">
        <v>8</v>
      </c>
      <c r="AT72" s="516"/>
      <c r="AU72" s="516"/>
      <c r="AV72" s="516"/>
      <c r="AW72" s="516"/>
      <c r="AX72" s="516"/>
      <c r="AY72" s="529">
        <v>9</v>
      </c>
      <c r="AZ72" s="516"/>
      <c r="BA72" s="516"/>
      <c r="BB72" s="516"/>
      <c r="BC72" s="516"/>
      <c r="BD72" s="516"/>
      <c r="BE72" s="529">
        <v>10</v>
      </c>
      <c r="BF72" s="516"/>
      <c r="BG72" s="516"/>
      <c r="BH72" s="516"/>
      <c r="BI72" s="516"/>
      <c r="BJ72" s="516"/>
      <c r="BK72" s="529">
        <v>11</v>
      </c>
      <c r="BL72" s="516"/>
      <c r="BM72" s="516"/>
      <c r="BN72" s="516"/>
      <c r="BO72" s="516"/>
      <c r="BP72" s="516"/>
      <c r="BQ72" s="529">
        <v>12</v>
      </c>
      <c r="BR72" s="516"/>
      <c r="BS72" s="516"/>
      <c r="BT72" s="516"/>
      <c r="BU72" s="516"/>
      <c r="BV72" s="516"/>
      <c r="BW72" s="529">
        <v>13</v>
      </c>
      <c r="BX72" s="516"/>
      <c r="BY72" s="516"/>
      <c r="BZ72" s="516"/>
      <c r="CA72" s="516"/>
      <c r="CB72" s="516"/>
      <c r="CC72" s="529">
        <v>14</v>
      </c>
      <c r="CD72" s="516"/>
      <c r="CE72" s="516"/>
      <c r="CF72" s="516"/>
      <c r="CG72" s="516"/>
      <c r="CH72" s="516"/>
      <c r="CI72" s="529">
        <v>15</v>
      </c>
      <c r="CJ72" s="516"/>
      <c r="CK72" s="516"/>
      <c r="CL72" s="516"/>
      <c r="CM72" s="516"/>
      <c r="CN72" s="520"/>
      <c r="CO72" s="514"/>
      <c r="CP72" s="514"/>
      <c r="CQ72" s="514"/>
      <c r="CR72" s="514"/>
      <c r="CS72" s="514"/>
      <c r="CT72" s="514"/>
      <c r="CU72" s="514"/>
      <c r="CV72" s="514"/>
      <c r="CW72" s="514"/>
      <c r="CX72" s="514"/>
      <c r="CY72" s="514"/>
      <c r="CZ72" s="514"/>
      <c r="DA72" s="514"/>
      <c r="DB72" s="514"/>
      <c r="DC72" s="514"/>
      <c r="DD72" s="514"/>
      <c r="DE72" s="514"/>
      <c r="DF72" s="514"/>
      <c r="DG72" s="514"/>
      <c r="DH72" s="514"/>
      <c r="DI72" s="514"/>
      <c r="DJ72" s="514"/>
      <c r="DK72" s="514"/>
      <c r="DL72" s="514"/>
      <c r="DM72" s="514"/>
      <c r="DN72" s="514"/>
      <c r="DO72" s="514"/>
      <c r="DP72" s="514"/>
      <c r="DQ72" s="514"/>
      <c r="DR72" s="514"/>
      <c r="DS72" s="514"/>
      <c r="DT72" s="514"/>
      <c r="DU72" s="514"/>
      <c r="DV72" s="514"/>
      <c r="DW72" s="514"/>
      <c r="DX72" s="514"/>
      <c r="DY72" s="514"/>
      <c r="DZ72" s="514"/>
      <c r="EA72" s="514"/>
      <c r="EB72" s="514"/>
      <c r="EC72" s="514"/>
      <c r="ED72" s="514"/>
      <c r="EE72" s="514"/>
      <c r="EF72" s="514"/>
      <c r="EG72" s="514"/>
      <c r="EH72" s="514"/>
      <c r="EI72" s="514"/>
      <c r="EJ72" s="514"/>
      <c r="EK72" s="514"/>
      <c r="EL72" s="514"/>
      <c r="EM72" s="514"/>
      <c r="EN72" s="514"/>
      <c r="EO72" s="514"/>
      <c r="EP72" s="514"/>
      <c r="EQ72" s="514"/>
      <c r="ER72" s="514"/>
      <c r="ES72" s="514"/>
      <c r="ET72" s="514"/>
      <c r="EU72" s="514"/>
      <c r="EV72" s="514"/>
      <c r="EW72" s="514"/>
      <c r="EX72" s="514"/>
      <c r="EY72" s="514"/>
      <c r="EZ72" s="514"/>
      <c r="FA72" s="514"/>
      <c r="FB72" s="514"/>
      <c r="FC72" s="514"/>
      <c r="FD72" s="514"/>
      <c r="FE72" s="514"/>
      <c r="FF72" s="514"/>
      <c r="FG72" s="514"/>
      <c r="FH72" s="514"/>
      <c r="FI72" s="514"/>
      <c r="FJ72" s="514"/>
      <c r="FK72" s="514"/>
      <c r="FL72" s="514"/>
      <c r="FM72" s="514"/>
      <c r="FN72" s="514"/>
      <c r="FO72" s="514"/>
      <c r="FP72" s="514"/>
      <c r="FQ72" s="514"/>
      <c r="FR72" s="514"/>
      <c r="FS72" s="514"/>
      <c r="FT72" s="514"/>
      <c r="FU72" s="514"/>
      <c r="FV72" s="514"/>
      <c r="FW72" s="514"/>
      <c r="FX72" s="514"/>
      <c r="FY72" s="514"/>
      <c r="FZ72" s="514"/>
      <c r="GA72" s="514"/>
      <c r="GB72" s="514"/>
      <c r="GC72" s="514"/>
    </row>
    <row r="73" spans="2:185" x14ac:dyDescent="0.55000000000000004">
      <c r="B73" s="515"/>
      <c r="C73" s="530" t="s">
        <v>1229</v>
      </c>
      <c r="D73" s="531"/>
      <c r="E73" s="531">
        <f>$X$35</f>
        <v>0</v>
      </c>
      <c r="F73" s="531"/>
      <c r="G73" s="532"/>
      <c r="H73" s="516"/>
      <c r="I73" s="530" t="s">
        <v>1229</v>
      </c>
      <c r="J73" s="531"/>
      <c r="K73" s="531">
        <f>$X$36</f>
        <v>0</v>
      </c>
      <c r="L73" s="531"/>
      <c r="M73" s="532"/>
      <c r="N73" s="516"/>
      <c r="O73" s="530" t="s">
        <v>1229</v>
      </c>
      <c r="P73" s="531"/>
      <c r="Q73" s="531">
        <f>$X$37</f>
        <v>0</v>
      </c>
      <c r="R73" s="531"/>
      <c r="S73" s="532"/>
      <c r="T73" s="516"/>
      <c r="U73" s="530" t="s">
        <v>1229</v>
      </c>
      <c r="V73" s="531"/>
      <c r="W73" s="531">
        <f>$X$38</f>
        <v>0</v>
      </c>
      <c r="X73" s="531"/>
      <c r="Y73" s="532"/>
      <c r="Z73" s="516"/>
      <c r="AA73" s="530" t="s">
        <v>1229</v>
      </c>
      <c r="AB73" s="531"/>
      <c r="AC73" s="531">
        <f>$X$39</f>
        <v>0</v>
      </c>
      <c r="AD73" s="531"/>
      <c r="AE73" s="532"/>
      <c r="AF73" s="516"/>
      <c r="AG73" s="530" t="s">
        <v>1229</v>
      </c>
      <c r="AH73" s="531"/>
      <c r="AI73" s="531">
        <f>$X$40</f>
        <v>0</v>
      </c>
      <c r="AJ73" s="531"/>
      <c r="AK73" s="532"/>
      <c r="AL73" s="516"/>
      <c r="AM73" s="530" t="s">
        <v>1229</v>
      </c>
      <c r="AN73" s="531"/>
      <c r="AO73" s="531">
        <f>$X$41</f>
        <v>0</v>
      </c>
      <c r="AP73" s="531"/>
      <c r="AQ73" s="532"/>
      <c r="AR73" s="516"/>
      <c r="AS73" s="530" t="s">
        <v>1229</v>
      </c>
      <c r="AT73" s="531"/>
      <c r="AU73" s="531">
        <f>$X$42</f>
        <v>0</v>
      </c>
      <c r="AV73" s="531"/>
      <c r="AW73" s="532"/>
      <c r="AX73" s="516"/>
      <c r="AY73" s="530" t="s">
        <v>1229</v>
      </c>
      <c r="AZ73" s="531"/>
      <c r="BA73" s="531">
        <f>$X$43</f>
        <v>0</v>
      </c>
      <c r="BB73" s="531"/>
      <c r="BC73" s="532"/>
      <c r="BD73" s="516"/>
      <c r="BE73" s="530" t="s">
        <v>1229</v>
      </c>
      <c r="BF73" s="531"/>
      <c r="BG73" s="531">
        <f>$X$44</f>
        <v>0</v>
      </c>
      <c r="BH73" s="531"/>
      <c r="BI73" s="532"/>
      <c r="BJ73" s="516"/>
      <c r="BK73" s="530" t="s">
        <v>1229</v>
      </c>
      <c r="BL73" s="531"/>
      <c r="BM73" s="531">
        <f>$X$45</f>
        <v>0</v>
      </c>
      <c r="BN73" s="531"/>
      <c r="BO73" s="532"/>
      <c r="BP73" s="516"/>
      <c r="BQ73" s="530" t="s">
        <v>1229</v>
      </c>
      <c r="BR73" s="531"/>
      <c r="BS73" s="531">
        <f>$X$46</f>
        <v>0</v>
      </c>
      <c r="BT73" s="531"/>
      <c r="BU73" s="532"/>
      <c r="BV73" s="516"/>
      <c r="BW73" s="530" t="s">
        <v>1229</v>
      </c>
      <c r="BX73" s="531"/>
      <c r="BY73" s="531">
        <f>$X$47</f>
        <v>0</v>
      </c>
      <c r="BZ73" s="531"/>
      <c r="CA73" s="532"/>
      <c r="CB73" s="516"/>
      <c r="CC73" s="530" t="s">
        <v>1229</v>
      </c>
      <c r="CD73" s="531"/>
      <c r="CE73" s="531">
        <f>$X$48</f>
        <v>0</v>
      </c>
      <c r="CF73" s="531"/>
      <c r="CG73" s="532"/>
      <c r="CH73" s="516"/>
      <c r="CI73" s="530" t="s">
        <v>1229</v>
      </c>
      <c r="CJ73" s="531"/>
      <c r="CK73" s="531">
        <f>$X$49</f>
        <v>0</v>
      </c>
      <c r="CL73" s="531"/>
      <c r="CM73" s="532"/>
      <c r="CN73" s="520"/>
      <c r="CO73" s="514"/>
      <c r="CP73" s="514"/>
      <c r="CQ73" s="514"/>
      <c r="CR73" s="514"/>
      <c r="CS73" s="514"/>
      <c r="CT73" s="514"/>
      <c r="CU73" s="514"/>
      <c r="CV73" s="514"/>
      <c r="CW73" s="514"/>
      <c r="CX73" s="514"/>
      <c r="CY73" s="514"/>
      <c r="CZ73" s="514"/>
      <c r="DA73" s="514"/>
      <c r="DB73" s="514"/>
      <c r="DC73" s="514"/>
      <c r="DD73" s="514"/>
      <c r="DE73" s="514"/>
      <c r="DF73" s="514"/>
      <c r="DG73" s="514"/>
      <c r="DH73" s="514"/>
      <c r="DI73" s="514"/>
      <c r="DJ73" s="514"/>
      <c r="DK73" s="514"/>
      <c r="DL73" s="514"/>
      <c r="DM73" s="514"/>
      <c r="DN73" s="514"/>
      <c r="DO73" s="514"/>
      <c r="DP73" s="514"/>
      <c r="DQ73" s="514"/>
      <c r="DR73" s="514"/>
      <c r="DS73" s="514"/>
      <c r="DT73" s="514"/>
      <c r="DU73" s="514"/>
      <c r="DV73" s="514"/>
      <c r="DW73" s="514"/>
      <c r="DX73" s="514"/>
      <c r="DY73" s="514"/>
      <c r="DZ73" s="514"/>
      <c r="EA73" s="514"/>
      <c r="EB73" s="514"/>
      <c r="EC73" s="514"/>
      <c r="ED73" s="514"/>
      <c r="EE73" s="514"/>
      <c r="EF73" s="514"/>
      <c r="EG73" s="514"/>
      <c r="EH73" s="514"/>
      <c r="EI73" s="514"/>
      <c r="EJ73" s="514"/>
      <c r="EK73" s="514"/>
      <c r="EL73" s="514"/>
      <c r="EM73" s="514"/>
      <c r="EN73" s="514"/>
      <c r="EO73" s="514"/>
      <c r="EP73" s="514"/>
      <c r="EQ73" s="514"/>
      <c r="ER73" s="514"/>
      <c r="ES73" s="514"/>
      <c r="ET73" s="514"/>
      <c r="EU73" s="514"/>
      <c r="EV73" s="514"/>
      <c r="EW73" s="514"/>
      <c r="EX73" s="514"/>
      <c r="EY73" s="514"/>
      <c r="EZ73" s="514"/>
      <c r="FA73" s="514"/>
      <c r="FB73" s="514"/>
      <c r="FC73" s="514"/>
      <c r="FD73" s="514"/>
      <c r="FE73" s="514"/>
      <c r="FF73" s="514"/>
      <c r="FG73" s="514"/>
      <c r="FH73" s="514"/>
      <c r="FI73" s="514"/>
      <c r="FJ73" s="514"/>
      <c r="FK73" s="514"/>
      <c r="FL73" s="514"/>
      <c r="FM73" s="514"/>
      <c r="FN73" s="514"/>
      <c r="FO73" s="514"/>
      <c r="FP73" s="514"/>
      <c r="FQ73" s="514"/>
      <c r="FR73" s="514"/>
      <c r="FS73" s="514"/>
      <c r="FT73" s="514"/>
      <c r="FU73" s="514"/>
      <c r="FV73" s="514"/>
      <c r="FW73" s="514"/>
      <c r="FX73" s="514"/>
      <c r="FY73" s="514"/>
      <c r="FZ73" s="514"/>
      <c r="GA73" s="514"/>
      <c r="GB73" s="514"/>
      <c r="GC73" s="514"/>
    </row>
    <row r="74" spans="2:185" x14ac:dyDescent="0.55000000000000004">
      <c r="B74" s="515"/>
      <c r="C74" s="533" t="s">
        <v>1267</v>
      </c>
      <c r="D74" s="534"/>
      <c r="E74" s="535">
        <f>$Z$35</f>
        <v>0</v>
      </c>
      <c r="F74" s="535"/>
      <c r="G74" s="536"/>
      <c r="H74" s="516"/>
      <c r="I74" s="533" t="s">
        <v>1267</v>
      </c>
      <c r="J74" s="534"/>
      <c r="K74" s="535">
        <f>$Z$36</f>
        <v>0</v>
      </c>
      <c r="L74" s="535"/>
      <c r="M74" s="536"/>
      <c r="N74" s="516"/>
      <c r="O74" s="533" t="s">
        <v>1267</v>
      </c>
      <c r="P74" s="534"/>
      <c r="Q74" s="535">
        <f>$Z$37</f>
        <v>0</v>
      </c>
      <c r="R74" s="535"/>
      <c r="S74" s="536"/>
      <c r="T74" s="516"/>
      <c r="U74" s="533" t="s">
        <v>1267</v>
      </c>
      <c r="V74" s="534"/>
      <c r="W74" s="535">
        <f>$Z$38</f>
        <v>0</v>
      </c>
      <c r="X74" s="535"/>
      <c r="Y74" s="536"/>
      <c r="Z74" s="516"/>
      <c r="AA74" s="533" t="s">
        <v>1267</v>
      </c>
      <c r="AB74" s="534"/>
      <c r="AC74" s="535">
        <f>$Z$39</f>
        <v>0</v>
      </c>
      <c r="AD74" s="535"/>
      <c r="AE74" s="536"/>
      <c r="AF74" s="516"/>
      <c r="AG74" s="533" t="s">
        <v>1267</v>
      </c>
      <c r="AH74" s="534"/>
      <c r="AI74" s="535">
        <f>$Z$40</f>
        <v>0</v>
      </c>
      <c r="AJ74" s="535"/>
      <c r="AK74" s="536"/>
      <c r="AL74" s="516"/>
      <c r="AM74" s="533" t="s">
        <v>1267</v>
      </c>
      <c r="AN74" s="534"/>
      <c r="AO74" s="535">
        <f>$Z$41</f>
        <v>0</v>
      </c>
      <c r="AP74" s="535"/>
      <c r="AQ74" s="536"/>
      <c r="AR74" s="516"/>
      <c r="AS74" s="533" t="s">
        <v>1267</v>
      </c>
      <c r="AT74" s="534"/>
      <c r="AU74" s="535">
        <f>$Z$42</f>
        <v>0</v>
      </c>
      <c r="AV74" s="535"/>
      <c r="AW74" s="536"/>
      <c r="AX74" s="516"/>
      <c r="AY74" s="533" t="s">
        <v>1267</v>
      </c>
      <c r="AZ74" s="534"/>
      <c r="BA74" s="535">
        <f>$Z$43</f>
        <v>0</v>
      </c>
      <c r="BB74" s="535"/>
      <c r="BC74" s="536"/>
      <c r="BD74" s="516"/>
      <c r="BE74" s="533" t="s">
        <v>1267</v>
      </c>
      <c r="BF74" s="534"/>
      <c r="BG74" s="535">
        <f>$Z$44</f>
        <v>0</v>
      </c>
      <c r="BH74" s="535"/>
      <c r="BI74" s="536"/>
      <c r="BJ74" s="516"/>
      <c r="BK74" s="533" t="s">
        <v>1267</v>
      </c>
      <c r="BL74" s="534"/>
      <c r="BM74" s="535">
        <f>$Z$45</f>
        <v>0</v>
      </c>
      <c r="BN74" s="535"/>
      <c r="BO74" s="536"/>
      <c r="BP74" s="516"/>
      <c r="BQ74" s="533" t="s">
        <v>1267</v>
      </c>
      <c r="BR74" s="534"/>
      <c r="BS74" s="535">
        <f>$Z$46</f>
        <v>0</v>
      </c>
      <c r="BT74" s="535"/>
      <c r="BU74" s="536"/>
      <c r="BV74" s="516"/>
      <c r="BW74" s="533" t="s">
        <v>1267</v>
      </c>
      <c r="BX74" s="534"/>
      <c r="BY74" s="535">
        <f>$Z$47</f>
        <v>0</v>
      </c>
      <c r="BZ74" s="535"/>
      <c r="CA74" s="536"/>
      <c r="CB74" s="516"/>
      <c r="CC74" s="533" t="s">
        <v>1267</v>
      </c>
      <c r="CD74" s="534"/>
      <c r="CE74" s="535">
        <f>$Z$48</f>
        <v>0</v>
      </c>
      <c r="CF74" s="535"/>
      <c r="CG74" s="536"/>
      <c r="CH74" s="516"/>
      <c r="CI74" s="533" t="s">
        <v>1267</v>
      </c>
      <c r="CJ74" s="534"/>
      <c r="CK74" s="535">
        <f>$Z$49</f>
        <v>0</v>
      </c>
      <c r="CL74" s="535"/>
      <c r="CM74" s="536"/>
      <c r="CN74" s="520"/>
      <c r="CO74" s="514"/>
      <c r="CP74" s="514"/>
      <c r="CQ74" s="514"/>
      <c r="CR74" s="514"/>
      <c r="CS74" s="514"/>
      <c r="CT74" s="514"/>
      <c r="CU74" s="514"/>
      <c r="CV74" s="514"/>
      <c r="CW74" s="514"/>
      <c r="CX74" s="514"/>
      <c r="CY74" s="514"/>
      <c r="CZ74" s="514"/>
      <c r="DA74" s="514"/>
      <c r="DB74" s="514"/>
      <c r="DC74" s="514"/>
      <c r="DD74" s="514"/>
      <c r="DE74" s="514"/>
      <c r="DF74" s="514"/>
      <c r="DG74" s="514"/>
      <c r="DH74" s="514"/>
      <c r="DI74" s="514"/>
      <c r="DJ74" s="514"/>
      <c r="DK74" s="514"/>
      <c r="DL74" s="514"/>
      <c r="DM74" s="514"/>
      <c r="DN74" s="514"/>
      <c r="DO74" s="514"/>
      <c r="DP74" s="514"/>
      <c r="DQ74" s="514"/>
      <c r="DR74" s="514"/>
      <c r="DS74" s="514"/>
      <c r="DT74" s="514"/>
      <c r="DU74" s="514"/>
      <c r="DV74" s="514"/>
      <c r="DW74" s="514"/>
      <c r="DX74" s="514"/>
      <c r="DY74" s="514"/>
      <c r="DZ74" s="514"/>
      <c r="EA74" s="514"/>
      <c r="EB74" s="514"/>
      <c r="EC74" s="514"/>
      <c r="ED74" s="514"/>
      <c r="EE74" s="514"/>
      <c r="EF74" s="514"/>
      <c r="EG74" s="514"/>
      <c r="EH74" s="514"/>
      <c r="EI74" s="514"/>
      <c r="EJ74" s="514"/>
      <c r="EK74" s="514"/>
      <c r="EL74" s="514"/>
      <c r="EM74" s="514"/>
      <c r="EN74" s="514"/>
      <c r="EO74" s="514"/>
      <c r="EP74" s="514"/>
      <c r="EQ74" s="514"/>
      <c r="ER74" s="514"/>
      <c r="ES74" s="514"/>
      <c r="ET74" s="514"/>
      <c r="EU74" s="514"/>
      <c r="EV74" s="514"/>
      <c r="EW74" s="514"/>
      <c r="EX74" s="514"/>
      <c r="EY74" s="514"/>
      <c r="EZ74" s="514"/>
      <c r="FA74" s="514"/>
      <c r="FB74" s="514"/>
      <c r="FC74" s="514"/>
      <c r="FD74" s="514"/>
      <c r="FE74" s="514"/>
      <c r="FF74" s="514"/>
      <c r="FG74" s="514"/>
      <c r="FH74" s="514"/>
      <c r="FI74" s="514"/>
      <c r="FJ74" s="514"/>
      <c r="FK74" s="514"/>
      <c r="FL74" s="514"/>
      <c r="FM74" s="514"/>
      <c r="FN74" s="514"/>
      <c r="FO74" s="514"/>
      <c r="FP74" s="514"/>
      <c r="FQ74" s="514"/>
      <c r="FR74" s="514"/>
      <c r="FS74" s="514"/>
      <c r="FT74" s="514"/>
      <c r="FU74" s="514"/>
      <c r="FV74" s="514"/>
      <c r="FW74" s="514"/>
      <c r="FX74" s="514"/>
      <c r="FY74" s="514"/>
      <c r="FZ74" s="514"/>
      <c r="GA74" s="514"/>
      <c r="GB74" s="514"/>
      <c r="GC74" s="514"/>
    </row>
    <row r="75" spans="2:185" x14ac:dyDescent="0.55000000000000004">
      <c r="B75" s="515"/>
      <c r="C75" s="533" t="s">
        <v>1310</v>
      </c>
      <c r="D75" s="534"/>
      <c r="E75" s="534">
        <f>$AB$35</f>
        <v>0</v>
      </c>
      <c r="F75" s="534"/>
      <c r="G75" s="537"/>
      <c r="H75" s="516"/>
      <c r="I75" s="533" t="s">
        <v>1310</v>
      </c>
      <c r="J75" s="534"/>
      <c r="K75" s="534">
        <f>$AB$36</f>
        <v>0</v>
      </c>
      <c r="L75" s="534"/>
      <c r="M75" s="537"/>
      <c r="N75" s="516"/>
      <c r="O75" s="533" t="s">
        <v>1310</v>
      </c>
      <c r="P75" s="534"/>
      <c r="Q75" s="534">
        <f>$AB$37</f>
        <v>0</v>
      </c>
      <c r="R75" s="534"/>
      <c r="S75" s="537"/>
      <c r="T75" s="516"/>
      <c r="U75" s="533" t="s">
        <v>1310</v>
      </c>
      <c r="V75" s="534"/>
      <c r="W75" s="534">
        <f>$AB$38</f>
        <v>0</v>
      </c>
      <c r="X75" s="534"/>
      <c r="Y75" s="537"/>
      <c r="Z75" s="516"/>
      <c r="AA75" s="533" t="s">
        <v>1310</v>
      </c>
      <c r="AB75" s="534"/>
      <c r="AC75" s="534">
        <f>$AB$39</f>
        <v>0</v>
      </c>
      <c r="AD75" s="534"/>
      <c r="AE75" s="537"/>
      <c r="AF75" s="516"/>
      <c r="AG75" s="533" t="s">
        <v>1310</v>
      </c>
      <c r="AH75" s="534"/>
      <c r="AI75" s="534">
        <f>$AB$40</f>
        <v>0</v>
      </c>
      <c r="AJ75" s="534"/>
      <c r="AK75" s="537"/>
      <c r="AL75" s="516"/>
      <c r="AM75" s="533" t="s">
        <v>1310</v>
      </c>
      <c r="AN75" s="534"/>
      <c r="AO75" s="534">
        <f>$AB$41</f>
        <v>0</v>
      </c>
      <c r="AP75" s="534"/>
      <c r="AQ75" s="537"/>
      <c r="AR75" s="516"/>
      <c r="AS75" s="533" t="s">
        <v>1310</v>
      </c>
      <c r="AT75" s="534"/>
      <c r="AU75" s="534">
        <f>$AB$42</f>
        <v>0</v>
      </c>
      <c r="AV75" s="534"/>
      <c r="AW75" s="537"/>
      <c r="AX75" s="516"/>
      <c r="AY75" s="533" t="s">
        <v>1310</v>
      </c>
      <c r="AZ75" s="534"/>
      <c r="BA75" s="534">
        <f>$AB$43</f>
        <v>0</v>
      </c>
      <c r="BB75" s="534"/>
      <c r="BC75" s="537"/>
      <c r="BD75" s="516"/>
      <c r="BE75" s="533" t="s">
        <v>1310</v>
      </c>
      <c r="BF75" s="534"/>
      <c r="BG75" s="534">
        <f>$AB$44</f>
        <v>0</v>
      </c>
      <c r="BH75" s="534"/>
      <c r="BI75" s="537"/>
      <c r="BJ75" s="516"/>
      <c r="BK75" s="533" t="s">
        <v>1310</v>
      </c>
      <c r="BL75" s="534"/>
      <c r="BM75" s="534">
        <f>$AB$45</f>
        <v>0</v>
      </c>
      <c r="BN75" s="534"/>
      <c r="BO75" s="537"/>
      <c r="BP75" s="516"/>
      <c r="BQ75" s="533" t="s">
        <v>1310</v>
      </c>
      <c r="BR75" s="534"/>
      <c r="BS75" s="534">
        <f>$AB$46</f>
        <v>0</v>
      </c>
      <c r="BT75" s="534"/>
      <c r="BU75" s="537"/>
      <c r="BV75" s="516"/>
      <c r="BW75" s="533" t="s">
        <v>1310</v>
      </c>
      <c r="BX75" s="534"/>
      <c r="BY75" s="534">
        <f>$AB$47</f>
        <v>0</v>
      </c>
      <c r="BZ75" s="534"/>
      <c r="CA75" s="537"/>
      <c r="CB75" s="516"/>
      <c r="CC75" s="533" t="s">
        <v>1310</v>
      </c>
      <c r="CD75" s="534"/>
      <c r="CE75" s="534">
        <f>$AB$48</f>
        <v>0</v>
      </c>
      <c r="CF75" s="534"/>
      <c r="CG75" s="537"/>
      <c r="CH75" s="516"/>
      <c r="CI75" s="533" t="s">
        <v>1310</v>
      </c>
      <c r="CJ75" s="534"/>
      <c r="CK75" s="534">
        <f>$AB$49</f>
        <v>0</v>
      </c>
      <c r="CL75" s="534"/>
      <c r="CM75" s="537"/>
      <c r="CN75" s="520"/>
      <c r="CO75" s="514"/>
      <c r="CP75" s="514"/>
      <c r="CQ75" s="514"/>
      <c r="CR75" s="514"/>
      <c r="CS75" s="514"/>
      <c r="CT75" s="514"/>
      <c r="CU75" s="514"/>
      <c r="CV75" s="514"/>
      <c r="CW75" s="514"/>
      <c r="CX75" s="514"/>
      <c r="CY75" s="514"/>
      <c r="CZ75" s="514"/>
      <c r="DA75" s="514"/>
      <c r="DB75" s="514"/>
      <c r="DC75" s="514"/>
      <c r="DD75" s="514"/>
      <c r="DE75" s="514"/>
      <c r="DF75" s="514"/>
      <c r="DG75" s="514"/>
      <c r="DH75" s="514"/>
      <c r="DI75" s="514"/>
      <c r="DJ75" s="514"/>
      <c r="DK75" s="514"/>
      <c r="DL75" s="514"/>
      <c r="DM75" s="514"/>
      <c r="DN75" s="514"/>
      <c r="DO75" s="514"/>
      <c r="DP75" s="514"/>
      <c r="DQ75" s="514"/>
      <c r="DR75" s="514"/>
      <c r="DS75" s="514"/>
      <c r="DT75" s="514"/>
      <c r="DU75" s="514"/>
      <c r="DV75" s="514"/>
      <c r="DW75" s="514"/>
      <c r="DX75" s="514"/>
      <c r="DY75" s="514"/>
      <c r="DZ75" s="514"/>
      <c r="EA75" s="514"/>
      <c r="EB75" s="514"/>
      <c r="EC75" s="514"/>
      <c r="ED75" s="514"/>
      <c r="EE75" s="514"/>
      <c r="EF75" s="514"/>
      <c r="EG75" s="514"/>
      <c r="EH75" s="514"/>
      <c r="EI75" s="514"/>
      <c r="EJ75" s="514"/>
      <c r="EK75" s="514"/>
      <c r="EL75" s="514"/>
      <c r="EM75" s="514"/>
      <c r="EN75" s="514"/>
      <c r="EO75" s="514"/>
      <c r="EP75" s="514"/>
      <c r="EQ75" s="514"/>
      <c r="ER75" s="514"/>
      <c r="ES75" s="514"/>
      <c r="ET75" s="514"/>
      <c r="EU75" s="514"/>
      <c r="EV75" s="514"/>
      <c r="EW75" s="514"/>
      <c r="EX75" s="514"/>
      <c r="EY75" s="514"/>
      <c r="EZ75" s="514"/>
      <c r="FA75" s="514"/>
      <c r="FB75" s="514"/>
      <c r="FC75" s="514"/>
      <c r="FD75" s="514"/>
      <c r="FE75" s="514"/>
      <c r="FF75" s="514"/>
      <c r="FG75" s="514"/>
      <c r="FH75" s="514"/>
      <c r="FI75" s="514"/>
      <c r="FJ75" s="514"/>
      <c r="FK75" s="514"/>
      <c r="FL75" s="514"/>
      <c r="FM75" s="514"/>
      <c r="FN75" s="514"/>
      <c r="FO75" s="514"/>
      <c r="FP75" s="514"/>
      <c r="FQ75" s="514"/>
      <c r="FR75" s="514"/>
      <c r="FS75" s="514"/>
      <c r="FT75" s="514"/>
      <c r="FU75" s="514"/>
      <c r="FV75" s="514"/>
      <c r="FW75" s="514"/>
      <c r="FX75" s="514"/>
      <c r="FY75" s="514"/>
      <c r="FZ75" s="514"/>
      <c r="GA75" s="514"/>
      <c r="GB75" s="514"/>
      <c r="GC75" s="514"/>
    </row>
    <row r="76" spans="2:185" ht="18.5" thickBot="1" x14ac:dyDescent="0.6">
      <c r="B76" s="515"/>
      <c r="C76" s="538" t="s">
        <v>1266</v>
      </c>
      <c r="D76" s="539"/>
      <c r="E76" s="540">
        <f>$V$35</f>
        <v>0</v>
      </c>
      <c r="F76" s="540"/>
      <c r="G76" s="541"/>
      <c r="H76" s="516"/>
      <c r="I76" s="538" t="s">
        <v>1266</v>
      </c>
      <c r="J76" s="539"/>
      <c r="K76" s="540">
        <f>$V$36</f>
        <v>0</v>
      </c>
      <c r="L76" s="540"/>
      <c r="M76" s="541"/>
      <c r="N76" s="516"/>
      <c r="O76" s="538" t="s">
        <v>1266</v>
      </c>
      <c r="P76" s="539"/>
      <c r="Q76" s="540">
        <f>$V$37</f>
        <v>0</v>
      </c>
      <c r="R76" s="540"/>
      <c r="S76" s="541"/>
      <c r="T76" s="516"/>
      <c r="U76" s="538" t="s">
        <v>1266</v>
      </c>
      <c r="V76" s="539"/>
      <c r="W76" s="540">
        <f>$V$38</f>
        <v>0</v>
      </c>
      <c r="X76" s="540"/>
      <c r="Y76" s="541"/>
      <c r="Z76" s="516"/>
      <c r="AA76" s="538" t="s">
        <v>1266</v>
      </c>
      <c r="AB76" s="539"/>
      <c r="AC76" s="540">
        <f>$V$39</f>
        <v>0</v>
      </c>
      <c r="AD76" s="540"/>
      <c r="AE76" s="541"/>
      <c r="AF76" s="516"/>
      <c r="AG76" s="538" t="s">
        <v>1266</v>
      </c>
      <c r="AH76" s="539"/>
      <c r="AI76" s="540">
        <f>$V$40</f>
        <v>0</v>
      </c>
      <c r="AJ76" s="540"/>
      <c r="AK76" s="541"/>
      <c r="AL76" s="516"/>
      <c r="AM76" s="538" t="s">
        <v>1266</v>
      </c>
      <c r="AN76" s="539"/>
      <c r="AO76" s="540">
        <f>$V$41</f>
        <v>0</v>
      </c>
      <c r="AP76" s="540"/>
      <c r="AQ76" s="541"/>
      <c r="AR76" s="516"/>
      <c r="AS76" s="538" t="s">
        <v>1266</v>
      </c>
      <c r="AT76" s="539"/>
      <c r="AU76" s="540">
        <f>$V$42</f>
        <v>0</v>
      </c>
      <c r="AV76" s="540"/>
      <c r="AW76" s="541"/>
      <c r="AX76" s="516"/>
      <c r="AY76" s="538" t="s">
        <v>1266</v>
      </c>
      <c r="AZ76" s="539"/>
      <c r="BA76" s="540">
        <f>$V$43</f>
        <v>0</v>
      </c>
      <c r="BB76" s="540"/>
      <c r="BC76" s="541"/>
      <c r="BD76" s="516"/>
      <c r="BE76" s="538" t="s">
        <v>1266</v>
      </c>
      <c r="BF76" s="539"/>
      <c r="BG76" s="540">
        <f>$V$44</f>
        <v>0</v>
      </c>
      <c r="BH76" s="540"/>
      <c r="BI76" s="541"/>
      <c r="BJ76" s="516"/>
      <c r="BK76" s="538" t="s">
        <v>1266</v>
      </c>
      <c r="BL76" s="539"/>
      <c r="BM76" s="540">
        <f>$V$45</f>
        <v>0</v>
      </c>
      <c r="BN76" s="540"/>
      <c r="BO76" s="541"/>
      <c r="BP76" s="516"/>
      <c r="BQ76" s="538" t="s">
        <v>1266</v>
      </c>
      <c r="BR76" s="539"/>
      <c r="BS76" s="540">
        <f>$V$46</f>
        <v>0</v>
      </c>
      <c r="BT76" s="540"/>
      <c r="BU76" s="541"/>
      <c r="BV76" s="516"/>
      <c r="BW76" s="538" t="s">
        <v>1266</v>
      </c>
      <c r="BX76" s="539"/>
      <c r="BY76" s="540">
        <f>$V$47</f>
        <v>0</v>
      </c>
      <c r="BZ76" s="540"/>
      <c r="CA76" s="541"/>
      <c r="CB76" s="516"/>
      <c r="CC76" s="538" t="s">
        <v>1266</v>
      </c>
      <c r="CD76" s="539"/>
      <c r="CE76" s="540">
        <f>$V$48</f>
        <v>0</v>
      </c>
      <c r="CF76" s="540"/>
      <c r="CG76" s="541"/>
      <c r="CH76" s="516"/>
      <c r="CI76" s="538" t="s">
        <v>1266</v>
      </c>
      <c r="CJ76" s="539"/>
      <c r="CK76" s="540">
        <f>$V$49</f>
        <v>0</v>
      </c>
      <c r="CL76" s="540"/>
      <c r="CM76" s="541"/>
      <c r="CN76" s="520"/>
      <c r="CO76" s="514"/>
      <c r="CP76" s="514"/>
      <c r="CQ76" s="514"/>
      <c r="CR76" s="514"/>
      <c r="CS76" s="514"/>
      <c r="CT76" s="514"/>
      <c r="CU76" s="514"/>
      <c r="CV76" s="514"/>
      <c r="CW76" s="514"/>
      <c r="CX76" s="514"/>
      <c r="CY76" s="514"/>
      <c r="CZ76" s="514"/>
      <c r="DA76" s="514"/>
      <c r="DB76" s="514"/>
      <c r="DC76" s="514"/>
      <c r="DD76" s="514"/>
      <c r="DE76" s="514"/>
      <c r="DF76" s="514"/>
      <c r="DG76" s="514"/>
      <c r="DH76" s="514"/>
      <c r="DI76" s="514"/>
      <c r="DJ76" s="514"/>
      <c r="DK76" s="514"/>
      <c r="DL76" s="514"/>
      <c r="DM76" s="514"/>
      <c r="DN76" s="514"/>
      <c r="DO76" s="514"/>
      <c r="DP76" s="514"/>
      <c r="DQ76" s="514"/>
      <c r="DR76" s="514"/>
      <c r="DS76" s="514"/>
      <c r="DT76" s="514"/>
      <c r="DU76" s="514"/>
      <c r="DV76" s="514"/>
      <c r="DW76" s="514"/>
      <c r="DX76" s="514"/>
      <c r="DY76" s="514"/>
      <c r="DZ76" s="514"/>
      <c r="EA76" s="514"/>
      <c r="EB76" s="514"/>
      <c r="EC76" s="514"/>
      <c r="ED76" s="514"/>
      <c r="EE76" s="514"/>
      <c r="EF76" s="514"/>
      <c r="EG76" s="514"/>
      <c r="EH76" s="514"/>
      <c r="EI76" s="514"/>
      <c r="EJ76" s="514"/>
      <c r="EK76" s="514"/>
      <c r="EL76" s="514"/>
      <c r="EM76" s="514"/>
      <c r="EN76" s="514"/>
      <c r="EO76" s="514"/>
      <c r="EP76" s="514"/>
      <c r="EQ76" s="514"/>
      <c r="ER76" s="514"/>
      <c r="ES76" s="514"/>
      <c r="ET76" s="514"/>
      <c r="EU76" s="514"/>
      <c r="EV76" s="514"/>
      <c r="EW76" s="514"/>
      <c r="EX76" s="514"/>
      <c r="EY76" s="514"/>
      <c r="EZ76" s="514"/>
      <c r="FA76" s="514"/>
      <c r="FB76" s="514"/>
      <c r="FC76" s="514"/>
      <c r="FD76" s="514"/>
      <c r="FE76" s="514"/>
      <c r="FF76" s="514"/>
      <c r="FG76" s="514"/>
      <c r="FH76" s="514"/>
      <c r="FI76" s="514"/>
      <c r="FJ76" s="514"/>
      <c r="FK76" s="514"/>
      <c r="FL76" s="514"/>
      <c r="FM76" s="514"/>
      <c r="FN76" s="514"/>
      <c r="FO76" s="514"/>
      <c r="FP76" s="514"/>
      <c r="FQ76" s="514"/>
      <c r="FR76" s="514"/>
      <c r="FS76" s="514"/>
      <c r="FT76" s="514"/>
      <c r="FU76" s="514"/>
      <c r="FV76" s="514"/>
      <c r="FW76" s="514"/>
      <c r="FX76" s="514"/>
      <c r="FY76" s="514"/>
      <c r="FZ76" s="514"/>
      <c r="GA76" s="514"/>
      <c r="GB76" s="514"/>
      <c r="GC76" s="514"/>
    </row>
    <row r="77" spans="2:185" ht="18.5" thickBot="1" x14ac:dyDescent="0.6">
      <c r="B77" s="515"/>
      <c r="C77" s="542" t="s">
        <v>1295</v>
      </c>
      <c r="D77" s="543"/>
      <c r="E77" s="544" t="str">
        <f>_xlfn.XLOOKUP("OK",F79:F80,G79:G80,"NOT",0)</f>
        <v>NOT</v>
      </c>
      <c r="F77" s="544"/>
      <c r="G77" s="545"/>
      <c r="H77" s="516"/>
      <c r="I77" s="542" t="s">
        <v>1295</v>
      </c>
      <c r="J77" s="543"/>
      <c r="K77" s="544" t="str">
        <f>_xlfn.XLOOKUP("OK",L79:L80,M79:M80,"NOT",0)</f>
        <v>NOT</v>
      </c>
      <c r="L77" s="544"/>
      <c r="M77" s="545"/>
      <c r="N77" s="516"/>
      <c r="O77" s="542" t="s">
        <v>1295</v>
      </c>
      <c r="P77" s="543"/>
      <c r="Q77" s="544" t="str">
        <f>_xlfn.XLOOKUP("OK",R79:R80,S79:S80,"NOT",0)</f>
        <v>NOT</v>
      </c>
      <c r="R77" s="544"/>
      <c r="S77" s="545"/>
      <c r="T77" s="516"/>
      <c r="U77" s="542" t="s">
        <v>1295</v>
      </c>
      <c r="V77" s="543"/>
      <c r="W77" s="544" t="str">
        <f>_xlfn.XLOOKUP("OK",X79:X80,Y79:Y80,"NOT",0)</f>
        <v>NOT</v>
      </c>
      <c r="X77" s="544"/>
      <c r="Y77" s="545"/>
      <c r="Z77" s="516"/>
      <c r="AA77" s="542" t="s">
        <v>1295</v>
      </c>
      <c r="AB77" s="543"/>
      <c r="AC77" s="544" t="str">
        <f>_xlfn.XLOOKUP("OK",AD79:AD80,AE79:AE80,"NOT",0)</f>
        <v>NOT</v>
      </c>
      <c r="AD77" s="544"/>
      <c r="AE77" s="545"/>
      <c r="AF77" s="516"/>
      <c r="AG77" s="542" t="s">
        <v>1295</v>
      </c>
      <c r="AH77" s="543"/>
      <c r="AI77" s="544" t="str">
        <f>_xlfn.XLOOKUP("OK",AJ79:AJ80,AK79:AK80,"NOT",0)</f>
        <v>NOT</v>
      </c>
      <c r="AJ77" s="544"/>
      <c r="AK77" s="545"/>
      <c r="AL77" s="516"/>
      <c r="AM77" s="542" t="s">
        <v>1295</v>
      </c>
      <c r="AN77" s="543"/>
      <c r="AO77" s="544" t="str">
        <f>_xlfn.XLOOKUP("OK",AP79:AP80,AQ79:AQ80,"NOT",0)</f>
        <v>NOT</v>
      </c>
      <c r="AP77" s="544"/>
      <c r="AQ77" s="545"/>
      <c r="AR77" s="516"/>
      <c r="AS77" s="542" t="s">
        <v>1295</v>
      </c>
      <c r="AT77" s="543"/>
      <c r="AU77" s="544" t="str">
        <f>_xlfn.XLOOKUP("OK",AV79:AV80,AW79:AW80,"NOT",0)</f>
        <v>NOT</v>
      </c>
      <c r="AV77" s="544"/>
      <c r="AW77" s="545"/>
      <c r="AX77" s="516"/>
      <c r="AY77" s="542" t="s">
        <v>1295</v>
      </c>
      <c r="AZ77" s="543"/>
      <c r="BA77" s="544" t="str">
        <f>_xlfn.XLOOKUP("OK",BB79:BB80,BC79:BC80,"NOT",0)</f>
        <v>NOT</v>
      </c>
      <c r="BB77" s="544"/>
      <c r="BC77" s="545"/>
      <c r="BD77" s="516"/>
      <c r="BE77" s="542" t="s">
        <v>1295</v>
      </c>
      <c r="BF77" s="543"/>
      <c r="BG77" s="544" t="str">
        <f>_xlfn.XLOOKUP("OK",BH79:BH80,BI79:BI80,"NOT",0)</f>
        <v>NOT</v>
      </c>
      <c r="BH77" s="544"/>
      <c r="BI77" s="545"/>
      <c r="BJ77" s="516"/>
      <c r="BK77" s="542" t="s">
        <v>1295</v>
      </c>
      <c r="BL77" s="543"/>
      <c r="BM77" s="544" t="str">
        <f>_xlfn.XLOOKUP("OK",BN79:BN80,BO79:BO80,"NOT",0)</f>
        <v>NOT</v>
      </c>
      <c r="BN77" s="544"/>
      <c r="BO77" s="545"/>
      <c r="BP77" s="516"/>
      <c r="BQ77" s="542" t="s">
        <v>1295</v>
      </c>
      <c r="BR77" s="543"/>
      <c r="BS77" s="544" t="str">
        <f>_xlfn.XLOOKUP("OK",BT79:BT80,BU79:BU80,"NOT",0)</f>
        <v>NOT</v>
      </c>
      <c r="BT77" s="544"/>
      <c r="BU77" s="545"/>
      <c r="BV77" s="516"/>
      <c r="BW77" s="542" t="s">
        <v>1295</v>
      </c>
      <c r="BX77" s="543"/>
      <c r="BY77" s="544" t="str">
        <f>_xlfn.XLOOKUP("OK",BZ79:BZ80,CA79:CA80,"NOT",0)</f>
        <v>NOT</v>
      </c>
      <c r="BZ77" s="544"/>
      <c r="CA77" s="545"/>
      <c r="CB77" s="516"/>
      <c r="CC77" s="542" t="s">
        <v>1295</v>
      </c>
      <c r="CD77" s="543"/>
      <c r="CE77" s="544" t="str">
        <f>_xlfn.XLOOKUP("OK",CF79:CF80,CG79:CG80,"NOT",0)</f>
        <v>NOT</v>
      </c>
      <c r="CF77" s="544"/>
      <c r="CG77" s="545"/>
      <c r="CH77" s="516"/>
      <c r="CI77" s="542" t="s">
        <v>1295</v>
      </c>
      <c r="CJ77" s="543"/>
      <c r="CK77" s="544" t="str">
        <f>_xlfn.XLOOKUP("OK",CL79:CL80,CM79:CM80,"NOT",0)</f>
        <v>NOT</v>
      </c>
      <c r="CL77" s="544"/>
      <c r="CM77" s="545"/>
      <c r="CN77" s="520"/>
      <c r="CO77" s="514"/>
      <c r="CP77" s="514"/>
      <c r="CQ77" s="514"/>
      <c r="CR77" s="514"/>
      <c r="CS77" s="514"/>
      <c r="CT77" s="514"/>
      <c r="CU77" s="514"/>
      <c r="CV77" s="514"/>
      <c r="CW77" s="514"/>
      <c r="CX77" s="514"/>
      <c r="CY77" s="514"/>
      <c r="CZ77" s="514"/>
      <c r="DA77" s="514"/>
      <c r="DB77" s="514"/>
      <c r="DC77" s="514"/>
      <c r="DD77" s="514"/>
      <c r="DE77" s="514"/>
      <c r="DF77" s="514"/>
      <c r="DG77" s="514"/>
      <c r="DH77" s="514"/>
      <c r="DI77" s="514"/>
      <c r="DJ77" s="514"/>
      <c r="DK77" s="514"/>
      <c r="DL77" s="514"/>
      <c r="DM77" s="514"/>
      <c r="DN77" s="514"/>
      <c r="DO77" s="514"/>
      <c r="DP77" s="514"/>
      <c r="DQ77" s="514"/>
      <c r="DR77" s="514"/>
      <c r="DS77" s="514"/>
      <c r="DT77" s="514"/>
      <c r="DU77" s="514"/>
      <c r="DV77" s="514"/>
      <c r="DW77" s="514"/>
      <c r="DX77" s="514"/>
      <c r="DY77" s="514"/>
      <c r="DZ77" s="514"/>
      <c r="EA77" s="514"/>
      <c r="EB77" s="514"/>
      <c r="EC77" s="514"/>
      <c r="ED77" s="514"/>
      <c r="EE77" s="514"/>
      <c r="EF77" s="514"/>
      <c r="EG77" s="514"/>
      <c r="EH77" s="514"/>
      <c r="EI77" s="514"/>
      <c r="EJ77" s="514"/>
      <c r="EK77" s="514"/>
      <c r="EL77" s="514"/>
      <c r="EM77" s="514"/>
      <c r="EN77" s="514"/>
      <c r="EO77" s="514"/>
      <c r="EP77" s="514"/>
      <c r="EQ77" s="514"/>
      <c r="ER77" s="514"/>
      <c r="ES77" s="514"/>
      <c r="ET77" s="514"/>
      <c r="EU77" s="514"/>
      <c r="EV77" s="514"/>
      <c r="EW77" s="514"/>
      <c r="EX77" s="514"/>
      <c r="EY77" s="514"/>
      <c r="EZ77" s="514"/>
      <c r="FA77" s="514"/>
      <c r="FB77" s="514"/>
      <c r="FC77" s="514"/>
      <c r="FD77" s="514"/>
      <c r="FE77" s="514"/>
      <c r="FF77" s="514"/>
      <c r="FG77" s="514"/>
      <c r="FH77" s="514"/>
      <c r="FI77" s="514"/>
      <c r="FJ77" s="514"/>
      <c r="FK77" s="514"/>
      <c r="FL77" s="514"/>
      <c r="FM77" s="514"/>
      <c r="FN77" s="514"/>
      <c r="FO77" s="514"/>
      <c r="FP77" s="514"/>
      <c r="FQ77" s="514"/>
      <c r="FR77" s="514"/>
      <c r="FS77" s="514"/>
      <c r="FT77" s="514"/>
      <c r="FU77" s="514"/>
      <c r="FV77" s="514"/>
      <c r="FW77" s="514"/>
      <c r="FX77" s="514"/>
      <c r="FY77" s="514"/>
      <c r="FZ77" s="514"/>
      <c r="GA77" s="514"/>
      <c r="GB77" s="514"/>
      <c r="GC77" s="514"/>
    </row>
    <row r="78" spans="2:185" x14ac:dyDescent="0.55000000000000004">
      <c r="B78" s="515"/>
      <c r="C78" s="519" t="s">
        <v>1319</v>
      </c>
      <c r="D78" s="519" t="s">
        <v>1229</v>
      </c>
      <c r="E78" s="519" t="s">
        <v>1267</v>
      </c>
      <c r="F78" s="519" t="s">
        <v>1320</v>
      </c>
      <c r="G78" s="516" t="s">
        <v>1269</v>
      </c>
      <c r="H78" s="516"/>
      <c r="I78" s="519" t="s">
        <v>1319</v>
      </c>
      <c r="J78" s="519" t="s">
        <v>1229</v>
      </c>
      <c r="K78" s="519" t="s">
        <v>1267</v>
      </c>
      <c r="L78" s="519" t="s">
        <v>1320</v>
      </c>
      <c r="M78" s="516" t="s">
        <v>1269</v>
      </c>
      <c r="N78" s="516"/>
      <c r="O78" s="519" t="s">
        <v>1319</v>
      </c>
      <c r="P78" s="519" t="s">
        <v>1229</v>
      </c>
      <c r="Q78" s="519" t="s">
        <v>1267</v>
      </c>
      <c r="R78" s="519" t="s">
        <v>1320</v>
      </c>
      <c r="S78" s="516" t="s">
        <v>1269</v>
      </c>
      <c r="T78" s="516"/>
      <c r="U78" s="519" t="s">
        <v>1319</v>
      </c>
      <c r="V78" s="519" t="s">
        <v>1229</v>
      </c>
      <c r="W78" s="519" t="s">
        <v>1267</v>
      </c>
      <c r="X78" s="519" t="s">
        <v>1320</v>
      </c>
      <c r="Y78" s="516" t="s">
        <v>1269</v>
      </c>
      <c r="Z78" s="516"/>
      <c r="AA78" s="519" t="s">
        <v>1319</v>
      </c>
      <c r="AB78" s="519" t="s">
        <v>1229</v>
      </c>
      <c r="AC78" s="519" t="s">
        <v>1267</v>
      </c>
      <c r="AD78" s="519" t="s">
        <v>1320</v>
      </c>
      <c r="AE78" s="516" t="s">
        <v>1269</v>
      </c>
      <c r="AF78" s="516"/>
      <c r="AG78" s="519" t="s">
        <v>1319</v>
      </c>
      <c r="AH78" s="519" t="s">
        <v>1229</v>
      </c>
      <c r="AI78" s="519" t="s">
        <v>1267</v>
      </c>
      <c r="AJ78" s="519" t="s">
        <v>1320</v>
      </c>
      <c r="AK78" s="516" t="s">
        <v>1269</v>
      </c>
      <c r="AL78" s="516"/>
      <c r="AM78" s="519" t="s">
        <v>1319</v>
      </c>
      <c r="AN78" s="519" t="s">
        <v>1229</v>
      </c>
      <c r="AO78" s="519" t="s">
        <v>1267</v>
      </c>
      <c r="AP78" s="519" t="s">
        <v>1320</v>
      </c>
      <c r="AQ78" s="516" t="s">
        <v>1269</v>
      </c>
      <c r="AR78" s="516"/>
      <c r="AS78" s="519" t="s">
        <v>1319</v>
      </c>
      <c r="AT78" s="519" t="s">
        <v>1229</v>
      </c>
      <c r="AU78" s="519" t="s">
        <v>1267</v>
      </c>
      <c r="AV78" s="519" t="s">
        <v>1320</v>
      </c>
      <c r="AW78" s="516" t="s">
        <v>1269</v>
      </c>
      <c r="AX78" s="516"/>
      <c r="AY78" s="519" t="s">
        <v>1319</v>
      </c>
      <c r="AZ78" s="519" t="s">
        <v>1229</v>
      </c>
      <c r="BA78" s="519" t="s">
        <v>1267</v>
      </c>
      <c r="BB78" s="519" t="s">
        <v>1320</v>
      </c>
      <c r="BC78" s="516" t="s">
        <v>1269</v>
      </c>
      <c r="BD78" s="516"/>
      <c r="BE78" s="519" t="s">
        <v>1319</v>
      </c>
      <c r="BF78" s="519" t="s">
        <v>1229</v>
      </c>
      <c r="BG78" s="519" t="s">
        <v>1267</v>
      </c>
      <c r="BH78" s="519" t="s">
        <v>1320</v>
      </c>
      <c r="BI78" s="516" t="s">
        <v>1269</v>
      </c>
      <c r="BJ78" s="516"/>
      <c r="BK78" s="519" t="s">
        <v>1319</v>
      </c>
      <c r="BL78" s="519" t="s">
        <v>1229</v>
      </c>
      <c r="BM78" s="519" t="s">
        <v>1267</v>
      </c>
      <c r="BN78" s="519" t="s">
        <v>1320</v>
      </c>
      <c r="BO78" s="516" t="s">
        <v>1269</v>
      </c>
      <c r="BP78" s="516"/>
      <c r="BQ78" s="519" t="s">
        <v>1319</v>
      </c>
      <c r="BR78" s="519" t="s">
        <v>1229</v>
      </c>
      <c r="BS78" s="519" t="s">
        <v>1267</v>
      </c>
      <c r="BT78" s="519" t="s">
        <v>1320</v>
      </c>
      <c r="BU78" s="516" t="s">
        <v>1269</v>
      </c>
      <c r="BV78" s="516"/>
      <c r="BW78" s="519" t="s">
        <v>1319</v>
      </c>
      <c r="BX78" s="519" t="s">
        <v>1229</v>
      </c>
      <c r="BY78" s="519" t="s">
        <v>1267</v>
      </c>
      <c r="BZ78" s="519" t="s">
        <v>1320</v>
      </c>
      <c r="CA78" s="516" t="s">
        <v>1269</v>
      </c>
      <c r="CB78" s="516"/>
      <c r="CC78" s="519" t="s">
        <v>1319</v>
      </c>
      <c r="CD78" s="519" t="s">
        <v>1229</v>
      </c>
      <c r="CE78" s="519" t="s">
        <v>1267</v>
      </c>
      <c r="CF78" s="519" t="s">
        <v>1320</v>
      </c>
      <c r="CG78" s="516" t="s">
        <v>1269</v>
      </c>
      <c r="CH78" s="516"/>
      <c r="CI78" s="519" t="s">
        <v>1319</v>
      </c>
      <c r="CJ78" s="519" t="s">
        <v>1229</v>
      </c>
      <c r="CK78" s="519" t="s">
        <v>1267</v>
      </c>
      <c r="CL78" s="519" t="s">
        <v>1320</v>
      </c>
      <c r="CM78" s="516" t="s">
        <v>1269</v>
      </c>
      <c r="CN78" s="520"/>
      <c r="CO78" s="514"/>
      <c r="CP78" s="514"/>
      <c r="CQ78" s="514"/>
      <c r="CR78" s="514"/>
      <c r="CS78" s="514"/>
      <c r="CT78" s="514"/>
      <c r="CU78" s="514"/>
      <c r="CV78" s="514"/>
      <c r="CW78" s="514"/>
      <c r="CX78" s="514"/>
      <c r="CY78" s="514"/>
      <c r="CZ78" s="514"/>
      <c r="DA78" s="514"/>
      <c r="DB78" s="514"/>
      <c r="DC78" s="514"/>
      <c r="DD78" s="514"/>
      <c r="DE78" s="514"/>
      <c r="DF78" s="514"/>
      <c r="DG78" s="514"/>
      <c r="DH78" s="514"/>
      <c r="DI78" s="514"/>
      <c r="DJ78" s="514"/>
      <c r="DK78" s="514"/>
      <c r="DL78" s="514"/>
      <c r="DM78" s="514"/>
      <c r="DN78" s="514"/>
      <c r="DO78" s="514"/>
      <c r="DP78" s="514"/>
      <c r="DQ78" s="514"/>
      <c r="DR78" s="514"/>
      <c r="DS78" s="514"/>
      <c r="DT78" s="514"/>
      <c r="DU78" s="514"/>
      <c r="DV78" s="514"/>
      <c r="DW78" s="514"/>
      <c r="DX78" s="514"/>
      <c r="DY78" s="514"/>
      <c r="DZ78" s="514"/>
      <c r="EA78" s="514"/>
      <c r="EB78" s="514"/>
      <c r="EC78" s="514"/>
      <c r="ED78" s="514"/>
      <c r="EE78" s="514"/>
      <c r="EF78" s="514"/>
      <c r="EG78" s="514"/>
      <c r="EH78" s="514"/>
      <c r="EI78" s="514"/>
      <c r="EJ78" s="514"/>
      <c r="EK78" s="514"/>
      <c r="EL78" s="514"/>
      <c r="EM78" s="514"/>
      <c r="EN78" s="514"/>
      <c r="EO78" s="514"/>
      <c r="EP78" s="514"/>
      <c r="EQ78" s="514"/>
      <c r="ER78" s="514"/>
      <c r="ES78" s="514"/>
      <c r="ET78" s="514"/>
      <c r="EU78" s="514"/>
      <c r="EV78" s="514"/>
      <c r="EW78" s="514"/>
      <c r="EX78" s="514"/>
      <c r="EY78" s="514"/>
      <c r="EZ78" s="514"/>
      <c r="FA78" s="514"/>
      <c r="FB78" s="514"/>
      <c r="FC78" s="514"/>
      <c r="FD78" s="514"/>
      <c r="FE78" s="514"/>
      <c r="FF78" s="514"/>
      <c r="FG78" s="514"/>
      <c r="FH78" s="514"/>
      <c r="FI78" s="514"/>
      <c r="FJ78" s="514"/>
      <c r="FK78" s="514"/>
      <c r="FL78" s="514"/>
      <c r="FM78" s="514"/>
      <c r="FN78" s="514"/>
      <c r="FO78" s="514"/>
      <c r="FP78" s="514"/>
      <c r="FQ78" s="514"/>
      <c r="FR78" s="514"/>
      <c r="FS78" s="514"/>
      <c r="FT78" s="514"/>
      <c r="FU78" s="514"/>
      <c r="FV78" s="514"/>
      <c r="FW78" s="514"/>
      <c r="FX78" s="514"/>
      <c r="FY78" s="514"/>
      <c r="FZ78" s="514"/>
      <c r="GA78" s="514"/>
      <c r="GB78" s="514"/>
      <c r="GC78" s="514"/>
    </row>
    <row r="79" spans="2:185" x14ac:dyDescent="0.55000000000000004">
      <c r="B79" s="515"/>
      <c r="C79" s="519" t="s">
        <v>1321</v>
      </c>
      <c r="D79" s="519" t="str">
        <f>IF(E73=C79,"OK","NOT")</f>
        <v>NOT</v>
      </c>
      <c r="E79" s="519" t="str">
        <f>IF(E74&lt;$U$59,"OK","NOT")</f>
        <v>OK</v>
      </c>
      <c r="F79" s="519" t="str">
        <f>IF(AND(D79="OK",E79="OK"),"OK","NOT")</f>
        <v>NOT</v>
      </c>
      <c r="G79" s="519">
        <f>IF(E75=$S$59,_xlfn.XLOOKUP(E74,$E$59:$P$59,$E$60:$P$60,"NOT",1),_xlfn.XLOOKUP(E74,$E$59:$P$59,$E$61:$P$61,"NOT",1))</f>
        <v>1</v>
      </c>
      <c r="H79" s="516"/>
      <c r="I79" s="519" t="s">
        <v>1321</v>
      </c>
      <c r="J79" s="519" t="str">
        <f>IF(K73=I79,"OK","NOT")</f>
        <v>NOT</v>
      </c>
      <c r="K79" s="519" t="str">
        <f>IF(K74&lt;$U$59,"OK","NOT")</f>
        <v>OK</v>
      </c>
      <c r="L79" s="519" t="str">
        <f>IF(AND(J79="OK",K79="OK"),"OK","NOT")</f>
        <v>NOT</v>
      </c>
      <c r="M79" s="519">
        <f>IF(K75=$S$59,_xlfn.XLOOKUP(K74,$E$59:$P$59,$E$60:$P$60,"NOT",1),_xlfn.XLOOKUP(K74,$E$59:$P$59,$E$61:$P$61,"NOT",1))</f>
        <v>1</v>
      </c>
      <c r="N79" s="516"/>
      <c r="O79" s="519" t="s">
        <v>1321</v>
      </c>
      <c r="P79" s="519" t="str">
        <f>IF(Q73=O79,"OK","NOT")</f>
        <v>NOT</v>
      </c>
      <c r="Q79" s="519" t="str">
        <f>IF(Q74&lt;$U$59,"OK","NOT")</f>
        <v>OK</v>
      </c>
      <c r="R79" s="519" t="str">
        <f>IF(AND(P79="OK",Q79="OK"),"OK","NOT")</f>
        <v>NOT</v>
      </c>
      <c r="S79" s="519">
        <f>IF(Q75=$S$59,_xlfn.XLOOKUP(Q74,$E$59:$P$59,$E$60:$P$60,"NOT",1),_xlfn.XLOOKUP(Q74,$E$59:$P$59,$E$61:$P$61,"NOT",1))</f>
        <v>1</v>
      </c>
      <c r="T79" s="516"/>
      <c r="U79" s="519" t="s">
        <v>1321</v>
      </c>
      <c r="V79" s="519" t="str">
        <f>IF(W73=U79,"OK","NOT")</f>
        <v>NOT</v>
      </c>
      <c r="W79" s="519" t="str">
        <f>IF(W74&lt;$U$59,"OK","NOT")</f>
        <v>OK</v>
      </c>
      <c r="X79" s="519" t="str">
        <f>IF(AND(V79="OK",W79="OK"),"OK","NOT")</f>
        <v>NOT</v>
      </c>
      <c r="Y79" s="519">
        <f>IF(W75=$S$59,_xlfn.XLOOKUP(W74,$E$59:$P$59,$E$60:$P$60,"NOT",1),_xlfn.XLOOKUP(W74,$E$59:$P$59,$E$61:$P$61,"NOT",1))</f>
        <v>1</v>
      </c>
      <c r="Z79" s="516"/>
      <c r="AA79" s="519" t="s">
        <v>1321</v>
      </c>
      <c r="AB79" s="519" t="str">
        <f>IF(AC73=AA79,"OK","NOT")</f>
        <v>NOT</v>
      </c>
      <c r="AC79" s="519" t="str">
        <f>IF(AC74&lt;$U$59,"OK","NOT")</f>
        <v>OK</v>
      </c>
      <c r="AD79" s="519" t="str">
        <f>IF(AND(AB79="OK",AC79="OK"),"OK","NOT")</f>
        <v>NOT</v>
      </c>
      <c r="AE79" s="519">
        <f>IF(AC75=$S$59,_xlfn.XLOOKUP(AC74,$E$59:$P$59,$E$60:$P$60,"NOT",1),_xlfn.XLOOKUP(AC74,$E$59:$P$59,$E$61:$P$61,"NOT",1))</f>
        <v>1</v>
      </c>
      <c r="AF79" s="516"/>
      <c r="AG79" s="519" t="s">
        <v>1321</v>
      </c>
      <c r="AH79" s="519" t="str">
        <f>IF(AI73=AG79,"OK","NOT")</f>
        <v>NOT</v>
      </c>
      <c r="AI79" s="519" t="str">
        <f>IF(AI74&lt;$U$59,"OK","NOT")</f>
        <v>OK</v>
      </c>
      <c r="AJ79" s="519" t="str">
        <f>IF(AND(AH79="OK",AI79="OK"),"OK","NOT")</f>
        <v>NOT</v>
      </c>
      <c r="AK79" s="519">
        <f>IF(AI75=$S$59,_xlfn.XLOOKUP(AI74,$E$59:$P$59,$E$60:$P$60,"NOT",1),_xlfn.XLOOKUP(AI74,$E$59:$P$59,$E$61:$P$61,"NOT",1))</f>
        <v>1</v>
      </c>
      <c r="AL79" s="516"/>
      <c r="AM79" s="519" t="s">
        <v>1321</v>
      </c>
      <c r="AN79" s="519" t="str">
        <f>IF(AO73=AM79,"OK","NOT")</f>
        <v>NOT</v>
      </c>
      <c r="AO79" s="519" t="str">
        <f>IF(AO74&lt;$U$59,"OK","NOT")</f>
        <v>OK</v>
      </c>
      <c r="AP79" s="519" t="str">
        <f>IF(AND(AN79="OK",AO79="OK"),"OK","NOT")</f>
        <v>NOT</v>
      </c>
      <c r="AQ79" s="519">
        <f>IF(AO75=$S$59,_xlfn.XLOOKUP(AO74,$E$59:$P$59,$E$60:$P$60,"NOT",1),_xlfn.XLOOKUP(AO74,$E$59:$P$59,$E$61:$P$61,"NOT",1))</f>
        <v>1</v>
      </c>
      <c r="AR79" s="516"/>
      <c r="AS79" s="519" t="s">
        <v>1321</v>
      </c>
      <c r="AT79" s="519" t="str">
        <f>IF(AU73=AS79,"OK","NOT")</f>
        <v>NOT</v>
      </c>
      <c r="AU79" s="519" t="str">
        <f>IF(AU74&lt;$U$59,"OK","NOT")</f>
        <v>OK</v>
      </c>
      <c r="AV79" s="519" t="str">
        <f>IF(AND(AT79="OK",AU79="OK"),"OK","NOT")</f>
        <v>NOT</v>
      </c>
      <c r="AW79" s="519">
        <f>IF(AU75=$S$59,_xlfn.XLOOKUP(AU74,$E$59:$P$59,$E$60:$P$60,"NOT",1),_xlfn.XLOOKUP(AU74,$E$59:$P$59,$E$61:$P$61,"NOT",1))</f>
        <v>1</v>
      </c>
      <c r="AX79" s="516"/>
      <c r="AY79" s="519" t="s">
        <v>1321</v>
      </c>
      <c r="AZ79" s="519" t="str">
        <f>IF(BA73=AY79,"OK","NOT")</f>
        <v>NOT</v>
      </c>
      <c r="BA79" s="519" t="str">
        <f>IF(BA74&lt;$U$59,"OK","NOT")</f>
        <v>OK</v>
      </c>
      <c r="BB79" s="519" t="str">
        <f>IF(AND(AZ79="OK",BA79="OK"),"OK","NOT")</f>
        <v>NOT</v>
      </c>
      <c r="BC79" s="519">
        <f>IF(BA75=$S$59,_xlfn.XLOOKUP(BA74,$E$59:$P$59,$E$60:$P$60,"NOT",1),_xlfn.XLOOKUP(BA74,$E$59:$P$59,$E$61:$P$61,"NOT",1))</f>
        <v>1</v>
      </c>
      <c r="BD79" s="516"/>
      <c r="BE79" s="519" t="s">
        <v>1321</v>
      </c>
      <c r="BF79" s="519" t="str">
        <f>IF(BG73=BE79,"OK","NOT")</f>
        <v>NOT</v>
      </c>
      <c r="BG79" s="519" t="str">
        <f>IF(BG74&lt;$U$59,"OK","NOT")</f>
        <v>OK</v>
      </c>
      <c r="BH79" s="519" t="str">
        <f>IF(AND(BF79="OK",BG79="OK"),"OK","NOT")</f>
        <v>NOT</v>
      </c>
      <c r="BI79" s="519">
        <f>IF(BG75=$S$59,_xlfn.XLOOKUP(BG74,$E$59:$P$59,$E$60:$P$60,"NOT",1),_xlfn.XLOOKUP(BG74,$E$59:$P$59,$E$61:$P$61,"NOT",1))</f>
        <v>1</v>
      </c>
      <c r="BJ79" s="516"/>
      <c r="BK79" s="519" t="s">
        <v>1321</v>
      </c>
      <c r="BL79" s="519" t="str">
        <f>IF(BM73=BK79,"OK","NOT")</f>
        <v>NOT</v>
      </c>
      <c r="BM79" s="519" t="str">
        <f>IF(BM74&lt;$U$59,"OK","NOT")</f>
        <v>OK</v>
      </c>
      <c r="BN79" s="519" t="str">
        <f>IF(AND(BL79="OK",BM79="OK"),"OK","NOT")</f>
        <v>NOT</v>
      </c>
      <c r="BO79" s="519">
        <f>IF(BM75=$S$59,_xlfn.XLOOKUP(BM74,$E$59:$P$59,$E$60:$P$60,"NOT",1),_xlfn.XLOOKUP(BM74,$E$59:$P$59,$E$61:$P$61,"NOT",1))</f>
        <v>1</v>
      </c>
      <c r="BP79" s="516"/>
      <c r="BQ79" s="519" t="s">
        <v>1321</v>
      </c>
      <c r="BR79" s="519" t="str">
        <f>IF(BS73=BQ79,"OK","NOT")</f>
        <v>NOT</v>
      </c>
      <c r="BS79" s="519" t="str">
        <f>IF(BS74&lt;$U$59,"OK","NOT")</f>
        <v>OK</v>
      </c>
      <c r="BT79" s="519" t="str">
        <f>IF(AND(BR79="OK",BS79="OK"),"OK","NOT")</f>
        <v>NOT</v>
      </c>
      <c r="BU79" s="519">
        <f>IF(BS75=$S$59,_xlfn.XLOOKUP(BS74,$E$59:$P$59,$E$60:$P$60,"NOT",1),_xlfn.XLOOKUP(BS74,$E$59:$P$59,$E$61:$P$61,"NOT",1))</f>
        <v>1</v>
      </c>
      <c r="BV79" s="516"/>
      <c r="BW79" s="519" t="s">
        <v>1321</v>
      </c>
      <c r="BX79" s="519" t="str">
        <f>IF(BY73=BW79,"OK","NOT")</f>
        <v>NOT</v>
      </c>
      <c r="BY79" s="519" t="str">
        <f>IF(BY74&lt;$U$59,"OK","NOT")</f>
        <v>OK</v>
      </c>
      <c r="BZ79" s="519" t="str">
        <f>IF(AND(BX79="OK",BY79="OK"),"OK","NOT")</f>
        <v>NOT</v>
      </c>
      <c r="CA79" s="519">
        <f>IF(BY75=$S$59,_xlfn.XLOOKUP(BY74,$E$59:$P$59,$E$60:$P$60,"NOT",1),_xlfn.XLOOKUP(BY74,$E$59:$P$59,$E$61:$P$61,"NOT",1))</f>
        <v>1</v>
      </c>
      <c r="CB79" s="516"/>
      <c r="CC79" s="519" t="s">
        <v>1321</v>
      </c>
      <c r="CD79" s="519" t="str">
        <f>IF(CE73=CC79,"OK","NOT")</f>
        <v>NOT</v>
      </c>
      <c r="CE79" s="519" t="str">
        <f>IF(CE74&lt;$U$59,"OK","NOT")</f>
        <v>OK</v>
      </c>
      <c r="CF79" s="519" t="str">
        <f>IF(AND(CD79="OK",CE79="OK"),"OK","NOT")</f>
        <v>NOT</v>
      </c>
      <c r="CG79" s="519">
        <f>IF(CE75=$S$59,_xlfn.XLOOKUP(CE74,$E$59:$P$59,$E$60:$P$60,"NOT",1),_xlfn.XLOOKUP(CE74,$E$59:$P$59,$E$61:$P$61,"NOT",1))</f>
        <v>1</v>
      </c>
      <c r="CH79" s="516"/>
      <c r="CI79" s="519" t="s">
        <v>1321</v>
      </c>
      <c r="CJ79" s="519" t="str">
        <f>IF(CK73=CI79,"OK","NOT")</f>
        <v>NOT</v>
      </c>
      <c r="CK79" s="519" t="str">
        <f>IF(CK74&lt;$U$59,"OK","NOT")</f>
        <v>OK</v>
      </c>
      <c r="CL79" s="519" t="str">
        <f>IF(AND(CJ79="OK",CK79="OK"),"OK","NOT")</f>
        <v>NOT</v>
      </c>
      <c r="CM79" s="519">
        <f>IF(CK75=$S$59,_xlfn.XLOOKUP(CK74,$E$59:$P$59,$E$60:$P$60,"NOT",1),_xlfn.XLOOKUP(CK74,$E$59:$P$59,$E$61:$P$61,"NOT",1))</f>
        <v>1</v>
      </c>
      <c r="CN79" s="520"/>
      <c r="CO79" s="514"/>
      <c r="CP79" s="514"/>
      <c r="CQ79" s="514"/>
      <c r="CR79" s="514"/>
      <c r="CS79" s="514"/>
      <c r="CT79" s="514"/>
      <c r="CU79" s="514"/>
      <c r="CV79" s="514"/>
      <c r="CW79" s="514"/>
      <c r="CX79" s="514"/>
      <c r="CY79" s="514"/>
      <c r="CZ79" s="514"/>
      <c r="DA79" s="514"/>
      <c r="DB79" s="514"/>
      <c r="DC79" s="514"/>
      <c r="DD79" s="514"/>
      <c r="DE79" s="514"/>
      <c r="DF79" s="514"/>
      <c r="DG79" s="514"/>
      <c r="DH79" s="514"/>
      <c r="DI79" s="514"/>
      <c r="DJ79" s="514"/>
      <c r="DK79" s="514"/>
      <c r="DL79" s="514"/>
      <c r="DM79" s="514"/>
      <c r="DN79" s="514"/>
      <c r="DO79" s="514"/>
      <c r="DP79" s="514"/>
      <c r="DQ79" s="514"/>
      <c r="DR79" s="514"/>
      <c r="DS79" s="514"/>
      <c r="DT79" s="514"/>
      <c r="DU79" s="514"/>
      <c r="DV79" s="514"/>
      <c r="DW79" s="514"/>
      <c r="DX79" s="514"/>
      <c r="DY79" s="514"/>
      <c r="DZ79" s="514"/>
      <c r="EA79" s="514"/>
      <c r="EB79" s="514"/>
      <c r="EC79" s="514"/>
      <c r="ED79" s="514"/>
      <c r="EE79" s="514"/>
      <c r="EF79" s="514"/>
      <c r="EG79" s="514"/>
      <c r="EH79" s="514"/>
      <c r="EI79" s="514"/>
      <c r="EJ79" s="514"/>
      <c r="EK79" s="514"/>
      <c r="EL79" s="514"/>
      <c r="EM79" s="514"/>
      <c r="EN79" s="514"/>
      <c r="EO79" s="514"/>
      <c r="EP79" s="514"/>
      <c r="EQ79" s="514"/>
      <c r="ER79" s="514"/>
      <c r="ES79" s="514"/>
      <c r="ET79" s="514"/>
      <c r="EU79" s="514"/>
      <c r="EV79" s="514"/>
      <c r="EW79" s="514"/>
      <c r="EX79" s="514"/>
      <c r="EY79" s="514"/>
      <c r="EZ79" s="514"/>
      <c r="FA79" s="514"/>
      <c r="FB79" s="514"/>
      <c r="FC79" s="514"/>
      <c r="FD79" s="514"/>
      <c r="FE79" s="514"/>
      <c r="FF79" s="514"/>
      <c r="FG79" s="514"/>
      <c r="FH79" s="514"/>
      <c r="FI79" s="514"/>
      <c r="FJ79" s="514"/>
      <c r="FK79" s="514"/>
      <c r="FL79" s="514"/>
      <c r="FM79" s="514"/>
      <c r="FN79" s="514"/>
      <c r="FO79" s="514"/>
      <c r="FP79" s="514"/>
      <c r="FQ79" s="514"/>
      <c r="FR79" s="514"/>
      <c r="FS79" s="514"/>
      <c r="FT79" s="514"/>
      <c r="FU79" s="514"/>
      <c r="FV79" s="514"/>
      <c r="FW79" s="514"/>
      <c r="FX79" s="514"/>
      <c r="FY79" s="514"/>
      <c r="FZ79" s="514"/>
      <c r="GA79" s="514"/>
      <c r="GB79" s="514"/>
      <c r="GC79" s="514"/>
    </row>
    <row r="80" spans="2:185" ht="18.5" thickBot="1" x14ac:dyDescent="0.6">
      <c r="B80" s="515"/>
      <c r="C80" s="519" t="s">
        <v>1322</v>
      </c>
      <c r="D80" s="519" t="str">
        <f>IF(E73=C80,"OK","NOT")</f>
        <v>NOT</v>
      </c>
      <c r="E80" s="519" t="str">
        <f>IF(E74&lt;$U$66,"OK","NOT")</f>
        <v>OK</v>
      </c>
      <c r="F80" s="519" t="str">
        <f>IF(AND(D80="OK",E80="OK"),"OK","NOT")</f>
        <v>NOT</v>
      </c>
      <c r="G80" s="519">
        <f>IF(E75=$S$66,_xlfn.XLOOKUP(E74,$E$65:$Q$65,$E$66:$Q$66,"NOT",1),IF(E75=$S$67,_xlfn.XLOOKUP(E74,$E$65:$Q$65,$E$67:$Q$67,"NOT",1),_xlfn.XLOOKUP(E74,$E$65:$I$65,$E$68:$I$68,"NOT",1)))</f>
        <v>1.33</v>
      </c>
      <c r="H80" s="516"/>
      <c r="I80" s="519" t="s">
        <v>1322</v>
      </c>
      <c r="J80" s="519" t="str">
        <f>IF(K73=I80,"OK","NOT")</f>
        <v>NOT</v>
      </c>
      <c r="K80" s="519" t="str">
        <f>IF(K74&lt;$U$66,"OK","NOT")</f>
        <v>OK</v>
      </c>
      <c r="L80" s="519" t="str">
        <f>IF(AND(J80="OK",K80="OK"),"OK","NOT")</f>
        <v>NOT</v>
      </c>
      <c r="M80" s="519">
        <f>IF(K75=$S$66,_xlfn.XLOOKUP(K74,$E$65:$Q$65,$E$66:$Q$66,"NOT",1),IF(K75=$S$67,_xlfn.XLOOKUP(K74,$E$65:$Q$65,$E$67:$Q$67,"NOT",1),_xlfn.XLOOKUP(K74,$E$65:$I$65,$E$68:$I$68,"NOT",1)))</f>
        <v>1.33</v>
      </c>
      <c r="N80" s="516"/>
      <c r="O80" s="519" t="s">
        <v>1322</v>
      </c>
      <c r="P80" s="519" t="str">
        <f>IF(Q73=O80,"OK","NOT")</f>
        <v>NOT</v>
      </c>
      <c r="Q80" s="519" t="str">
        <f>IF(Q74&lt;$U$66,"OK","NOT")</f>
        <v>OK</v>
      </c>
      <c r="R80" s="519" t="str">
        <f>IF(AND(P80="OK",Q80="OK"),"OK","NOT")</f>
        <v>NOT</v>
      </c>
      <c r="S80" s="519">
        <f>IF(Q75=$S$66,_xlfn.XLOOKUP(Q74,$E$65:$Q$65,$E$66:$Q$66,"NOT",1),IF(Q75=$S$67,_xlfn.XLOOKUP(Q74,$E$65:$Q$65,$E$67:$Q$67,"NOT",1),_xlfn.XLOOKUP(Q74,$E$65:$I$65,$E$68:$I$68,"NOT",1)))</f>
        <v>1.33</v>
      </c>
      <c r="T80" s="516"/>
      <c r="U80" s="519" t="s">
        <v>1322</v>
      </c>
      <c r="V80" s="519" t="str">
        <f>IF(W73=U80,"OK","NOT")</f>
        <v>NOT</v>
      </c>
      <c r="W80" s="519" t="str">
        <f>IF(W74&lt;$U$66,"OK","NOT")</f>
        <v>OK</v>
      </c>
      <c r="X80" s="519" t="str">
        <f>IF(AND(V80="OK",W80="OK"),"OK","NOT")</f>
        <v>NOT</v>
      </c>
      <c r="Y80" s="519">
        <f>IF(W75=$S$66,_xlfn.XLOOKUP(W74,$E$65:$Q$65,$E$66:$Q$66,"NOT",1),IF(W75=$S$67,_xlfn.XLOOKUP(W74,$E$65:$Q$65,$E$67:$Q$67,"NOT",1),_xlfn.XLOOKUP(W74,$E$65:$I$65,$E$68:$I$68,"NOT",1)))</f>
        <v>1.33</v>
      </c>
      <c r="Z80" s="516"/>
      <c r="AA80" s="519" t="s">
        <v>1322</v>
      </c>
      <c r="AB80" s="519" t="str">
        <f>IF(AC73=AA80,"OK","NOT")</f>
        <v>NOT</v>
      </c>
      <c r="AC80" s="519" t="str">
        <f>IF(AC74&lt;$U$66,"OK","NOT")</f>
        <v>OK</v>
      </c>
      <c r="AD80" s="519" t="str">
        <f>IF(AND(AB80="OK",AC80="OK"),"OK","NOT")</f>
        <v>NOT</v>
      </c>
      <c r="AE80" s="519">
        <f>IF(AC75=$S$66,_xlfn.XLOOKUP(AC74,$E$65:$Q$65,$E$66:$Q$66,"NOT",1),IF(AC75=$S$67,_xlfn.XLOOKUP(AC74,$E$65:$Q$65,$E$67:$Q$67,"NOT",1),_xlfn.XLOOKUP(AC74,$E$65:$I$65,$E$68:$I$68,"NOT",1)))</f>
        <v>1.33</v>
      </c>
      <c r="AF80" s="516"/>
      <c r="AG80" s="519" t="s">
        <v>1322</v>
      </c>
      <c r="AH80" s="519" t="str">
        <f>IF(AI73=AG80,"OK","NOT")</f>
        <v>NOT</v>
      </c>
      <c r="AI80" s="519" t="str">
        <f>IF(AI74&lt;$U$66,"OK","NOT")</f>
        <v>OK</v>
      </c>
      <c r="AJ80" s="519" t="str">
        <f>IF(AND(AH80="OK",AI80="OK"),"OK","NOT")</f>
        <v>NOT</v>
      </c>
      <c r="AK80" s="519">
        <f>IF(AI75=$S$66,_xlfn.XLOOKUP(AI74,$E$65:$Q$65,$E$66:$Q$66,"NOT",1),IF(AI75=$S$67,_xlfn.XLOOKUP(AI74,$E$65:$Q$65,$E$67:$Q$67,"NOT",1),_xlfn.XLOOKUP(AI74,$E$65:$I$65,$E$68:$I$68,"NOT",1)))</f>
        <v>1.33</v>
      </c>
      <c r="AL80" s="516"/>
      <c r="AM80" s="519" t="s">
        <v>1322</v>
      </c>
      <c r="AN80" s="519" t="str">
        <f>IF(AO73=AM80,"OK","NOT")</f>
        <v>NOT</v>
      </c>
      <c r="AO80" s="519" t="str">
        <f>IF(AO74&lt;$U$66,"OK","NOT")</f>
        <v>OK</v>
      </c>
      <c r="AP80" s="519" t="str">
        <f>IF(AND(AN80="OK",AO80="OK"),"OK","NOT")</f>
        <v>NOT</v>
      </c>
      <c r="AQ80" s="519">
        <f>IF(AO75=$S$66,_xlfn.XLOOKUP(AO74,$E$65:$Q$65,$E$66:$Q$66,"NOT",1),IF(AO75=$S$67,_xlfn.XLOOKUP(AO74,$E$65:$Q$65,$E$67:$Q$67,"NOT",1),_xlfn.XLOOKUP(AO74,$E$65:$I$65,$E$68:$I$68,"NOT",1)))</f>
        <v>1.33</v>
      </c>
      <c r="AR80" s="516"/>
      <c r="AS80" s="519" t="s">
        <v>1322</v>
      </c>
      <c r="AT80" s="519" t="str">
        <f>IF(AU73=AS80,"OK","NOT")</f>
        <v>NOT</v>
      </c>
      <c r="AU80" s="519" t="str">
        <f>IF(AU74&lt;$U$66,"OK","NOT")</f>
        <v>OK</v>
      </c>
      <c r="AV80" s="519" t="str">
        <f>IF(AND(AT80="OK",AU80="OK"),"OK","NOT")</f>
        <v>NOT</v>
      </c>
      <c r="AW80" s="519">
        <f>IF(AU75=$S$66,_xlfn.XLOOKUP(AU74,$E$65:$Q$65,$E$66:$Q$66,"NOT",1),IF(AU75=$S$67,_xlfn.XLOOKUP(AU74,$E$65:$Q$65,$E$67:$Q$67,"NOT",1),_xlfn.XLOOKUP(AU74,$E$65:$I$65,$E$68:$I$68,"NOT",1)))</f>
        <v>1.33</v>
      </c>
      <c r="AX80" s="516"/>
      <c r="AY80" s="519" t="s">
        <v>1322</v>
      </c>
      <c r="AZ80" s="519" t="str">
        <f>IF(BA73=AY80,"OK","NOT")</f>
        <v>NOT</v>
      </c>
      <c r="BA80" s="519" t="str">
        <f>IF(BA74&lt;$U$66,"OK","NOT")</f>
        <v>OK</v>
      </c>
      <c r="BB80" s="519" t="str">
        <f>IF(AND(AZ80="OK",BA80="OK"),"OK","NOT")</f>
        <v>NOT</v>
      </c>
      <c r="BC80" s="519">
        <f>IF(BA75=$S$66,_xlfn.XLOOKUP(BA74,$E$65:$Q$65,$E$66:$Q$66,"NOT",1),IF(BA75=$S$67,_xlfn.XLOOKUP(BA74,$E$65:$Q$65,$E$67:$Q$67,"NOT",1),_xlfn.XLOOKUP(BA74,$E$65:$I$65,$E$68:$I$68,"NOT",1)))</f>
        <v>1.33</v>
      </c>
      <c r="BD80" s="516"/>
      <c r="BE80" s="519" t="s">
        <v>1322</v>
      </c>
      <c r="BF80" s="519" t="str">
        <f>IF(BG73=BE80,"OK","NOT")</f>
        <v>NOT</v>
      </c>
      <c r="BG80" s="519" t="str">
        <f>IF(BG74&lt;$U$66,"OK","NOT")</f>
        <v>OK</v>
      </c>
      <c r="BH80" s="519" t="str">
        <f>IF(AND(BF80="OK",BG80="OK"),"OK","NOT")</f>
        <v>NOT</v>
      </c>
      <c r="BI80" s="519">
        <f>IF(BG75=$S$66,_xlfn.XLOOKUP(BG74,$E$65:$Q$65,$E$66:$Q$66,"NOT",1),IF(BG75=$S$67,_xlfn.XLOOKUP(BG74,$E$65:$Q$65,$E$67:$Q$67,"NOT",1),_xlfn.XLOOKUP(BG74,$E$65:$I$65,$E$68:$I$68,"NOT",1)))</f>
        <v>1.33</v>
      </c>
      <c r="BJ80" s="516"/>
      <c r="BK80" s="519" t="s">
        <v>1322</v>
      </c>
      <c r="BL80" s="519" t="str">
        <f>IF(BM73=BK80,"OK","NOT")</f>
        <v>NOT</v>
      </c>
      <c r="BM80" s="519" t="str">
        <f>IF(BM74&lt;$U$66,"OK","NOT")</f>
        <v>OK</v>
      </c>
      <c r="BN80" s="519" t="str">
        <f>IF(AND(BL80="OK",BM80="OK"),"OK","NOT")</f>
        <v>NOT</v>
      </c>
      <c r="BO80" s="519">
        <f>IF(BM75=$S$66,_xlfn.XLOOKUP(BM74,$E$65:$Q$65,$E$66:$Q$66,"NOT",1),IF(BM75=$S$67,_xlfn.XLOOKUP(BM74,$E$65:$Q$65,$E$67:$Q$67,"NOT",1),_xlfn.XLOOKUP(BM74,$E$65:$I$65,$E$68:$I$68,"NOT",1)))</f>
        <v>1.33</v>
      </c>
      <c r="BP80" s="516"/>
      <c r="BQ80" s="519" t="s">
        <v>1322</v>
      </c>
      <c r="BR80" s="519" t="str">
        <f>IF(BS73=BQ80,"OK","NOT")</f>
        <v>NOT</v>
      </c>
      <c r="BS80" s="519" t="str">
        <f>IF(BS74&lt;$U$66,"OK","NOT")</f>
        <v>OK</v>
      </c>
      <c r="BT80" s="519" t="str">
        <f>IF(AND(BR80="OK",BS80="OK"),"OK","NOT")</f>
        <v>NOT</v>
      </c>
      <c r="BU80" s="519">
        <f>IF(BS75=$S$66,_xlfn.XLOOKUP(BS74,$E$65:$Q$65,$E$66:$Q$66,"NOT",1),IF(BS75=$S$67,_xlfn.XLOOKUP(BS74,$E$65:$Q$65,$E$67:$Q$67,"NOT",1),_xlfn.XLOOKUP(BS74,$E$65:$I$65,$E$68:$I$68,"NOT",1)))</f>
        <v>1.33</v>
      </c>
      <c r="BV80" s="516"/>
      <c r="BW80" s="519" t="s">
        <v>1322</v>
      </c>
      <c r="BX80" s="519" t="str">
        <f>IF(BY73=BW80,"OK","NOT")</f>
        <v>NOT</v>
      </c>
      <c r="BY80" s="519" t="str">
        <f>IF(BY74&lt;$U$66,"OK","NOT")</f>
        <v>OK</v>
      </c>
      <c r="BZ80" s="519" t="str">
        <f>IF(AND(BX80="OK",BY80="OK"),"OK","NOT")</f>
        <v>NOT</v>
      </c>
      <c r="CA80" s="519">
        <f>IF(BY75=$S$66,_xlfn.XLOOKUP(BY74,$E$65:$Q$65,$E$66:$Q$66,"NOT",1),IF(BY75=$S$67,_xlfn.XLOOKUP(BY74,$E$65:$Q$65,$E$67:$Q$67,"NOT",1),_xlfn.XLOOKUP(BY74,$E$65:$I$65,$E$68:$I$68,"NOT",1)))</f>
        <v>1.33</v>
      </c>
      <c r="CB80" s="516"/>
      <c r="CC80" s="519" t="s">
        <v>1322</v>
      </c>
      <c r="CD80" s="519" t="str">
        <f>IF(CE73=CC80,"OK","NOT")</f>
        <v>NOT</v>
      </c>
      <c r="CE80" s="519" t="str">
        <f>IF(CE74&lt;$U$66,"OK","NOT")</f>
        <v>OK</v>
      </c>
      <c r="CF80" s="519" t="str">
        <f>IF(AND(CD80="OK",CE80="OK"),"OK","NOT")</f>
        <v>NOT</v>
      </c>
      <c r="CG80" s="519">
        <f>IF(CE75=$S$66,_xlfn.XLOOKUP(CE74,$E$65:$Q$65,$E$66:$Q$66,"NOT",1),IF(CE75=$S$67,_xlfn.XLOOKUP(CE74,$E$65:$Q$65,$E$67:$Q$67,"NOT",1),_xlfn.XLOOKUP(CE74,$E$65:$I$65,$E$68:$I$68,"NOT",1)))</f>
        <v>1.33</v>
      </c>
      <c r="CH80" s="516"/>
      <c r="CI80" s="519" t="s">
        <v>1322</v>
      </c>
      <c r="CJ80" s="519" t="str">
        <f>IF(CK73=CI80,"OK","NOT")</f>
        <v>NOT</v>
      </c>
      <c r="CK80" s="519" t="str">
        <f>IF(CK74&lt;$U$66,"OK","NOT")</f>
        <v>OK</v>
      </c>
      <c r="CL80" s="519" t="str">
        <f>IF(AND(CJ80="OK",CK80="OK"),"OK","NOT")</f>
        <v>NOT</v>
      </c>
      <c r="CM80" s="519">
        <f>IF(CK75=$S$66,_xlfn.XLOOKUP(CK74,$E$65:$Q$65,$E$66:$Q$66,"NOT",1),IF(CK75=$S$67,_xlfn.XLOOKUP(CK74,$E$65:$Q$65,$E$67:$Q$67,"NOT",1),_xlfn.XLOOKUP(CK74,$E$65:$I$65,$E$68:$I$68,"NOT",1)))</f>
        <v>1.33</v>
      </c>
      <c r="CN80" s="520"/>
      <c r="CO80" s="514"/>
      <c r="CP80" s="514"/>
      <c r="CQ80" s="514"/>
      <c r="CR80" s="514"/>
      <c r="CS80" s="514"/>
      <c r="CT80" s="514"/>
      <c r="CU80" s="514"/>
      <c r="CV80" s="514"/>
      <c r="CW80" s="514"/>
      <c r="CX80" s="514"/>
      <c r="CY80" s="514"/>
      <c r="CZ80" s="514"/>
      <c r="DA80" s="514"/>
      <c r="DB80" s="514"/>
      <c r="DC80" s="514"/>
      <c r="DD80" s="514"/>
      <c r="DE80" s="514"/>
      <c r="DF80" s="514"/>
      <c r="DG80" s="514"/>
      <c r="DH80" s="514"/>
      <c r="DI80" s="514"/>
      <c r="DJ80" s="514"/>
      <c r="DK80" s="514"/>
      <c r="DL80" s="514"/>
      <c r="DM80" s="514"/>
      <c r="DN80" s="514"/>
      <c r="DO80" s="514"/>
      <c r="DP80" s="514"/>
      <c r="DQ80" s="514"/>
      <c r="DR80" s="514"/>
      <c r="DS80" s="514"/>
      <c r="DT80" s="514"/>
      <c r="DU80" s="514"/>
      <c r="DV80" s="514"/>
      <c r="DW80" s="514"/>
      <c r="DX80" s="514"/>
      <c r="DY80" s="514"/>
      <c r="DZ80" s="514"/>
      <c r="EA80" s="514"/>
      <c r="EB80" s="514"/>
      <c r="EC80" s="514"/>
      <c r="ED80" s="514"/>
      <c r="EE80" s="514"/>
      <c r="EF80" s="514"/>
      <c r="EG80" s="514"/>
      <c r="EH80" s="514"/>
      <c r="EI80" s="514"/>
      <c r="EJ80" s="514"/>
      <c r="EK80" s="514"/>
      <c r="EL80" s="514"/>
      <c r="EM80" s="514"/>
      <c r="EN80" s="514"/>
      <c r="EO80" s="514"/>
      <c r="EP80" s="514"/>
      <c r="EQ80" s="514"/>
      <c r="ER80" s="514"/>
      <c r="ES80" s="514"/>
      <c r="ET80" s="514"/>
      <c r="EU80" s="514"/>
      <c r="EV80" s="514"/>
      <c r="EW80" s="514"/>
      <c r="EX80" s="514"/>
      <c r="EY80" s="514"/>
      <c r="EZ80" s="514"/>
      <c r="FA80" s="514"/>
      <c r="FB80" s="514"/>
      <c r="FC80" s="514"/>
      <c r="FD80" s="514"/>
      <c r="FE80" s="514"/>
      <c r="FF80" s="514"/>
      <c r="FG80" s="514"/>
      <c r="FH80" s="514"/>
      <c r="FI80" s="514"/>
      <c r="FJ80" s="514"/>
      <c r="FK80" s="514"/>
      <c r="FL80" s="514"/>
      <c r="FM80" s="514"/>
      <c r="FN80" s="514"/>
      <c r="FO80" s="514"/>
      <c r="FP80" s="514"/>
      <c r="FQ80" s="514"/>
      <c r="FR80" s="514"/>
      <c r="FS80" s="514"/>
      <c r="FT80" s="514"/>
      <c r="FU80" s="514"/>
      <c r="FV80" s="514"/>
      <c r="FW80" s="514"/>
      <c r="FX80" s="514"/>
      <c r="FY80" s="514"/>
      <c r="FZ80" s="514"/>
      <c r="GA80" s="514"/>
      <c r="GB80" s="514"/>
      <c r="GC80" s="514"/>
    </row>
    <row r="81" spans="2:185" ht="18.5" thickBot="1" x14ac:dyDescent="0.6">
      <c r="B81" s="515"/>
      <c r="C81" s="546" t="s">
        <v>1323</v>
      </c>
      <c r="D81" s="547"/>
      <c r="E81" s="548" t="e">
        <f>ROUNDDOWN(F83/2,2)</f>
        <v>#VALUE!</v>
      </c>
      <c r="F81" s="548"/>
      <c r="G81" s="549"/>
      <c r="H81" s="516"/>
      <c r="I81" s="546" t="s">
        <v>1323</v>
      </c>
      <c r="J81" s="547"/>
      <c r="K81" s="548" t="e">
        <f>ROUNDDOWN(L83/2,2)</f>
        <v>#VALUE!</v>
      </c>
      <c r="L81" s="548"/>
      <c r="M81" s="549"/>
      <c r="N81" s="516"/>
      <c r="O81" s="546" t="s">
        <v>1323</v>
      </c>
      <c r="P81" s="547"/>
      <c r="Q81" s="548" t="e">
        <f>ROUNDDOWN(R83/2,2)</f>
        <v>#VALUE!</v>
      </c>
      <c r="R81" s="548"/>
      <c r="S81" s="549"/>
      <c r="T81" s="516"/>
      <c r="U81" s="546" t="s">
        <v>1323</v>
      </c>
      <c r="V81" s="547"/>
      <c r="W81" s="548" t="e">
        <f>ROUNDDOWN(X83/2,2)</f>
        <v>#VALUE!</v>
      </c>
      <c r="X81" s="548"/>
      <c r="Y81" s="549"/>
      <c r="Z81" s="516"/>
      <c r="AA81" s="546" t="s">
        <v>1323</v>
      </c>
      <c r="AB81" s="547"/>
      <c r="AC81" s="548" t="e">
        <f>ROUNDDOWN(AD83/2,2)</f>
        <v>#VALUE!</v>
      </c>
      <c r="AD81" s="548"/>
      <c r="AE81" s="549"/>
      <c r="AF81" s="516"/>
      <c r="AG81" s="546" t="s">
        <v>1323</v>
      </c>
      <c r="AH81" s="547"/>
      <c r="AI81" s="548" t="e">
        <f>ROUNDDOWN(AJ83/2,2)</f>
        <v>#VALUE!</v>
      </c>
      <c r="AJ81" s="548"/>
      <c r="AK81" s="549"/>
      <c r="AL81" s="516"/>
      <c r="AM81" s="546" t="s">
        <v>1323</v>
      </c>
      <c r="AN81" s="547"/>
      <c r="AO81" s="548" t="e">
        <f>ROUNDDOWN(AP83/2,2)</f>
        <v>#VALUE!</v>
      </c>
      <c r="AP81" s="548"/>
      <c r="AQ81" s="549"/>
      <c r="AR81" s="516"/>
      <c r="AS81" s="546" t="s">
        <v>1323</v>
      </c>
      <c r="AT81" s="547"/>
      <c r="AU81" s="548" t="e">
        <f>ROUNDDOWN(AV83/2,2)</f>
        <v>#VALUE!</v>
      </c>
      <c r="AV81" s="548"/>
      <c r="AW81" s="549"/>
      <c r="AX81" s="516"/>
      <c r="AY81" s="546" t="s">
        <v>1323</v>
      </c>
      <c r="AZ81" s="547"/>
      <c r="BA81" s="548" t="e">
        <f>ROUNDDOWN(BB83/2,2)</f>
        <v>#VALUE!</v>
      </c>
      <c r="BB81" s="548"/>
      <c r="BC81" s="549"/>
      <c r="BD81" s="516"/>
      <c r="BE81" s="546" t="s">
        <v>1323</v>
      </c>
      <c r="BF81" s="547"/>
      <c r="BG81" s="548" t="e">
        <f>ROUNDDOWN(BH83/2,2)</f>
        <v>#VALUE!</v>
      </c>
      <c r="BH81" s="548"/>
      <c r="BI81" s="549"/>
      <c r="BJ81" s="516"/>
      <c r="BK81" s="546" t="s">
        <v>1323</v>
      </c>
      <c r="BL81" s="547"/>
      <c r="BM81" s="548" t="e">
        <f>ROUNDDOWN(BN83/2,2)</f>
        <v>#VALUE!</v>
      </c>
      <c r="BN81" s="548"/>
      <c r="BO81" s="549"/>
      <c r="BP81" s="516"/>
      <c r="BQ81" s="546" t="s">
        <v>1323</v>
      </c>
      <c r="BR81" s="547"/>
      <c r="BS81" s="548" t="e">
        <f>ROUNDDOWN(BT83/2,2)</f>
        <v>#VALUE!</v>
      </c>
      <c r="BT81" s="548"/>
      <c r="BU81" s="549"/>
      <c r="BV81" s="516"/>
      <c r="BW81" s="546" t="s">
        <v>1323</v>
      </c>
      <c r="BX81" s="547"/>
      <c r="BY81" s="548" t="e">
        <f>ROUNDDOWN(BZ83/2,2)</f>
        <v>#VALUE!</v>
      </c>
      <c r="BZ81" s="548"/>
      <c r="CA81" s="549"/>
      <c r="CB81" s="516"/>
      <c r="CC81" s="546" t="s">
        <v>1323</v>
      </c>
      <c r="CD81" s="547"/>
      <c r="CE81" s="548" t="e">
        <f>ROUNDDOWN(CF83/2,2)</f>
        <v>#VALUE!</v>
      </c>
      <c r="CF81" s="548"/>
      <c r="CG81" s="549"/>
      <c r="CH81" s="516"/>
      <c r="CI81" s="546" t="s">
        <v>1323</v>
      </c>
      <c r="CJ81" s="547"/>
      <c r="CK81" s="548" t="e">
        <f>ROUNDDOWN(CL83/2,2)</f>
        <v>#VALUE!</v>
      </c>
      <c r="CL81" s="548"/>
      <c r="CM81" s="549"/>
      <c r="CN81" s="520"/>
      <c r="CO81" s="514"/>
      <c r="CP81" s="514"/>
      <c r="CQ81" s="514"/>
      <c r="CR81" s="514"/>
      <c r="CS81" s="514"/>
      <c r="CT81" s="514"/>
      <c r="CU81" s="514"/>
      <c r="CV81" s="514"/>
      <c r="CW81" s="514"/>
      <c r="CX81" s="514"/>
      <c r="CY81" s="514"/>
      <c r="CZ81" s="514"/>
      <c r="DA81" s="514"/>
      <c r="DB81" s="514"/>
      <c r="DC81" s="514"/>
      <c r="DD81" s="514"/>
      <c r="DE81" s="514"/>
      <c r="DF81" s="514"/>
      <c r="DG81" s="514"/>
      <c r="DH81" s="514"/>
      <c r="DI81" s="514"/>
      <c r="DJ81" s="514"/>
      <c r="DK81" s="514"/>
      <c r="DL81" s="514"/>
      <c r="DM81" s="514"/>
      <c r="DN81" s="514"/>
      <c r="DO81" s="514"/>
      <c r="DP81" s="514"/>
      <c r="DQ81" s="514"/>
      <c r="DR81" s="514"/>
      <c r="DS81" s="514"/>
      <c r="DT81" s="514"/>
      <c r="DU81" s="514"/>
      <c r="DV81" s="514"/>
      <c r="DW81" s="514"/>
      <c r="DX81" s="514"/>
      <c r="DY81" s="514"/>
      <c r="DZ81" s="514"/>
      <c r="EA81" s="514"/>
      <c r="EB81" s="514"/>
      <c r="EC81" s="514"/>
      <c r="ED81" s="514"/>
      <c r="EE81" s="514"/>
      <c r="EF81" s="514"/>
      <c r="EG81" s="514"/>
      <c r="EH81" s="514"/>
      <c r="EI81" s="514"/>
      <c r="EJ81" s="514"/>
      <c r="EK81" s="514"/>
      <c r="EL81" s="514"/>
      <c r="EM81" s="514"/>
      <c r="EN81" s="514"/>
      <c r="EO81" s="514"/>
      <c r="EP81" s="514"/>
      <c r="EQ81" s="514"/>
      <c r="ER81" s="514"/>
      <c r="ES81" s="514"/>
      <c r="ET81" s="514"/>
      <c r="EU81" s="514"/>
      <c r="EV81" s="514"/>
      <c r="EW81" s="514"/>
      <c r="EX81" s="514"/>
      <c r="EY81" s="514"/>
      <c r="EZ81" s="514"/>
      <c r="FA81" s="514"/>
      <c r="FB81" s="514"/>
      <c r="FC81" s="514"/>
      <c r="FD81" s="514"/>
      <c r="FE81" s="514"/>
      <c r="FF81" s="514"/>
      <c r="FG81" s="514"/>
      <c r="FH81" s="514"/>
      <c r="FI81" s="514"/>
      <c r="FJ81" s="514"/>
      <c r="FK81" s="514"/>
      <c r="FL81" s="514"/>
      <c r="FM81" s="514"/>
      <c r="FN81" s="514"/>
      <c r="FO81" s="514"/>
      <c r="FP81" s="514"/>
      <c r="FQ81" s="514"/>
      <c r="FR81" s="514"/>
      <c r="FS81" s="514"/>
      <c r="FT81" s="514"/>
      <c r="FU81" s="514"/>
      <c r="FV81" s="514"/>
      <c r="FW81" s="514"/>
      <c r="FX81" s="514"/>
      <c r="FY81" s="514"/>
      <c r="FZ81" s="514"/>
      <c r="GA81" s="514"/>
      <c r="GB81" s="514"/>
      <c r="GC81" s="514"/>
    </row>
    <row r="82" spans="2:185" x14ac:dyDescent="0.55000000000000004">
      <c r="B82" s="515"/>
      <c r="C82" s="519" t="s">
        <v>1269</v>
      </c>
      <c r="D82" s="519" t="s">
        <v>1324</v>
      </c>
      <c r="E82" s="519" t="s">
        <v>1325</v>
      </c>
      <c r="F82" s="519" t="s">
        <v>1326</v>
      </c>
      <c r="G82" s="519"/>
      <c r="H82" s="516"/>
      <c r="I82" s="519" t="s">
        <v>1269</v>
      </c>
      <c r="J82" s="519" t="s">
        <v>1324</v>
      </c>
      <c r="K82" s="519" t="s">
        <v>1325</v>
      </c>
      <c r="L82" s="519" t="s">
        <v>1326</v>
      </c>
      <c r="M82" s="519"/>
      <c r="N82" s="516"/>
      <c r="O82" s="519" t="s">
        <v>1269</v>
      </c>
      <c r="P82" s="519" t="s">
        <v>1324</v>
      </c>
      <c r="Q82" s="519" t="s">
        <v>1325</v>
      </c>
      <c r="R82" s="519" t="s">
        <v>1326</v>
      </c>
      <c r="S82" s="519"/>
      <c r="T82" s="516"/>
      <c r="U82" s="519" t="s">
        <v>1269</v>
      </c>
      <c r="V82" s="519" t="s">
        <v>1324</v>
      </c>
      <c r="W82" s="519" t="s">
        <v>1325</v>
      </c>
      <c r="X82" s="519" t="s">
        <v>1326</v>
      </c>
      <c r="Y82" s="519"/>
      <c r="Z82" s="516"/>
      <c r="AA82" s="519" t="s">
        <v>1269</v>
      </c>
      <c r="AB82" s="519" t="s">
        <v>1324</v>
      </c>
      <c r="AC82" s="519" t="s">
        <v>1325</v>
      </c>
      <c r="AD82" s="519" t="s">
        <v>1326</v>
      </c>
      <c r="AE82" s="519"/>
      <c r="AF82" s="516"/>
      <c r="AG82" s="519" t="s">
        <v>1269</v>
      </c>
      <c r="AH82" s="519" t="s">
        <v>1324</v>
      </c>
      <c r="AI82" s="519" t="s">
        <v>1325</v>
      </c>
      <c r="AJ82" s="519" t="s">
        <v>1326</v>
      </c>
      <c r="AK82" s="519"/>
      <c r="AL82" s="516"/>
      <c r="AM82" s="519" t="s">
        <v>1269</v>
      </c>
      <c r="AN82" s="519" t="s">
        <v>1324</v>
      </c>
      <c r="AO82" s="519" t="s">
        <v>1325</v>
      </c>
      <c r="AP82" s="519" t="s">
        <v>1326</v>
      </c>
      <c r="AQ82" s="519"/>
      <c r="AR82" s="516"/>
      <c r="AS82" s="519" t="s">
        <v>1269</v>
      </c>
      <c r="AT82" s="519" t="s">
        <v>1324</v>
      </c>
      <c r="AU82" s="519" t="s">
        <v>1325</v>
      </c>
      <c r="AV82" s="519" t="s">
        <v>1326</v>
      </c>
      <c r="AW82" s="519"/>
      <c r="AX82" s="516"/>
      <c r="AY82" s="519" t="s">
        <v>1269</v>
      </c>
      <c r="AZ82" s="519" t="s">
        <v>1324</v>
      </c>
      <c r="BA82" s="519" t="s">
        <v>1325</v>
      </c>
      <c r="BB82" s="519" t="s">
        <v>1326</v>
      </c>
      <c r="BC82" s="519"/>
      <c r="BD82" s="516"/>
      <c r="BE82" s="519" t="s">
        <v>1269</v>
      </c>
      <c r="BF82" s="519" t="s">
        <v>1324</v>
      </c>
      <c r="BG82" s="519" t="s">
        <v>1325</v>
      </c>
      <c r="BH82" s="519" t="s">
        <v>1326</v>
      </c>
      <c r="BI82" s="519"/>
      <c r="BJ82" s="516"/>
      <c r="BK82" s="519" t="s">
        <v>1269</v>
      </c>
      <c r="BL82" s="519" t="s">
        <v>1324</v>
      </c>
      <c r="BM82" s="519" t="s">
        <v>1325</v>
      </c>
      <c r="BN82" s="519" t="s">
        <v>1326</v>
      </c>
      <c r="BO82" s="519"/>
      <c r="BP82" s="516"/>
      <c r="BQ82" s="519" t="s">
        <v>1269</v>
      </c>
      <c r="BR82" s="519" t="s">
        <v>1324</v>
      </c>
      <c r="BS82" s="519" t="s">
        <v>1325</v>
      </c>
      <c r="BT82" s="519" t="s">
        <v>1326</v>
      </c>
      <c r="BU82" s="519"/>
      <c r="BV82" s="516"/>
      <c r="BW82" s="519" t="s">
        <v>1269</v>
      </c>
      <c r="BX82" s="519" t="s">
        <v>1324</v>
      </c>
      <c r="BY82" s="519" t="s">
        <v>1325</v>
      </c>
      <c r="BZ82" s="519" t="s">
        <v>1326</v>
      </c>
      <c r="CA82" s="519"/>
      <c r="CB82" s="516"/>
      <c r="CC82" s="519" t="s">
        <v>1269</v>
      </c>
      <c r="CD82" s="519" t="s">
        <v>1324</v>
      </c>
      <c r="CE82" s="519" t="s">
        <v>1325</v>
      </c>
      <c r="CF82" s="519" t="s">
        <v>1326</v>
      </c>
      <c r="CG82" s="519"/>
      <c r="CH82" s="516"/>
      <c r="CI82" s="519" t="s">
        <v>1269</v>
      </c>
      <c r="CJ82" s="519" t="s">
        <v>1324</v>
      </c>
      <c r="CK82" s="519" t="s">
        <v>1325</v>
      </c>
      <c r="CL82" s="519" t="s">
        <v>1326</v>
      </c>
      <c r="CM82" s="519"/>
      <c r="CN82" s="520"/>
      <c r="CO82" s="514"/>
      <c r="CP82" s="514"/>
      <c r="CQ82" s="514"/>
      <c r="CR82" s="514"/>
      <c r="CS82" s="514"/>
      <c r="CT82" s="514"/>
      <c r="CU82" s="514"/>
      <c r="CV82" s="514"/>
      <c r="CW82" s="514"/>
      <c r="CX82" s="514"/>
      <c r="CY82" s="514"/>
      <c r="CZ82" s="514"/>
      <c r="DA82" s="514"/>
      <c r="DB82" s="514"/>
      <c r="DC82" s="514"/>
      <c r="DD82" s="514"/>
      <c r="DE82" s="514"/>
      <c r="DF82" s="514"/>
      <c r="DG82" s="514"/>
      <c r="DH82" s="514"/>
      <c r="DI82" s="514"/>
      <c r="DJ82" s="514"/>
      <c r="DK82" s="514"/>
      <c r="DL82" s="514"/>
      <c r="DM82" s="514"/>
      <c r="DN82" s="514"/>
      <c r="DO82" s="514"/>
      <c r="DP82" s="514"/>
      <c r="DQ82" s="514"/>
      <c r="DR82" s="514"/>
      <c r="DS82" s="514"/>
      <c r="DT82" s="514"/>
      <c r="DU82" s="514"/>
      <c r="DV82" s="514"/>
      <c r="DW82" s="514"/>
      <c r="DX82" s="514"/>
      <c r="DY82" s="514"/>
      <c r="DZ82" s="514"/>
      <c r="EA82" s="514"/>
      <c r="EB82" s="514"/>
      <c r="EC82" s="514"/>
      <c r="ED82" s="514"/>
      <c r="EE82" s="514"/>
      <c r="EF82" s="514"/>
      <c r="EG82" s="514"/>
      <c r="EH82" s="514"/>
      <c r="EI82" s="514"/>
      <c r="EJ82" s="514"/>
      <c r="EK82" s="514"/>
      <c r="EL82" s="514"/>
      <c r="EM82" s="514"/>
      <c r="EN82" s="514"/>
      <c r="EO82" s="514"/>
      <c r="EP82" s="514"/>
      <c r="EQ82" s="514"/>
      <c r="ER82" s="514"/>
      <c r="ES82" s="514"/>
      <c r="ET82" s="514"/>
      <c r="EU82" s="514"/>
      <c r="EV82" s="514"/>
      <c r="EW82" s="514"/>
      <c r="EX82" s="514"/>
      <c r="EY82" s="514"/>
      <c r="EZ82" s="514"/>
      <c r="FA82" s="514"/>
      <c r="FB82" s="514"/>
      <c r="FC82" s="514"/>
      <c r="FD82" s="514"/>
      <c r="FE82" s="514"/>
      <c r="FF82" s="514"/>
      <c r="FG82" s="514"/>
      <c r="FH82" s="514"/>
      <c r="FI82" s="514"/>
      <c r="FJ82" s="514"/>
      <c r="FK82" s="514"/>
      <c r="FL82" s="514"/>
      <c r="FM82" s="514"/>
      <c r="FN82" s="514"/>
      <c r="FO82" s="514"/>
      <c r="FP82" s="514"/>
      <c r="FQ82" s="514"/>
      <c r="FR82" s="514"/>
      <c r="FS82" s="514"/>
      <c r="FT82" s="514"/>
      <c r="FU82" s="514"/>
      <c r="FV82" s="514"/>
      <c r="FW82" s="514"/>
      <c r="FX82" s="514"/>
      <c r="FY82" s="514"/>
      <c r="FZ82" s="514"/>
      <c r="GA82" s="514"/>
      <c r="GB82" s="514"/>
      <c r="GC82" s="514"/>
    </row>
    <row r="83" spans="2:185" ht="18.5" thickBot="1" x14ac:dyDescent="0.6">
      <c r="B83" s="515"/>
      <c r="C83" s="550" t="str">
        <f>E$77</f>
        <v>NOT</v>
      </c>
      <c r="D83" s="550">
        <v>0.03</v>
      </c>
      <c r="E83" s="519" t="e">
        <f>C83-D83</f>
        <v>#VALUE!</v>
      </c>
      <c r="F83" s="550" t="e">
        <f>E$83*0.75</f>
        <v>#VALUE!</v>
      </c>
      <c r="G83" s="519"/>
      <c r="H83" s="516"/>
      <c r="I83" s="550" t="str">
        <f>K$77</f>
        <v>NOT</v>
      </c>
      <c r="J83" s="550">
        <v>0.03</v>
      </c>
      <c r="K83" s="519" t="e">
        <f>I83-J83</f>
        <v>#VALUE!</v>
      </c>
      <c r="L83" s="550" t="e">
        <f>K$83*0.75</f>
        <v>#VALUE!</v>
      </c>
      <c r="M83" s="519"/>
      <c r="N83" s="516"/>
      <c r="O83" s="550" t="str">
        <f>Q$77</f>
        <v>NOT</v>
      </c>
      <c r="P83" s="550">
        <v>0.03</v>
      </c>
      <c r="Q83" s="519" t="e">
        <f>O83-P83</f>
        <v>#VALUE!</v>
      </c>
      <c r="R83" s="550" t="e">
        <f>Q$83*0.75</f>
        <v>#VALUE!</v>
      </c>
      <c r="S83" s="519"/>
      <c r="T83" s="516"/>
      <c r="U83" s="550" t="str">
        <f>W$77</f>
        <v>NOT</v>
      </c>
      <c r="V83" s="550">
        <v>0.03</v>
      </c>
      <c r="W83" s="519" t="e">
        <f>U83-V83</f>
        <v>#VALUE!</v>
      </c>
      <c r="X83" s="550" t="e">
        <f>W$83*0.75</f>
        <v>#VALUE!</v>
      </c>
      <c r="Y83" s="519"/>
      <c r="Z83" s="516"/>
      <c r="AA83" s="550" t="str">
        <f>AC$77</f>
        <v>NOT</v>
      </c>
      <c r="AB83" s="550">
        <v>0.03</v>
      </c>
      <c r="AC83" s="519" t="e">
        <f>AA83-AB83</f>
        <v>#VALUE!</v>
      </c>
      <c r="AD83" s="550" t="e">
        <f>AC$83*0.75</f>
        <v>#VALUE!</v>
      </c>
      <c r="AE83" s="519"/>
      <c r="AF83" s="516"/>
      <c r="AG83" s="550" t="str">
        <f>AI$77</f>
        <v>NOT</v>
      </c>
      <c r="AH83" s="550">
        <v>0.03</v>
      </c>
      <c r="AI83" s="519" t="e">
        <f>AG83-AH83</f>
        <v>#VALUE!</v>
      </c>
      <c r="AJ83" s="550" t="e">
        <f>AI$83*0.75</f>
        <v>#VALUE!</v>
      </c>
      <c r="AK83" s="519"/>
      <c r="AL83" s="516"/>
      <c r="AM83" s="550" t="str">
        <f>AO$77</f>
        <v>NOT</v>
      </c>
      <c r="AN83" s="550">
        <v>0.03</v>
      </c>
      <c r="AO83" s="519" t="e">
        <f>AM83-AN83</f>
        <v>#VALUE!</v>
      </c>
      <c r="AP83" s="550" t="e">
        <f>AO$83*0.75</f>
        <v>#VALUE!</v>
      </c>
      <c r="AQ83" s="519"/>
      <c r="AR83" s="516"/>
      <c r="AS83" s="550" t="str">
        <f>AU$77</f>
        <v>NOT</v>
      </c>
      <c r="AT83" s="550">
        <v>0.03</v>
      </c>
      <c r="AU83" s="519" t="e">
        <f>AS83-AT83</f>
        <v>#VALUE!</v>
      </c>
      <c r="AV83" s="550" t="e">
        <f>AU$83*0.75</f>
        <v>#VALUE!</v>
      </c>
      <c r="AW83" s="519"/>
      <c r="AX83" s="516"/>
      <c r="AY83" s="550" t="str">
        <f>BA$77</f>
        <v>NOT</v>
      </c>
      <c r="AZ83" s="550">
        <v>0.03</v>
      </c>
      <c r="BA83" s="519" t="e">
        <f>AY83-AZ83</f>
        <v>#VALUE!</v>
      </c>
      <c r="BB83" s="550" t="e">
        <f>BA$83*0.75</f>
        <v>#VALUE!</v>
      </c>
      <c r="BC83" s="519"/>
      <c r="BD83" s="516"/>
      <c r="BE83" s="550" t="str">
        <f>BG$77</f>
        <v>NOT</v>
      </c>
      <c r="BF83" s="550">
        <v>0.03</v>
      </c>
      <c r="BG83" s="519" t="e">
        <f>BE83-BF83</f>
        <v>#VALUE!</v>
      </c>
      <c r="BH83" s="550" t="e">
        <f>BG$83*0.75</f>
        <v>#VALUE!</v>
      </c>
      <c r="BI83" s="519"/>
      <c r="BJ83" s="516"/>
      <c r="BK83" s="550" t="str">
        <f>BM$77</f>
        <v>NOT</v>
      </c>
      <c r="BL83" s="550">
        <v>0.03</v>
      </c>
      <c r="BM83" s="519" t="e">
        <f>BK83-BL83</f>
        <v>#VALUE!</v>
      </c>
      <c r="BN83" s="550" t="e">
        <f>BM$83*0.75</f>
        <v>#VALUE!</v>
      </c>
      <c r="BO83" s="519"/>
      <c r="BP83" s="516"/>
      <c r="BQ83" s="550" t="str">
        <f>BS$77</f>
        <v>NOT</v>
      </c>
      <c r="BR83" s="550">
        <v>0.03</v>
      </c>
      <c r="BS83" s="519" t="e">
        <f>BQ83-BR83</f>
        <v>#VALUE!</v>
      </c>
      <c r="BT83" s="550" t="e">
        <f>BS$83*0.75</f>
        <v>#VALUE!</v>
      </c>
      <c r="BU83" s="519"/>
      <c r="BV83" s="516"/>
      <c r="BW83" s="550" t="str">
        <f>BY$77</f>
        <v>NOT</v>
      </c>
      <c r="BX83" s="550">
        <v>0.03</v>
      </c>
      <c r="BY83" s="519" t="e">
        <f>BW83-BX83</f>
        <v>#VALUE!</v>
      </c>
      <c r="BZ83" s="550" t="e">
        <f>BY$83*0.75</f>
        <v>#VALUE!</v>
      </c>
      <c r="CA83" s="519"/>
      <c r="CB83" s="516"/>
      <c r="CC83" s="550" t="str">
        <f>CE$77</f>
        <v>NOT</v>
      </c>
      <c r="CD83" s="550">
        <v>0.03</v>
      </c>
      <c r="CE83" s="519" t="e">
        <f>CC83-CD83</f>
        <v>#VALUE!</v>
      </c>
      <c r="CF83" s="550" t="e">
        <f>CE$83*0.75</f>
        <v>#VALUE!</v>
      </c>
      <c r="CG83" s="519"/>
      <c r="CH83" s="516"/>
      <c r="CI83" s="550" t="str">
        <f>CK$77</f>
        <v>NOT</v>
      </c>
      <c r="CJ83" s="550">
        <v>0.03</v>
      </c>
      <c r="CK83" s="519" t="e">
        <f>CI83-CJ83</f>
        <v>#VALUE!</v>
      </c>
      <c r="CL83" s="550" t="e">
        <f>CK$83*0.75</f>
        <v>#VALUE!</v>
      </c>
      <c r="CM83" s="519"/>
      <c r="CN83" s="520"/>
      <c r="CO83" s="514"/>
      <c r="CP83" s="514"/>
      <c r="CQ83" s="514"/>
      <c r="CR83" s="514"/>
      <c r="CS83" s="514"/>
      <c r="CT83" s="514"/>
      <c r="CU83" s="514"/>
      <c r="CV83" s="514"/>
      <c r="CW83" s="514"/>
      <c r="CX83" s="514"/>
      <c r="CY83" s="514"/>
      <c r="CZ83" s="514"/>
      <c r="DA83" s="514"/>
      <c r="DB83" s="514"/>
      <c r="DC83" s="514"/>
      <c r="DD83" s="514"/>
      <c r="DE83" s="514"/>
      <c r="DF83" s="514"/>
      <c r="DG83" s="514"/>
      <c r="DH83" s="514"/>
      <c r="DI83" s="514"/>
      <c r="DJ83" s="514"/>
      <c r="DK83" s="514"/>
      <c r="DL83" s="514"/>
      <c r="DM83" s="514"/>
      <c r="DN83" s="514"/>
      <c r="DO83" s="514"/>
      <c r="DP83" s="514"/>
      <c r="DQ83" s="514"/>
      <c r="DR83" s="514"/>
      <c r="DS83" s="514"/>
      <c r="DT83" s="514"/>
      <c r="DU83" s="514"/>
      <c r="DV83" s="514"/>
      <c r="DW83" s="514"/>
      <c r="DX83" s="514"/>
      <c r="DY83" s="514"/>
      <c r="DZ83" s="514"/>
      <c r="EA83" s="514"/>
      <c r="EB83" s="514"/>
      <c r="EC83" s="514"/>
      <c r="ED83" s="514"/>
      <c r="EE83" s="514"/>
      <c r="EF83" s="514"/>
      <c r="EG83" s="514"/>
      <c r="EH83" s="514"/>
      <c r="EI83" s="514"/>
      <c r="EJ83" s="514"/>
      <c r="EK83" s="514"/>
      <c r="EL83" s="514"/>
      <c r="EM83" s="514"/>
      <c r="EN83" s="514"/>
      <c r="EO83" s="514"/>
      <c r="EP83" s="514"/>
      <c r="EQ83" s="514"/>
      <c r="ER83" s="514"/>
      <c r="ES83" s="514"/>
      <c r="ET83" s="514"/>
      <c r="EU83" s="514"/>
      <c r="EV83" s="514"/>
      <c r="EW83" s="514"/>
      <c r="EX83" s="514"/>
      <c r="EY83" s="514"/>
      <c r="EZ83" s="514"/>
      <c r="FA83" s="514"/>
      <c r="FB83" s="514"/>
      <c r="FC83" s="514"/>
      <c r="FD83" s="514"/>
      <c r="FE83" s="514"/>
      <c r="FF83" s="514"/>
      <c r="FG83" s="514"/>
      <c r="FH83" s="514"/>
      <c r="FI83" s="514"/>
      <c r="FJ83" s="514"/>
      <c r="FK83" s="514"/>
      <c r="FL83" s="514"/>
      <c r="FM83" s="514"/>
      <c r="FN83" s="514"/>
      <c r="FO83" s="514"/>
      <c r="FP83" s="514"/>
      <c r="FQ83" s="514"/>
      <c r="FR83" s="514"/>
      <c r="FS83" s="514"/>
      <c r="FT83" s="514"/>
      <c r="FU83" s="514"/>
      <c r="FV83" s="514"/>
      <c r="FW83" s="514"/>
      <c r="FX83" s="514"/>
      <c r="FY83" s="514"/>
      <c r="FZ83" s="514"/>
      <c r="GA83" s="514"/>
      <c r="GB83" s="514"/>
      <c r="GC83" s="514"/>
    </row>
    <row r="84" spans="2:185" ht="18.5" thickBot="1" x14ac:dyDescent="0.6">
      <c r="B84" s="515"/>
      <c r="C84" s="546" t="s">
        <v>1327</v>
      </c>
      <c r="D84" s="547"/>
      <c r="E84" s="551" t="str">
        <f>_xlfn.XLOOKUP("OK",D86:D135,F86:F135,"NOT",0)</f>
        <v>NOT</v>
      </c>
      <c r="F84" s="551"/>
      <c r="G84" s="552"/>
      <c r="H84" s="516"/>
      <c r="I84" s="546" t="s">
        <v>1327</v>
      </c>
      <c r="J84" s="547"/>
      <c r="K84" s="551" t="str">
        <f>_xlfn.XLOOKUP("OK",J86:J135,L86:L135,"NOT",0)</f>
        <v>NOT</v>
      </c>
      <c r="L84" s="551"/>
      <c r="M84" s="552"/>
      <c r="N84" s="516"/>
      <c r="O84" s="546" t="s">
        <v>1327</v>
      </c>
      <c r="P84" s="547"/>
      <c r="Q84" s="551" t="str">
        <f>_xlfn.XLOOKUP("OK",P86:P135,R86:R135,"NOT",0)</f>
        <v>NOT</v>
      </c>
      <c r="R84" s="551"/>
      <c r="S84" s="552"/>
      <c r="T84" s="516"/>
      <c r="U84" s="546" t="s">
        <v>1327</v>
      </c>
      <c r="V84" s="547"/>
      <c r="W84" s="551" t="str">
        <f>_xlfn.XLOOKUP("OK",V86:V135,X86:X135,"NOT",0)</f>
        <v>NOT</v>
      </c>
      <c r="X84" s="551"/>
      <c r="Y84" s="552"/>
      <c r="Z84" s="516"/>
      <c r="AA84" s="546" t="s">
        <v>1327</v>
      </c>
      <c r="AB84" s="547"/>
      <c r="AC84" s="551" t="str">
        <f>_xlfn.XLOOKUP("OK",AB86:AB135,AD86:AD135,"NOT",0)</f>
        <v>NOT</v>
      </c>
      <c r="AD84" s="551"/>
      <c r="AE84" s="552"/>
      <c r="AF84" s="516"/>
      <c r="AG84" s="546" t="s">
        <v>1327</v>
      </c>
      <c r="AH84" s="547"/>
      <c r="AI84" s="551" t="str">
        <f>_xlfn.XLOOKUP("OK",AH86:AH135,AJ86:AJ135,"NOT",0)</f>
        <v>NOT</v>
      </c>
      <c r="AJ84" s="551"/>
      <c r="AK84" s="552"/>
      <c r="AL84" s="516"/>
      <c r="AM84" s="546" t="s">
        <v>1327</v>
      </c>
      <c r="AN84" s="547"/>
      <c r="AO84" s="551" t="str">
        <f>_xlfn.XLOOKUP("OK",AN86:AN135,AP86:AP135,"NOT",0)</f>
        <v>NOT</v>
      </c>
      <c r="AP84" s="551"/>
      <c r="AQ84" s="552"/>
      <c r="AR84" s="516"/>
      <c r="AS84" s="546" t="s">
        <v>1327</v>
      </c>
      <c r="AT84" s="547"/>
      <c r="AU84" s="551" t="str">
        <f>_xlfn.XLOOKUP("OK",AT86:AT135,AV86:AV135,"NOT",0)</f>
        <v>NOT</v>
      </c>
      <c r="AV84" s="551"/>
      <c r="AW84" s="552"/>
      <c r="AX84" s="516"/>
      <c r="AY84" s="546" t="s">
        <v>1327</v>
      </c>
      <c r="AZ84" s="547"/>
      <c r="BA84" s="551" t="str">
        <f>_xlfn.XLOOKUP("OK",AZ86:AZ135,BB86:BB135,"NOT",0)</f>
        <v>NOT</v>
      </c>
      <c r="BB84" s="551"/>
      <c r="BC84" s="552"/>
      <c r="BD84" s="516"/>
      <c r="BE84" s="546" t="s">
        <v>1327</v>
      </c>
      <c r="BF84" s="547"/>
      <c r="BG84" s="551" t="str">
        <f>_xlfn.XLOOKUP("OK",BF86:BF135,BH86:BH135,"NOT",0)</f>
        <v>NOT</v>
      </c>
      <c r="BH84" s="551"/>
      <c r="BI84" s="552"/>
      <c r="BJ84" s="516"/>
      <c r="BK84" s="546" t="s">
        <v>1327</v>
      </c>
      <c r="BL84" s="547"/>
      <c r="BM84" s="551" t="str">
        <f>_xlfn.XLOOKUP("OK",BL86:BL135,BN86:BN135,"NOT",0)</f>
        <v>NOT</v>
      </c>
      <c r="BN84" s="551"/>
      <c r="BO84" s="552"/>
      <c r="BP84" s="516"/>
      <c r="BQ84" s="546" t="s">
        <v>1327</v>
      </c>
      <c r="BR84" s="547"/>
      <c r="BS84" s="551" t="str">
        <f>_xlfn.XLOOKUP("OK",BR86:BR135,BT86:BT135,"NOT",0)</f>
        <v>NOT</v>
      </c>
      <c r="BT84" s="551"/>
      <c r="BU84" s="552"/>
      <c r="BV84" s="516"/>
      <c r="BW84" s="546" t="s">
        <v>1327</v>
      </c>
      <c r="BX84" s="547"/>
      <c r="BY84" s="551" t="str">
        <f>_xlfn.XLOOKUP("OK",BX86:BX135,BZ86:BZ135,"NOT",0)</f>
        <v>NOT</v>
      </c>
      <c r="BZ84" s="551"/>
      <c r="CA84" s="552"/>
      <c r="CB84" s="516"/>
      <c r="CC84" s="546" t="s">
        <v>1327</v>
      </c>
      <c r="CD84" s="547"/>
      <c r="CE84" s="551" t="str">
        <f>_xlfn.XLOOKUP("OK",CD86:CD135,CF86:CF135,"NOT",0)</f>
        <v>NOT</v>
      </c>
      <c r="CF84" s="551"/>
      <c r="CG84" s="552"/>
      <c r="CH84" s="516"/>
      <c r="CI84" s="546" t="s">
        <v>1327</v>
      </c>
      <c r="CJ84" s="547"/>
      <c r="CK84" s="551" t="str">
        <f>_xlfn.XLOOKUP("OK",CJ86:CJ135,CL86:CL135,"NOT",0)</f>
        <v>NOT</v>
      </c>
      <c r="CL84" s="551"/>
      <c r="CM84" s="552"/>
      <c r="CN84" s="520"/>
      <c r="CO84" s="514"/>
      <c r="CP84" s="514"/>
      <c r="CQ84" s="514"/>
      <c r="CR84" s="514"/>
      <c r="CS84" s="514"/>
      <c r="CT84" s="514"/>
      <c r="CU84" s="514"/>
      <c r="CV84" s="514"/>
      <c r="CW84" s="514"/>
      <c r="CX84" s="514"/>
      <c r="CY84" s="514"/>
      <c r="CZ84" s="514"/>
      <c r="DA84" s="514"/>
      <c r="DB84" s="514"/>
      <c r="DC84" s="514"/>
      <c r="DD84" s="514"/>
      <c r="DE84" s="514"/>
      <c r="DF84" s="514"/>
      <c r="DG84" s="514"/>
      <c r="DH84" s="514"/>
      <c r="DI84" s="514"/>
      <c r="DJ84" s="514"/>
      <c r="DK84" s="514"/>
      <c r="DL84" s="514"/>
      <c r="DM84" s="514"/>
      <c r="DN84" s="514"/>
      <c r="DO84" s="514"/>
      <c r="DP84" s="514"/>
      <c r="DQ84" s="514"/>
      <c r="DR84" s="514"/>
      <c r="DS84" s="514"/>
      <c r="DT84" s="514"/>
      <c r="DU84" s="514"/>
      <c r="DV84" s="514"/>
      <c r="DW84" s="514"/>
      <c r="DX84" s="514"/>
      <c r="DY84" s="514"/>
      <c r="DZ84" s="514"/>
      <c r="EA84" s="514"/>
      <c r="EB84" s="514"/>
      <c r="EC84" s="514"/>
      <c r="ED84" s="514"/>
      <c r="EE84" s="514"/>
      <c r="EF84" s="514"/>
      <c r="EG84" s="514"/>
      <c r="EH84" s="514"/>
      <c r="EI84" s="514"/>
      <c r="EJ84" s="514"/>
      <c r="EK84" s="514"/>
      <c r="EL84" s="514"/>
      <c r="EM84" s="514"/>
      <c r="EN84" s="514"/>
      <c r="EO84" s="514"/>
      <c r="EP84" s="514"/>
      <c r="EQ84" s="514"/>
      <c r="ER84" s="514"/>
      <c r="ES84" s="514"/>
      <c r="ET84" s="514"/>
      <c r="EU84" s="514"/>
      <c r="EV84" s="514"/>
      <c r="EW84" s="514"/>
      <c r="EX84" s="514"/>
      <c r="EY84" s="514"/>
      <c r="EZ84" s="514"/>
      <c r="FA84" s="514"/>
      <c r="FB84" s="514"/>
      <c r="FC84" s="514"/>
      <c r="FD84" s="514"/>
      <c r="FE84" s="514"/>
      <c r="FF84" s="514"/>
      <c r="FG84" s="514"/>
      <c r="FH84" s="514"/>
      <c r="FI84" s="514"/>
      <c r="FJ84" s="514"/>
      <c r="FK84" s="514"/>
      <c r="FL84" s="514"/>
      <c r="FM84" s="514"/>
      <c r="FN84" s="514"/>
      <c r="FO84" s="514"/>
      <c r="FP84" s="514"/>
      <c r="FQ84" s="514"/>
      <c r="FR84" s="514"/>
      <c r="FS84" s="514"/>
      <c r="FT84" s="514"/>
      <c r="FU84" s="514"/>
      <c r="FV84" s="514"/>
      <c r="FW84" s="514"/>
      <c r="FX84" s="514"/>
      <c r="FY84" s="514"/>
      <c r="FZ84" s="514"/>
      <c r="GA84" s="514"/>
      <c r="GB84" s="514"/>
      <c r="GC84" s="514"/>
    </row>
    <row r="85" spans="2:185" x14ac:dyDescent="0.55000000000000004">
      <c r="B85" s="515"/>
      <c r="C85" s="519" t="s">
        <v>1328</v>
      </c>
      <c r="D85" s="553" t="s">
        <v>1320</v>
      </c>
      <c r="E85" s="553" t="s">
        <v>1329</v>
      </c>
      <c r="F85" s="553"/>
      <c r="G85" s="553"/>
      <c r="H85" s="516"/>
      <c r="I85" s="519" t="s">
        <v>1328</v>
      </c>
      <c r="J85" s="553" t="s">
        <v>1320</v>
      </c>
      <c r="K85" s="553" t="s">
        <v>1329</v>
      </c>
      <c r="L85" s="553"/>
      <c r="M85" s="553"/>
      <c r="N85" s="516"/>
      <c r="O85" s="519" t="s">
        <v>1328</v>
      </c>
      <c r="P85" s="553" t="s">
        <v>1320</v>
      </c>
      <c r="Q85" s="553" t="s">
        <v>1329</v>
      </c>
      <c r="R85" s="553"/>
      <c r="S85" s="553"/>
      <c r="T85" s="516"/>
      <c r="U85" s="519" t="s">
        <v>1328</v>
      </c>
      <c r="V85" s="553" t="s">
        <v>1320</v>
      </c>
      <c r="W85" s="553" t="s">
        <v>1329</v>
      </c>
      <c r="X85" s="553"/>
      <c r="Y85" s="553"/>
      <c r="Z85" s="516"/>
      <c r="AA85" s="519" t="s">
        <v>1328</v>
      </c>
      <c r="AB85" s="553" t="s">
        <v>1320</v>
      </c>
      <c r="AC85" s="553" t="s">
        <v>1329</v>
      </c>
      <c r="AD85" s="553"/>
      <c r="AE85" s="553"/>
      <c r="AF85" s="516"/>
      <c r="AG85" s="519" t="s">
        <v>1328</v>
      </c>
      <c r="AH85" s="553" t="s">
        <v>1320</v>
      </c>
      <c r="AI85" s="553" t="s">
        <v>1329</v>
      </c>
      <c r="AJ85" s="553"/>
      <c r="AK85" s="553"/>
      <c r="AL85" s="516"/>
      <c r="AM85" s="519" t="s">
        <v>1328</v>
      </c>
      <c r="AN85" s="553" t="s">
        <v>1320</v>
      </c>
      <c r="AO85" s="553" t="s">
        <v>1329</v>
      </c>
      <c r="AP85" s="553"/>
      <c r="AQ85" s="553"/>
      <c r="AR85" s="516"/>
      <c r="AS85" s="519" t="s">
        <v>1328</v>
      </c>
      <c r="AT85" s="553" t="s">
        <v>1320</v>
      </c>
      <c r="AU85" s="553" t="s">
        <v>1329</v>
      </c>
      <c r="AV85" s="553"/>
      <c r="AW85" s="553"/>
      <c r="AX85" s="516"/>
      <c r="AY85" s="519" t="s">
        <v>1328</v>
      </c>
      <c r="AZ85" s="553" t="s">
        <v>1320</v>
      </c>
      <c r="BA85" s="553" t="s">
        <v>1329</v>
      </c>
      <c r="BB85" s="553"/>
      <c r="BC85" s="553"/>
      <c r="BD85" s="516"/>
      <c r="BE85" s="519" t="s">
        <v>1328</v>
      </c>
      <c r="BF85" s="553" t="s">
        <v>1320</v>
      </c>
      <c r="BG85" s="553" t="s">
        <v>1329</v>
      </c>
      <c r="BH85" s="553"/>
      <c r="BI85" s="553"/>
      <c r="BJ85" s="516"/>
      <c r="BK85" s="519" t="s">
        <v>1328</v>
      </c>
      <c r="BL85" s="553" t="s">
        <v>1320</v>
      </c>
      <c r="BM85" s="553" t="s">
        <v>1329</v>
      </c>
      <c r="BN85" s="553"/>
      <c r="BO85" s="553"/>
      <c r="BP85" s="516"/>
      <c r="BQ85" s="519" t="s">
        <v>1328</v>
      </c>
      <c r="BR85" s="553" t="s">
        <v>1320</v>
      </c>
      <c r="BS85" s="553" t="s">
        <v>1329</v>
      </c>
      <c r="BT85" s="553"/>
      <c r="BU85" s="553"/>
      <c r="BV85" s="516"/>
      <c r="BW85" s="519" t="s">
        <v>1328</v>
      </c>
      <c r="BX85" s="553" t="s">
        <v>1320</v>
      </c>
      <c r="BY85" s="553" t="s">
        <v>1329</v>
      </c>
      <c r="BZ85" s="553"/>
      <c r="CA85" s="553"/>
      <c r="CB85" s="516"/>
      <c r="CC85" s="519" t="s">
        <v>1328</v>
      </c>
      <c r="CD85" s="553" t="s">
        <v>1320</v>
      </c>
      <c r="CE85" s="553" t="s">
        <v>1329</v>
      </c>
      <c r="CF85" s="553"/>
      <c r="CG85" s="553"/>
      <c r="CH85" s="516"/>
      <c r="CI85" s="519" t="s">
        <v>1328</v>
      </c>
      <c r="CJ85" s="553" t="s">
        <v>1320</v>
      </c>
      <c r="CK85" s="553" t="s">
        <v>1329</v>
      </c>
      <c r="CL85" s="553"/>
      <c r="CM85" s="553"/>
      <c r="CN85" s="520"/>
      <c r="CO85" s="514"/>
      <c r="CP85" s="514"/>
      <c r="CQ85" s="514"/>
      <c r="CR85" s="514"/>
      <c r="CS85" s="514"/>
      <c r="CT85" s="514"/>
      <c r="CU85" s="514"/>
      <c r="CV85" s="514"/>
      <c r="CW85" s="514"/>
      <c r="CX85" s="514"/>
      <c r="CY85" s="514"/>
      <c r="CZ85" s="514"/>
      <c r="DA85" s="514"/>
      <c r="DB85" s="514"/>
      <c r="DC85" s="514"/>
      <c r="DD85" s="514"/>
      <c r="DE85" s="514"/>
      <c r="DF85" s="514"/>
      <c r="DG85" s="514"/>
      <c r="DH85" s="514"/>
      <c r="DI85" s="514"/>
      <c r="DJ85" s="514"/>
      <c r="DK85" s="514"/>
      <c r="DL85" s="514"/>
      <c r="DM85" s="514"/>
      <c r="DN85" s="514"/>
      <c r="DO85" s="514"/>
      <c r="DP85" s="514"/>
      <c r="DQ85" s="514"/>
      <c r="DR85" s="514"/>
      <c r="DS85" s="514"/>
      <c r="DT85" s="514"/>
      <c r="DU85" s="514"/>
      <c r="DV85" s="514"/>
      <c r="DW85" s="514"/>
      <c r="DX85" s="514"/>
      <c r="DY85" s="514"/>
      <c r="DZ85" s="514"/>
      <c r="EA85" s="514"/>
      <c r="EB85" s="514"/>
      <c r="EC85" s="514"/>
      <c r="ED85" s="514"/>
      <c r="EE85" s="514"/>
      <c r="EF85" s="514"/>
      <c r="EG85" s="514"/>
      <c r="EH85" s="514"/>
      <c r="EI85" s="514"/>
      <c r="EJ85" s="514"/>
      <c r="EK85" s="514"/>
      <c r="EL85" s="514"/>
      <c r="EM85" s="514"/>
      <c r="EN85" s="514"/>
      <c r="EO85" s="514"/>
      <c r="EP85" s="514"/>
      <c r="EQ85" s="514"/>
      <c r="ER85" s="514"/>
      <c r="ES85" s="514"/>
      <c r="ET85" s="514"/>
      <c r="EU85" s="514"/>
      <c r="EV85" s="514"/>
      <c r="EW85" s="514"/>
      <c r="EX85" s="514"/>
      <c r="EY85" s="514"/>
      <c r="EZ85" s="514"/>
      <c r="FA85" s="514"/>
      <c r="FB85" s="514"/>
      <c r="FC85" s="514"/>
      <c r="FD85" s="514"/>
      <c r="FE85" s="514"/>
      <c r="FF85" s="514"/>
      <c r="FG85" s="514"/>
      <c r="FH85" s="514"/>
      <c r="FI85" s="514"/>
      <c r="FJ85" s="514"/>
      <c r="FK85" s="514"/>
      <c r="FL85" s="514"/>
      <c r="FM85" s="514"/>
      <c r="FN85" s="514"/>
      <c r="FO85" s="514"/>
      <c r="FP85" s="514"/>
      <c r="FQ85" s="514"/>
      <c r="FR85" s="514"/>
      <c r="FS85" s="514"/>
      <c r="FT85" s="514"/>
      <c r="FU85" s="514"/>
      <c r="FV85" s="514"/>
      <c r="FW85" s="514"/>
      <c r="FX85" s="514"/>
      <c r="FY85" s="514"/>
      <c r="FZ85" s="514"/>
      <c r="GA85" s="514"/>
      <c r="GB85" s="514"/>
      <c r="GC85" s="514"/>
    </row>
    <row r="86" spans="2:185" x14ac:dyDescent="0.55000000000000004">
      <c r="B86" s="515"/>
      <c r="C86" s="554">
        <f>ROUNDUP(E76,-1)</f>
        <v>0</v>
      </c>
      <c r="D86" s="519" t="str">
        <f>IF($C$86=E86,"OK","NOT")</f>
        <v>NOT</v>
      </c>
      <c r="E86" s="519">
        <v>10</v>
      </c>
      <c r="F86" s="519" t="str">
        <f>IF(D86="OK",VLOOKUP(E$81,目通り1052[],2,TRUE),"NOT")</f>
        <v>NOT</v>
      </c>
      <c r="G86" s="519"/>
      <c r="H86" s="516"/>
      <c r="I86" s="554">
        <f>ROUNDUP(K76,-1)</f>
        <v>0</v>
      </c>
      <c r="J86" s="519" t="str">
        <f>IF($I$86=K86,"OK","NOT")</f>
        <v>NOT</v>
      </c>
      <c r="K86" s="519">
        <v>10</v>
      </c>
      <c r="L86" s="519" t="str">
        <f>IF(J86="OK",VLOOKUP(K$81,目通り1052[],2,TRUE),"NOT")</f>
        <v>NOT</v>
      </c>
      <c r="M86" s="519"/>
      <c r="N86" s="516"/>
      <c r="O86" s="554">
        <f>ROUNDUP(Q76,-1)</f>
        <v>0</v>
      </c>
      <c r="P86" s="519" t="str">
        <f>IF($O$86=Q86,"OK","NOT")</f>
        <v>NOT</v>
      </c>
      <c r="Q86" s="519">
        <v>10</v>
      </c>
      <c r="R86" s="519" t="str">
        <f>IF(P86="OK",VLOOKUP(Q$81,目通り1052[],2,TRUE),"NOT")</f>
        <v>NOT</v>
      </c>
      <c r="S86" s="519"/>
      <c r="T86" s="516"/>
      <c r="U86" s="554">
        <f>ROUNDUP(W76,-1)</f>
        <v>0</v>
      </c>
      <c r="V86" s="519" t="str">
        <f>IF($U$86=W86,"OK","NOT")</f>
        <v>NOT</v>
      </c>
      <c r="W86" s="519">
        <v>10</v>
      </c>
      <c r="X86" s="519" t="str">
        <f>IF(V86="OK",VLOOKUP(W$81,目通り1052[],2,TRUE),"NOT")</f>
        <v>NOT</v>
      </c>
      <c r="Y86" s="519"/>
      <c r="Z86" s="516"/>
      <c r="AA86" s="554">
        <f>ROUNDUP(AC76,-1)</f>
        <v>0</v>
      </c>
      <c r="AB86" s="519" t="str">
        <f>IF($AA$86=AC86,"OK","NOT")</f>
        <v>NOT</v>
      </c>
      <c r="AC86" s="519">
        <v>10</v>
      </c>
      <c r="AD86" s="519" t="str">
        <f>IF(AB86="OK",VLOOKUP(AC$81,目通り1052[],2,TRUE),"NOT")</f>
        <v>NOT</v>
      </c>
      <c r="AE86" s="519"/>
      <c r="AF86" s="516"/>
      <c r="AG86" s="554">
        <f>ROUNDUP(AI76,-1)</f>
        <v>0</v>
      </c>
      <c r="AH86" s="519" t="str">
        <f>IF($AG$86=AI86,"OK","NOT")</f>
        <v>NOT</v>
      </c>
      <c r="AI86" s="519">
        <v>10</v>
      </c>
      <c r="AJ86" s="519" t="str">
        <f>IF(AH86="OK",VLOOKUP(AI$81,目通り1052[],2,TRUE),"NOT")</f>
        <v>NOT</v>
      </c>
      <c r="AK86" s="519"/>
      <c r="AL86" s="516"/>
      <c r="AM86" s="554">
        <f>ROUNDUP(AO76,-1)</f>
        <v>0</v>
      </c>
      <c r="AN86" s="519" t="str">
        <f>IF($AM$86=AO86,"OK","NOT")</f>
        <v>NOT</v>
      </c>
      <c r="AO86" s="519">
        <v>10</v>
      </c>
      <c r="AP86" s="519" t="str">
        <f>IF(AN86="OK",VLOOKUP(AO$81,目通り1052[],2,TRUE),"NOT")</f>
        <v>NOT</v>
      </c>
      <c r="AQ86" s="519"/>
      <c r="AR86" s="516"/>
      <c r="AS86" s="554">
        <f>ROUNDUP(AU76,-1)</f>
        <v>0</v>
      </c>
      <c r="AT86" s="519" t="str">
        <f>IF($AS$86=AU86,"OK","NOT")</f>
        <v>NOT</v>
      </c>
      <c r="AU86" s="519">
        <v>10</v>
      </c>
      <c r="AV86" s="519" t="str">
        <f>IF(AT86="OK",VLOOKUP(AU$81,目通り1052[],2,TRUE),"NOT")</f>
        <v>NOT</v>
      </c>
      <c r="AW86" s="519"/>
      <c r="AX86" s="516"/>
      <c r="AY86" s="554">
        <f>ROUNDUP(BA76,-1)</f>
        <v>0</v>
      </c>
      <c r="AZ86" s="519" t="str">
        <f>IF($AY$86=BA86,"OK","NOT")</f>
        <v>NOT</v>
      </c>
      <c r="BA86" s="519">
        <v>10</v>
      </c>
      <c r="BB86" s="519" t="str">
        <f>IF(AZ86="OK",VLOOKUP(BA$81,目通り1052[],2,TRUE),"NOT")</f>
        <v>NOT</v>
      </c>
      <c r="BC86" s="519"/>
      <c r="BD86" s="516"/>
      <c r="BE86" s="554">
        <f>ROUNDUP(BG76,-1)</f>
        <v>0</v>
      </c>
      <c r="BF86" s="519" t="str">
        <f>IF($BE$86=BG86,"OK","NOT")</f>
        <v>NOT</v>
      </c>
      <c r="BG86" s="519">
        <v>10</v>
      </c>
      <c r="BH86" s="519" t="str">
        <f>IF(BF86="OK",VLOOKUP(BG$81,目通り1052[],2,TRUE),"NOT")</f>
        <v>NOT</v>
      </c>
      <c r="BI86" s="519"/>
      <c r="BJ86" s="516"/>
      <c r="BK86" s="554">
        <f>ROUNDUP(BM76,-1)</f>
        <v>0</v>
      </c>
      <c r="BL86" s="519" t="str">
        <f>IF($BK$86=BM86,"OK","NOT")</f>
        <v>NOT</v>
      </c>
      <c r="BM86" s="519">
        <v>10</v>
      </c>
      <c r="BN86" s="519" t="str">
        <f>IF(BL86="OK",VLOOKUP(BM$81,目通り1052[],2,TRUE),"NOT")</f>
        <v>NOT</v>
      </c>
      <c r="BO86" s="519"/>
      <c r="BP86" s="516"/>
      <c r="BQ86" s="554">
        <f>ROUNDUP(BS76,-1)</f>
        <v>0</v>
      </c>
      <c r="BR86" s="519" t="str">
        <f>IF($BQ$86=BS86,"OK","NOT")</f>
        <v>NOT</v>
      </c>
      <c r="BS86" s="519">
        <v>10</v>
      </c>
      <c r="BT86" s="519" t="str">
        <f>IF(BR86="OK",VLOOKUP(BS$81,目通り1052[],2,TRUE),"NOT")</f>
        <v>NOT</v>
      </c>
      <c r="BU86" s="519"/>
      <c r="BV86" s="516"/>
      <c r="BW86" s="554">
        <f>ROUNDUP(BY76,-1)</f>
        <v>0</v>
      </c>
      <c r="BX86" s="519" t="str">
        <f>IF($BW$86=BY86,"OK","NOT")</f>
        <v>NOT</v>
      </c>
      <c r="BY86" s="519">
        <v>10</v>
      </c>
      <c r="BZ86" s="519" t="str">
        <f>IF(BX86="OK",VLOOKUP(BY$81,目通り1052[],2,TRUE),"NOT")</f>
        <v>NOT</v>
      </c>
      <c r="CA86" s="519"/>
      <c r="CB86" s="516"/>
      <c r="CC86" s="554">
        <f>ROUNDUP(CE76,-1)</f>
        <v>0</v>
      </c>
      <c r="CD86" s="519" t="str">
        <f>IF($CC$86=CE86,"OK","NOT")</f>
        <v>NOT</v>
      </c>
      <c r="CE86" s="519">
        <v>10</v>
      </c>
      <c r="CF86" s="519" t="str">
        <f>IF(CD86="OK",VLOOKUP(CE$81,目通り1052[],2,TRUE),"NOT")</f>
        <v>NOT</v>
      </c>
      <c r="CG86" s="519"/>
      <c r="CH86" s="516"/>
      <c r="CI86" s="554">
        <f>ROUNDUP(CK76,-1)</f>
        <v>0</v>
      </c>
      <c r="CJ86" s="519" t="str">
        <f>IF($CI$86=CK86,"OK","NOT")</f>
        <v>NOT</v>
      </c>
      <c r="CK86" s="519">
        <v>10</v>
      </c>
      <c r="CL86" s="519" t="str">
        <f>IF(CJ86="OK",VLOOKUP(CK$81,目通り1052[],2,TRUE),"NOT")</f>
        <v>NOT</v>
      </c>
      <c r="CM86" s="519"/>
      <c r="CN86" s="520"/>
      <c r="CO86" s="514"/>
      <c r="CP86" s="514"/>
      <c r="CQ86" s="514"/>
      <c r="CR86" s="514"/>
      <c r="CS86" s="514"/>
      <c r="CT86" s="514"/>
      <c r="CU86" s="514"/>
      <c r="CV86" s="514"/>
      <c r="CW86" s="514"/>
      <c r="CX86" s="514"/>
      <c r="CY86" s="514"/>
      <c r="CZ86" s="514"/>
      <c r="DA86" s="514"/>
      <c r="DB86" s="514"/>
      <c r="DC86" s="514"/>
      <c r="DD86" s="514"/>
      <c r="DE86" s="514"/>
      <c r="DF86" s="514"/>
      <c r="DG86" s="514"/>
      <c r="DH86" s="514"/>
      <c r="DI86" s="514"/>
      <c r="DJ86" s="514"/>
      <c r="DK86" s="514"/>
      <c r="DL86" s="514"/>
      <c r="DM86" s="514"/>
      <c r="DN86" s="514"/>
      <c r="DO86" s="514"/>
      <c r="DP86" s="514"/>
      <c r="DQ86" s="514"/>
      <c r="DR86" s="514"/>
      <c r="DS86" s="514"/>
      <c r="DT86" s="514"/>
      <c r="DU86" s="514"/>
      <c r="DV86" s="514"/>
      <c r="DW86" s="514"/>
      <c r="DX86" s="514"/>
      <c r="DY86" s="514"/>
      <c r="DZ86" s="514"/>
      <c r="EA86" s="514"/>
      <c r="EB86" s="514"/>
      <c r="EC86" s="514"/>
      <c r="ED86" s="514"/>
      <c r="EE86" s="514"/>
      <c r="EF86" s="514"/>
      <c r="EG86" s="514"/>
      <c r="EH86" s="514"/>
      <c r="EI86" s="514"/>
      <c r="EJ86" s="514"/>
      <c r="EK86" s="514"/>
      <c r="EL86" s="514"/>
      <c r="EM86" s="514"/>
      <c r="EN86" s="514"/>
      <c r="EO86" s="514"/>
      <c r="EP86" s="514"/>
      <c r="EQ86" s="514"/>
      <c r="ER86" s="514"/>
      <c r="ES86" s="514"/>
      <c r="ET86" s="514"/>
      <c r="EU86" s="514"/>
      <c r="EV86" s="514"/>
      <c r="EW86" s="514"/>
      <c r="EX86" s="514"/>
      <c r="EY86" s="514"/>
      <c r="EZ86" s="514"/>
      <c r="FA86" s="514"/>
      <c r="FB86" s="514"/>
      <c r="FC86" s="514"/>
      <c r="FD86" s="514"/>
      <c r="FE86" s="514"/>
      <c r="FF86" s="514"/>
      <c r="FG86" s="514"/>
      <c r="FH86" s="514"/>
      <c r="FI86" s="514"/>
      <c r="FJ86" s="514"/>
      <c r="FK86" s="514"/>
      <c r="FL86" s="514"/>
      <c r="FM86" s="514"/>
      <c r="FN86" s="514"/>
      <c r="FO86" s="514"/>
      <c r="FP86" s="514"/>
      <c r="FQ86" s="514"/>
      <c r="FR86" s="514"/>
      <c r="FS86" s="514"/>
      <c r="FT86" s="514"/>
      <c r="FU86" s="514"/>
      <c r="FV86" s="514"/>
      <c r="FW86" s="514"/>
      <c r="FX86" s="514"/>
      <c r="FY86" s="514"/>
      <c r="FZ86" s="514"/>
      <c r="GA86" s="514"/>
      <c r="GB86" s="514"/>
      <c r="GC86" s="514"/>
    </row>
    <row r="87" spans="2:185" x14ac:dyDescent="0.55000000000000004">
      <c r="B87" s="515"/>
      <c r="C87" s="519"/>
      <c r="D87" s="519" t="str">
        <f t="shared" ref="D87:D135" si="1">IF($C$86=E87,"OK","NOT")</f>
        <v>NOT</v>
      </c>
      <c r="E87" s="519">
        <v>20</v>
      </c>
      <c r="F87" s="519" t="str">
        <f>IF(D87="OK",VLOOKUP(E$81,目通り2053[],2,TRUE),"NOT")</f>
        <v>NOT</v>
      </c>
      <c r="G87" s="519"/>
      <c r="H87" s="516"/>
      <c r="I87" s="519"/>
      <c r="J87" s="519" t="str">
        <f>IF($I$86=K87,"OK","NOT")</f>
        <v>NOT</v>
      </c>
      <c r="K87" s="519">
        <v>20</v>
      </c>
      <c r="L87" s="519" t="str">
        <f>IF(J87="OK",VLOOKUP(K$81,目通り2053[],2,TRUE),"NOT")</f>
        <v>NOT</v>
      </c>
      <c r="M87" s="519"/>
      <c r="N87" s="516"/>
      <c r="O87" s="519"/>
      <c r="P87" s="519" t="str">
        <f t="shared" ref="P87:P135" si="2">IF($O$86=Q87,"OK","NOT")</f>
        <v>NOT</v>
      </c>
      <c r="Q87" s="519">
        <v>20</v>
      </c>
      <c r="R87" s="519" t="str">
        <f>IF(P87="OK",VLOOKUP(Q$81,目通り2053[],2,TRUE),"NOT")</f>
        <v>NOT</v>
      </c>
      <c r="S87" s="519"/>
      <c r="T87" s="516"/>
      <c r="U87" s="519"/>
      <c r="V87" s="519" t="str">
        <f t="shared" ref="V87:V135" si="3">IF($U$86=W87,"OK","NOT")</f>
        <v>NOT</v>
      </c>
      <c r="W87" s="519">
        <v>20</v>
      </c>
      <c r="X87" s="519" t="str">
        <f>IF(V87="OK",VLOOKUP(W$81,目通り2053[],2,TRUE),"NOT")</f>
        <v>NOT</v>
      </c>
      <c r="Y87" s="519"/>
      <c r="Z87" s="516"/>
      <c r="AA87" s="519"/>
      <c r="AB87" s="519" t="str">
        <f t="shared" ref="AB87:AB135" si="4">IF($AA$86=AC87,"OK","NOT")</f>
        <v>NOT</v>
      </c>
      <c r="AC87" s="519">
        <v>20</v>
      </c>
      <c r="AD87" s="519" t="str">
        <f>IF(AB87="OK",VLOOKUP(AC$81,目通り2053[],2,TRUE),"NOT")</f>
        <v>NOT</v>
      </c>
      <c r="AE87" s="519"/>
      <c r="AF87" s="516"/>
      <c r="AG87" s="519"/>
      <c r="AH87" s="519" t="str">
        <f t="shared" ref="AH87:AH135" si="5">IF($AG$86=AI87,"OK","NOT")</f>
        <v>NOT</v>
      </c>
      <c r="AI87" s="519">
        <v>20</v>
      </c>
      <c r="AJ87" s="519" t="str">
        <f>IF(AH87="OK",VLOOKUP(AI$81,目通り2053[],2,TRUE),"NOT")</f>
        <v>NOT</v>
      </c>
      <c r="AK87" s="519"/>
      <c r="AL87" s="516"/>
      <c r="AM87" s="519"/>
      <c r="AN87" s="519" t="str">
        <f t="shared" ref="AN87:AN135" si="6">IF($AM$86=AO87,"OK","NOT")</f>
        <v>NOT</v>
      </c>
      <c r="AO87" s="519">
        <v>20</v>
      </c>
      <c r="AP87" s="519" t="str">
        <f>IF(AN87="OK",VLOOKUP(AO$81,目通り2053[],2,TRUE),"NOT")</f>
        <v>NOT</v>
      </c>
      <c r="AQ87" s="519"/>
      <c r="AR87" s="516"/>
      <c r="AS87" s="519"/>
      <c r="AT87" s="519" t="str">
        <f t="shared" ref="AT87:AT135" si="7">IF($AS$86=AU87,"OK","NOT")</f>
        <v>NOT</v>
      </c>
      <c r="AU87" s="519">
        <v>20</v>
      </c>
      <c r="AV87" s="519" t="str">
        <f>IF(AT87="OK",VLOOKUP(AU$81,目通り2053[],2,TRUE),"NOT")</f>
        <v>NOT</v>
      </c>
      <c r="AW87" s="519"/>
      <c r="AX87" s="516"/>
      <c r="AY87" s="519"/>
      <c r="AZ87" s="519" t="str">
        <f t="shared" ref="AZ87:AZ135" si="8">IF($AY$86=BA87,"OK","NOT")</f>
        <v>NOT</v>
      </c>
      <c r="BA87" s="519">
        <v>20</v>
      </c>
      <c r="BB87" s="519" t="str">
        <f>IF(AZ87="OK",VLOOKUP(BA$81,目通り2053[],2,TRUE),"NOT")</f>
        <v>NOT</v>
      </c>
      <c r="BC87" s="519"/>
      <c r="BD87" s="516"/>
      <c r="BE87" s="519"/>
      <c r="BF87" s="519" t="str">
        <f t="shared" ref="BF87:BF135" si="9">IF($BE$86=BG87,"OK","NOT")</f>
        <v>NOT</v>
      </c>
      <c r="BG87" s="519">
        <v>20</v>
      </c>
      <c r="BH87" s="519" t="str">
        <f>IF(BF87="OK",VLOOKUP(BG$81,目通り2053[],2,TRUE),"NOT")</f>
        <v>NOT</v>
      </c>
      <c r="BI87" s="519"/>
      <c r="BJ87" s="516"/>
      <c r="BK87" s="519"/>
      <c r="BL87" s="519" t="str">
        <f t="shared" ref="BL87:BL134" si="10">IF($BK$86=BM87,"OK","NOT")</f>
        <v>NOT</v>
      </c>
      <c r="BM87" s="519">
        <v>20</v>
      </c>
      <c r="BN87" s="519" t="str">
        <f>IF(BL87="OK",VLOOKUP(BM$81,目通り2053[],2,TRUE),"NOT")</f>
        <v>NOT</v>
      </c>
      <c r="BO87" s="519"/>
      <c r="BP87" s="516"/>
      <c r="BQ87" s="519"/>
      <c r="BR87" s="519" t="str">
        <f t="shared" ref="BR87:BR135" si="11">IF($BQ$86=BS87,"OK","NOT")</f>
        <v>NOT</v>
      </c>
      <c r="BS87" s="519">
        <v>20</v>
      </c>
      <c r="BT87" s="519" t="str">
        <f>IF(BR87="OK",VLOOKUP(BS$81,目通り2053[],2,TRUE),"NOT")</f>
        <v>NOT</v>
      </c>
      <c r="BU87" s="519"/>
      <c r="BV87" s="516"/>
      <c r="BW87" s="519"/>
      <c r="BX87" s="519" t="str">
        <f t="shared" ref="BX87:BX135" si="12">IF($BW$86=BY87,"OK","NOT")</f>
        <v>NOT</v>
      </c>
      <c r="BY87" s="519">
        <v>20</v>
      </c>
      <c r="BZ87" s="519" t="str">
        <f>IF(BX87="OK",VLOOKUP(BY$81,目通り2053[],2,TRUE),"NOT")</f>
        <v>NOT</v>
      </c>
      <c r="CA87" s="519"/>
      <c r="CB87" s="516"/>
      <c r="CC87" s="519"/>
      <c r="CD87" s="519" t="str">
        <f t="shared" ref="CD87:CD135" si="13">IF($CC$86=CE87,"OK","NOT")</f>
        <v>NOT</v>
      </c>
      <c r="CE87" s="519">
        <v>20</v>
      </c>
      <c r="CF87" s="519" t="str">
        <f>IF(CD87="OK",VLOOKUP(CE$81,目通り2053[],2,TRUE),"NOT")</f>
        <v>NOT</v>
      </c>
      <c r="CG87" s="519"/>
      <c r="CH87" s="516"/>
      <c r="CI87" s="519"/>
      <c r="CJ87" s="519" t="str">
        <f t="shared" ref="CJ87:CJ135" si="14">IF($CI$86=CK87,"OK","NOT")</f>
        <v>NOT</v>
      </c>
      <c r="CK87" s="519">
        <v>20</v>
      </c>
      <c r="CL87" s="519" t="str">
        <f>IF(CJ87="OK",VLOOKUP(CK$81,目通り2053[],2,TRUE),"NOT")</f>
        <v>NOT</v>
      </c>
      <c r="CM87" s="519"/>
      <c r="CN87" s="520"/>
      <c r="CO87" s="514"/>
      <c r="CP87" s="514"/>
      <c r="CQ87" s="514"/>
      <c r="CR87" s="514"/>
      <c r="CS87" s="514"/>
      <c r="CT87" s="514"/>
      <c r="CU87" s="514"/>
      <c r="CV87" s="514"/>
      <c r="CW87" s="514"/>
      <c r="CX87" s="514"/>
      <c r="CY87" s="514"/>
      <c r="CZ87" s="514"/>
      <c r="DA87" s="514"/>
      <c r="DB87" s="514"/>
      <c r="DC87" s="514"/>
      <c r="DD87" s="514"/>
      <c r="DE87" s="514"/>
      <c r="DF87" s="514"/>
      <c r="DG87" s="514"/>
      <c r="DH87" s="514"/>
      <c r="DI87" s="514"/>
      <c r="DJ87" s="514"/>
      <c r="DK87" s="514"/>
      <c r="DL87" s="514"/>
      <c r="DM87" s="514"/>
      <c r="DN87" s="514"/>
      <c r="DO87" s="514"/>
      <c r="DP87" s="514"/>
      <c r="DQ87" s="514"/>
      <c r="DR87" s="514"/>
      <c r="DS87" s="514"/>
      <c r="DT87" s="514"/>
      <c r="DU87" s="514"/>
      <c r="DV87" s="514"/>
      <c r="DW87" s="514"/>
      <c r="DX87" s="514"/>
      <c r="DY87" s="514"/>
      <c r="DZ87" s="514"/>
      <c r="EA87" s="514"/>
      <c r="EB87" s="514"/>
      <c r="EC87" s="514"/>
      <c r="ED87" s="514"/>
      <c r="EE87" s="514"/>
      <c r="EF87" s="514"/>
      <c r="EG87" s="514"/>
      <c r="EH87" s="514"/>
      <c r="EI87" s="514"/>
      <c r="EJ87" s="514"/>
      <c r="EK87" s="514"/>
      <c r="EL87" s="514"/>
      <c r="EM87" s="514"/>
      <c r="EN87" s="514"/>
      <c r="EO87" s="514"/>
      <c r="EP87" s="514"/>
      <c r="EQ87" s="514"/>
      <c r="ER87" s="514"/>
      <c r="ES87" s="514"/>
      <c r="ET87" s="514"/>
      <c r="EU87" s="514"/>
      <c r="EV87" s="514"/>
      <c r="EW87" s="514"/>
      <c r="EX87" s="514"/>
      <c r="EY87" s="514"/>
      <c r="EZ87" s="514"/>
      <c r="FA87" s="514"/>
      <c r="FB87" s="514"/>
      <c r="FC87" s="514"/>
      <c r="FD87" s="514"/>
      <c r="FE87" s="514"/>
      <c r="FF87" s="514"/>
      <c r="FG87" s="514"/>
      <c r="FH87" s="514"/>
      <c r="FI87" s="514"/>
      <c r="FJ87" s="514"/>
      <c r="FK87" s="514"/>
      <c r="FL87" s="514"/>
      <c r="FM87" s="514"/>
      <c r="FN87" s="514"/>
      <c r="FO87" s="514"/>
      <c r="FP87" s="514"/>
      <c r="FQ87" s="514"/>
      <c r="FR87" s="514"/>
      <c r="FS87" s="514"/>
      <c r="FT87" s="514"/>
      <c r="FU87" s="514"/>
      <c r="FV87" s="514"/>
      <c r="FW87" s="514"/>
      <c r="FX87" s="514"/>
      <c r="FY87" s="514"/>
      <c r="FZ87" s="514"/>
      <c r="GA87" s="514"/>
      <c r="GB87" s="514"/>
      <c r="GC87" s="514"/>
    </row>
    <row r="88" spans="2:185" x14ac:dyDescent="0.55000000000000004">
      <c r="B88" s="515"/>
      <c r="C88" s="516"/>
      <c r="D88" s="519" t="str">
        <f t="shared" si="1"/>
        <v>NOT</v>
      </c>
      <c r="E88" s="519">
        <v>30</v>
      </c>
      <c r="F88" s="519" t="str">
        <f>IF(D88="OK",VLOOKUP(E$81,目通り3054[],2,TRUE),"NOT")</f>
        <v>NOT</v>
      </c>
      <c r="G88" s="519"/>
      <c r="H88" s="516"/>
      <c r="I88" s="516"/>
      <c r="J88" s="519" t="str">
        <f t="shared" ref="J88:J135" si="15">IF($I$86=K88,"OK","NOT")</f>
        <v>NOT</v>
      </c>
      <c r="K88" s="519">
        <v>30</v>
      </c>
      <c r="L88" s="519" t="str">
        <f>IF(J88="OK",VLOOKUP(K$81,目通り3054[],2,TRUE),"NOT")</f>
        <v>NOT</v>
      </c>
      <c r="M88" s="519"/>
      <c r="N88" s="516"/>
      <c r="O88" s="516"/>
      <c r="P88" s="519" t="str">
        <f t="shared" si="2"/>
        <v>NOT</v>
      </c>
      <c r="Q88" s="519">
        <v>30</v>
      </c>
      <c r="R88" s="519" t="str">
        <f>IF(P88="OK",VLOOKUP(Q$81,目通り3054[],2,TRUE),"NOT")</f>
        <v>NOT</v>
      </c>
      <c r="S88" s="519"/>
      <c r="T88" s="516"/>
      <c r="U88" s="516"/>
      <c r="V88" s="519" t="str">
        <f t="shared" si="3"/>
        <v>NOT</v>
      </c>
      <c r="W88" s="519">
        <v>30</v>
      </c>
      <c r="X88" s="519" t="str">
        <f>IF(V88="OK",VLOOKUP(W$81,目通り3054[],2,TRUE),"NOT")</f>
        <v>NOT</v>
      </c>
      <c r="Y88" s="519"/>
      <c r="Z88" s="516"/>
      <c r="AA88" s="516"/>
      <c r="AB88" s="519" t="str">
        <f t="shared" si="4"/>
        <v>NOT</v>
      </c>
      <c r="AC88" s="519">
        <v>30</v>
      </c>
      <c r="AD88" s="519" t="str">
        <f>IF(AB88="OK",VLOOKUP(AC$81,目通り3054[],2,TRUE),"NOT")</f>
        <v>NOT</v>
      </c>
      <c r="AE88" s="519"/>
      <c r="AF88" s="516"/>
      <c r="AG88" s="516"/>
      <c r="AH88" s="519" t="str">
        <f t="shared" si="5"/>
        <v>NOT</v>
      </c>
      <c r="AI88" s="519">
        <v>30</v>
      </c>
      <c r="AJ88" s="519" t="str">
        <f>IF(AH88="OK",VLOOKUP(AI$81,目通り3054[],2,TRUE),"NOT")</f>
        <v>NOT</v>
      </c>
      <c r="AK88" s="519"/>
      <c r="AL88" s="516"/>
      <c r="AM88" s="516"/>
      <c r="AN88" s="519" t="str">
        <f t="shared" si="6"/>
        <v>NOT</v>
      </c>
      <c r="AO88" s="519">
        <v>30</v>
      </c>
      <c r="AP88" s="519" t="str">
        <f>IF(AN88="OK",VLOOKUP(AO$81,目通り3054[],2,TRUE),"NOT")</f>
        <v>NOT</v>
      </c>
      <c r="AQ88" s="519"/>
      <c r="AR88" s="516"/>
      <c r="AS88" s="516"/>
      <c r="AT88" s="519" t="str">
        <f t="shared" si="7"/>
        <v>NOT</v>
      </c>
      <c r="AU88" s="519">
        <v>30</v>
      </c>
      <c r="AV88" s="519" t="str">
        <f>IF(AT88="OK",VLOOKUP(AU$81,目通り3054[],2,TRUE),"NOT")</f>
        <v>NOT</v>
      </c>
      <c r="AW88" s="519"/>
      <c r="AX88" s="516"/>
      <c r="AY88" s="516"/>
      <c r="AZ88" s="519" t="str">
        <f t="shared" si="8"/>
        <v>NOT</v>
      </c>
      <c r="BA88" s="519">
        <v>30</v>
      </c>
      <c r="BB88" s="519" t="str">
        <f>IF(AZ88="OK",VLOOKUP(BA$81,目通り3054[],2,TRUE),"NOT")</f>
        <v>NOT</v>
      </c>
      <c r="BC88" s="519"/>
      <c r="BD88" s="516"/>
      <c r="BE88" s="516"/>
      <c r="BF88" s="519" t="str">
        <f t="shared" si="9"/>
        <v>NOT</v>
      </c>
      <c r="BG88" s="519">
        <v>30</v>
      </c>
      <c r="BH88" s="519" t="str">
        <f>IF(BF88="OK",VLOOKUP(BG$81,目通り3054[],2,TRUE),"NOT")</f>
        <v>NOT</v>
      </c>
      <c r="BI88" s="519"/>
      <c r="BJ88" s="516"/>
      <c r="BK88" s="516"/>
      <c r="BL88" s="519" t="str">
        <f t="shared" si="10"/>
        <v>NOT</v>
      </c>
      <c r="BM88" s="519">
        <v>30</v>
      </c>
      <c r="BN88" s="519" t="str">
        <f>IF(BL88="OK",VLOOKUP(BM$81,目通り3054[],2,TRUE),"NOT")</f>
        <v>NOT</v>
      </c>
      <c r="BO88" s="519"/>
      <c r="BP88" s="516"/>
      <c r="BQ88" s="516"/>
      <c r="BR88" s="519" t="str">
        <f t="shared" si="11"/>
        <v>NOT</v>
      </c>
      <c r="BS88" s="519">
        <v>30</v>
      </c>
      <c r="BT88" s="519" t="str">
        <f>IF(BR88="OK",VLOOKUP(BS$81,目通り3054[],2,TRUE),"NOT")</f>
        <v>NOT</v>
      </c>
      <c r="BU88" s="519"/>
      <c r="BV88" s="516"/>
      <c r="BW88" s="516"/>
      <c r="BX88" s="519" t="str">
        <f t="shared" si="12"/>
        <v>NOT</v>
      </c>
      <c r="BY88" s="519">
        <v>30</v>
      </c>
      <c r="BZ88" s="519" t="str">
        <f>IF(BX88="OK",VLOOKUP(BY$81,目通り3054[],2,TRUE),"NOT")</f>
        <v>NOT</v>
      </c>
      <c r="CA88" s="519"/>
      <c r="CB88" s="516"/>
      <c r="CC88" s="516"/>
      <c r="CD88" s="519" t="str">
        <f t="shared" si="13"/>
        <v>NOT</v>
      </c>
      <c r="CE88" s="519">
        <v>30</v>
      </c>
      <c r="CF88" s="519" t="str">
        <f>IF(CD88="OK",VLOOKUP(CE$81,目通り3054[],2,TRUE),"NOT")</f>
        <v>NOT</v>
      </c>
      <c r="CG88" s="519"/>
      <c r="CH88" s="516"/>
      <c r="CI88" s="516"/>
      <c r="CJ88" s="519" t="str">
        <f t="shared" si="14"/>
        <v>NOT</v>
      </c>
      <c r="CK88" s="519">
        <v>30</v>
      </c>
      <c r="CL88" s="519" t="str">
        <f>IF(CJ88="OK",VLOOKUP(CK$81,目通り3054[],2,TRUE),"NOT")</f>
        <v>NOT</v>
      </c>
      <c r="CM88" s="519"/>
      <c r="CN88" s="520"/>
      <c r="CO88" s="514"/>
      <c r="CP88" s="514"/>
      <c r="CQ88" s="514"/>
      <c r="CR88" s="514"/>
      <c r="CS88" s="514"/>
      <c r="CT88" s="514"/>
      <c r="CU88" s="514"/>
      <c r="CV88" s="514"/>
      <c r="CW88" s="514"/>
      <c r="CX88" s="514"/>
      <c r="CY88" s="514"/>
      <c r="CZ88" s="514"/>
      <c r="DA88" s="514"/>
      <c r="DB88" s="514"/>
      <c r="DC88" s="514"/>
      <c r="DD88" s="514"/>
      <c r="DE88" s="514"/>
      <c r="DF88" s="514"/>
      <c r="DG88" s="514"/>
      <c r="DH88" s="514"/>
      <c r="DI88" s="514"/>
      <c r="DJ88" s="514"/>
      <c r="DK88" s="514"/>
      <c r="DL88" s="514"/>
      <c r="DM88" s="514"/>
      <c r="DN88" s="514"/>
      <c r="DO88" s="514"/>
      <c r="DP88" s="514"/>
      <c r="DQ88" s="514"/>
      <c r="DR88" s="514"/>
      <c r="DS88" s="514"/>
      <c r="DT88" s="514"/>
      <c r="DU88" s="514"/>
      <c r="DV88" s="514"/>
      <c r="DW88" s="514"/>
      <c r="DX88" s="514"/>
      <c r="DY88" s="514"/>
      <c r="DZ88" s="514"/>
      <c r="EA88" s="514"/>
      <c r="EB88" s="514"/>
      <c r="EC88" s="514"/>
      <c r="ED88" s="514"/>
      <c r="EE88" s="514"/>
      <c r="EF88" s="514"/>
      <c r="EG88" s="514"/>
      <c r="EH88" s="514"/>
      <c r="EI88" s="514"/>
      <c r="EJ88" s="514"/>
      <c r="EK88" s="514"/>
      <c r="EL88" s="514"/>
      <c r="EM88" s="514"/>
      <c r="EN88" s="514"/>
      <c r="EO88" s="514"/>
      <c r="EP88" s="514"/>
      <c r="EQ88" s="514"/>
      <c r="ER88" s="514"/>
      <c r="ES88" s="514"/>
      <c r="ET88" s="514"/>
      <c r="EU88" s="514"/>
      <c r="EV88" s="514"/>
      <c r="EW88" s="514"/>
      <c r="EX88" s="514"/>
      <c r="EY88" s="514"/>
      <c r="EZ88" s="514"/>
      <c r="FA88" s="514"/>
      <c r="FB88" s="514"/>
      <c r="FC88" s="514"/>
      <c r="FD88" s="514"/>
      <c r="FE88" s="514"/>
      <c r="FF88" s="514"/>
      <c r="FG88" s="514"/>
      <c r="FH88" s="514"/>
      <c r="FI88" s="514"/>
      <c r="FJ88" s="514"/>
      <c r="FK88" s="514"/>
      <c r="FL88" s="514"/>
      <c r="FM88" s="514"/>
      <c r="FN88" s="514"/>
      <c r="FO88" s="514"/>
      <c r="FP88" s="514"/>
      <c r="FQ88" s="514"/>
      <c r="FR88" s="514"/>
      <c r="FS88" s="514"/>
      <c r="FT88" s="514"/>
      <c r="FU88" s="514"/>
      <c r="FV88" s="514"/>
      <c r="FW88" s="514"/>
      <c r="FX88" s="514"/>
      <c r="FY88" s="514"/>
      <c r="FZ88" s="514"/>
      <c r="GA88" s="514"/>
      <c r="GB88" s="514"/>
      <c r="GC88" s="514"/>
    </row>
    <row r="89" spans="2:185" x14ac:dyDescent="0.55000000000000004">
      <c r="B89" s="515"/>
      <c r="C89" s="516"/>
      <c r="D89" s="519" t="str">
        <f t="shared" si="1"/>
        <v>NOT</v>
      </c>
      <c r="E89" s="519">
        <v>40</v>
      </c>
      <c r="F89" s="519" t="str">
        <f>IF(D89="OK",VLOOKUP(E$81,目通り4055[],2,TRUE),"NOT")</f>
        <v>NOT</v>
      </c>
      <c r="G89" s="519"/>
      <c r="H89" s="516"/>
      <c r="I89" s="516"/>
      <c r="J89" s="519" t="str">
        <f>IF($I$86=K89,"OK","NOT")</f>
        <v>NOT</v>
      </c>
      <c r="K89" s="519">
        <v>40</v>
      </c>
      <c r="L89" s="519" t="str">
        <f>IF(J89="OK",VLOOKUP(K$81,目通り4055[],2,TRUE),"NOT")</f>
        <v>NOT</v>
      </c>
      <c r="M89" s="519"/>
      <c r="N89" s="516"/>
      <c r="O89" s="516"/>
      <c r="P89" s="519" t="str">
        <f t="shared" si="2"/>
        <v>NOT</v>
      </c>
      <c r="Q89" s="519">
        <v>40</v>
      </c>
      <c r="R89" s="519" t="str">
        <f>IF(P89="OK",VLOOKUP(Q$81,目通り4055[],2,TRUE),"NOT")</f>
        <v>NOT</v>
      </c>
      <c r="S89" s="519"/>
      <c r="T89" s="516"/>
      <c r="U89" s="516"/>
      <c r="V89" s="519" t="str">
        <f t="shared" si="3"/>
        <v>NOT</v>
      </c>
      <c r="W89" s="519">
        <v>40</v>
      </c>
      <c r="X89" s="519" t="str">
        <f>IF(V89="OK",VLOOKUP(W$81,目通り4055[],2,TRUE),"NOT")</f>
        <v>NOT</v>
      </c>
      <c r="Y89" s="519"/>
      <c r="Z89" s="516"/>
      <c r="AA89" s="516"/>
      <c r="AB89" s="519" t="str">
        <f t="shared" si="4"/>
        <v>NOT</v>
      </c>
      <c r="AC89" s="519">
        <v>40</v>
      </c>
      <c r="AD89" s="519" t="str">
        <f>IF(AB89="OK",VLOOKUP(AC$81,目通り4055[],2,TRUE),"NOT")</f>
        <v>NOT</v>
      </c>
      <c r="AE89" s="519"/>
      <c r="AF89" s="516"/>
      <c r="AG89" s="516"/>
      <c r="AH89" s="519" t="str">
        <f t="shared" si="5"/>
        <v>NOT</v>
      </c>
      <c r="AI89" s="519">
        <v>40</v>
      </c>
      <c r="AJ89" s="519" t="str">
        <f>IF(AH89="OK",VLOOKUP(AI$81,目通り4055[],2,TRUE),"NOT")</f>
        <v>NOT</v>
      </c>
      <c r="AK89" s="519"/>
      <c r="AL89" s="516"/>
      <c r="AM89" s="516"/>
      <c r="AN89" s="519" t="str">
        <f t="shared" si="6"/>
        <v>NOT</v>
      </c>
      <c r="AO89" s="519">
        <v>40</v>
      </c>
      <c r="AP89" s="519" t="str">
        <f>IF(AN89="OK",VLOOKUP(AO$81,目通り4055[],2,TRUE),"NOT")</f>
        <v>NOT</v>
      </c>
      <c r="AQ89" s="519"/>
      <c r="AR89" s="516"/>
      <c r="AS89" s="516"/>
      <c r="AT89" s="519" t="str">
        <f t="shared" si="7"/>
        <v>NOT</v>
      </c>
      <c r="AU89" s="519">
        <v>40</v>
      </c>
      <c r="AV89" s="519" t="str">
        <f>IF(AT89="OK",VLOOKUP(AU$81,目通り4055[],2,TRUE),"NOT")</f>
        <v>NOT</v>
      </c>
      <c r="AW89" s="519"/>
      <c r="AX89" s="516"/>
      <c r="AY89" s="516"/>
      <c r="AZ89" s="519" t="str">
        <f t="shared" si="8"/>
        <v>NOT</v>
      </c>
      <c r="BA89" s="519">
        <v>40</v>
      </c>
      <c r="BB89" s="519" t="str">
        <f>IF(AZ89="OK",VLOOKUP(BA$81,目通り4055[],2,TRUE),"NOT")</f>
        <v>NOT</v>
      </c>
      <c r="BC89" s="519"/>
      <c r="BD89" s="516"/>
      <c r="BE89" s="516"/>
      <c r="BF89" s="519" t="str">
        <f t="shared" si="9"/>
        <v>NOT</v>
      </c>
      <c r="BG89" s="519">
        <v>40</v>
      </c>
      <c r="BH89" s="519" t="str">
        <f>IF(BF89="OK",VLOOKUP(BG$81,目通り4055[],2,TRUE),"NOT")</f>
        <v>NOT</v>
      </c>
      <c r="BI89" s="519"/>
      <c r="BJ89" s="516"/>
      <c r="BK89" s="516"/>
      <c r="BL89" s="519" t="str">
        <f t="shared" si="10"/>
        <v>NOT</v>
      </c>
      <c r="BM89" s="519">
        <v>40</v>
      </c>
      <c r="BN89" s="519" t="str">
        <f>IF(BL89="OK",VLOOKUP(BM$81,目通り4055[],2,TRUE),"NOT")</f>
        <v>NOT</v>
      </c>
      <c r="BO89" s="519"/>
      <c r="BP89" s="516"/>
      <c r="BQ89" s="516"/>
      <c r="BR89" s="519" t="str">
        <f t="shared" si="11"/>
        <v>NOT</v>
      </c>
      <c r="BS89" s="519">
        <v>40</v>
      </c>
      <c r="BT89" s="519" t="str">
        <f>IF(BR89="OK",VLOOKUP(BS$81,目通り4055[],2,TRUE),"NOT")</f>
        <v>NOT</v>
      </c>
      <c r="BU89" s="519"/>
      <c r="BV89" s="516"/>
      <c r="BW89" s="516"/>
      <c r="BX89" s="519" t="str">
        <f t="shared" si="12"/>
        <v>NOT</v>
      </c>
      <c r="BY89" s="519">
        <v>40</v>
      </c>
      <c r="BZ89" s="519" t="str">
        <f>IF(BX89="OK",VLOOKUP(BY$81,目通り4055[],2,TRUE),"NOT")</f>
        <v>NOT</v>
      </c>
      <c r="CA89" s="519"/>
      <c r="CB89" s="516"/>
      <c r="CC89" s="516"/>
      <c r="CD89" s="519" t="str">
        <f t="shared" si="13"/>
        <v>NOT</v>
      </c>
      <c r="CE89" s="519">
        <v>40</v>
      </c>
      <c r="CF89" s="519" t="str">
        <f>IF(CD89="OK",VLOOKUP(CE$81,目通り4055[],2,TRUE),"NOT")</f>
        <v>NOT</v>
      </c>
      <c r="CG89" s="519"/>
      <c r="CH89" s="516"/>
      <c r="CI89" s="516"/>
      <c r="CJ89" s="519" t="str">
        <f t="shared" si="14"/>
        <v>NOT</v>
      </c>
      <c r="CK89" s="519">
        <v>40</v>
      </c>
      <c r="CL89" s="519" t="str">
        <f>IF(CJ89="OK",VLOOKUP(CK$81,目通り4055[],2,TRUE),"NOT")</f>
        <v>NOT</v>
      </c>
      <c r="CM89" s="519"/>
      <c r="CN89" s="520"/>
      <c r="CO89" s="514"/>
      <c r="CP89" s="514"/>
      <c r="CQ89" s="514"/>
      <c r="CR89" s="514"/>
      <c r="CS89" s="514"/>
      <c r="CT89" s="514"/>
      <c r="CU89" s="514"/>
      <c r="CV89" s="514"/>
      <c r="CW89" s="514"/>
      <c r="CX89" s="514"/>
      <c r="CY89" s="514"/>
      <c r="CZ89" s="514"/>
      <c r="DA89" s="514"/>
      <c r="DB89" s="514"/>
      <c r="DC89" s="514"/>
      <c r="DD89" s="514"/>
      <c r="DE89" s="514"/>
      <c r="DF89" s="514"/>
      <c r="DG89" s="514"/>
      <c r="DH89" s="514"/>
      <c r="DI89" s="514"/>
      <c r="DJ89" s="514"/>
      <c r="DK89" s="514"/>
      <c r="DL89" s="514"/>
      <c r="DM89" s="514"/>
      <c r="DN89" s="514"/>
      <c r="DO89" s="514"/>
      <c r="DP89" s="514"/>
      <c r="DQ89" s="514"/>
      <c r="DR89" s="514"/>
      <c r="DS89" s="514"/>
      <c r="DT89" s="514"/>
      <c r="DU89" s="514"/>
      <c r="DV89" s="514"/>
      <c r="DW89" s="514"/>
      <c r="DX89" s="514"/>
      <c r="DY89" s="514"/>
      <c r="DZ89" s="514"/>
      <c r="EA89" s="514"/>
      <c r="EB89" s="514"/>
      <c r="EC89" s="514"/>
      <c r="ED89" s="514"/>
      <c r="EE89" s="514"/>
      <c r="EF89" s="514"/>
      <c r="EG89" s="514"/>
      <c r="EH89" s="514"/>
      <c r="EI89" s="514"/>
      <c r="EJ89" s="514"/>
      <c r="EK89" s="514"/>
      <c r="EL89" s="514"/>
      <c r="EM89" s="514"/>
      <c r="EN89" s="514"/>
      <c r="EO89" s="514"/>
      <c r="EP89" s="514"/>
      <c r="EQ89" s="514"/>
      <c r="ER89" s="514"/>
      <c r="ES89" s="514"/>
      <c r="ET89" s="514"/>
      <c r="EU89" s="514"/>
      <c r="EV89" s="514"/>
      <c r="EW89" s="514"/>
      <c r="EX89" s="514"/>
      <c r="EY89" s="514"/>
      <c r="EZ89" s="514"/>
      <c r="FA89" s="514"/>
      <c r="FB89" s="514"/>
      <c r="FC89" s="514"/>
      <c r="FD89" s="514"/>
      <c r="FE89" s="514"/>
      <c r="FF89" s="514"/>
      <c r="FG89" s="514"/>
      <c r="FH89" s="514"/>
      <c r="FI89" s="514"/>
      <c r="FJ89" s="514"/>
      <c r="FK89" s="514"/>
      <c r="FL89" s="514"/>
      <c r="FM89" s="514"/>
      <c r="FN89" s="514"/>
      <c r="FO89" s="514"/>
      <c r="FP89" s="514"/>
      <c r="FQ89" s="514"/>
      <c r="FR89" s="514"/>
      <c r="FS89" s="514"/>
      <c r="FT89" s="514"/>
      <c r="FU89" s="514"/>
      <c r="FV89" s="514"/>
      <c r="FW89" s="514"/>
      <c r="FX89" s="514"/>
      <c r="FY89" s="514"/>
      <c r="FZ89" s="514"/>
      <c r="GA89" s="514"/>
      <c r="GB89" s="514"/>
      <c r="GC89" s="514"/>
    </row>
    <row r="90" spans="2:185" x14ac:dyDescent="0.55000000000000004">
      <c r="B90" s="515"/>
      <c r="C90" s="516"/>
      <c r="D90" s="519" t="str">
        <f t="shared" si="1"/>
        <v>NOT</v>
      </c>
      <c r="E90" s="519">
        <v>50</v>
      </c>
      <c r="F90" s="519" t="str">
        <f>IF(D90="OK",VLOOKUP(E$81,目通り5056[],2,TRUE),"NOT")</f>
        <v>NOT</v>
      </c>
      <c r="G90" s="519"/>
      <c r="H90" s="516"/>
      <c r="I90" s="516"/>
      <c r="J90" s="519" t="str">
        <f t="shared" si="15"/>
        <v>NOT</v>
      </c>
      <c r="K90" s="519">
        <v>50</v>
      </c>
      <c r="L90" s="519" t="str">
        <f>IF(J90="OK",VLOOKUP(K$81,目通り5056[],2,TRUE),"NOT")</f>
        <v>NOT</v>
      </c>
      <c r="M90" s="519"/>
      <c r="N90" s="516"/>
      <c r="O90" s="516"/>
      <c r="P90" s="519" t="str">
        <f t="shared" si="2"/>
        <v>NOT</v>
      </c>
      <c r="Q90" s="519">
        <v>50</v>
      </c>
      <c r="R90" s="519" t="str">
        <f>IF(P90="OK",VLOOKUP(Q$81,目通り5056[],2,TRUE),"NOT")</f>
        <v>NOT</v>
      </c>
      <c r="S90" s="519"/>
      <c r="T90" s="516"/>
      <c r="U90" s="516"/>
      <c r="V90" s="519" t="str">
        <f t="shared" si="3"/>
        <v>NOT</v>
      </c>
      <c r="W90" s="519">
        <v>50</v>
      </c>
      <c r="X90" s="519" t="str">
        <f>IF(V90="OK",VLOOKUP(W$81,目通り5056[],2,TRUE),"NOT")</f>
        <v>NOT</v>
      </c>
      <c r="Y90" s="519"/>
      <c r="Z90" s="516"/>
      <c r="AA90" s="516"/>
      <c r="AB90" s="519" t="str">
        <f t="shared" si="4"/>
        <v>NOT</v>
      </c>
      <c r="AC90" s="519">
        <v>50</v>
      </c>
      <c r="AD90" s="519" t="str">
        <f>IF(AB90="OK",VLOOKUP(AC$81,目通り5056[],2,TRUE),"NOT")</f>
        <v>NOT</v>
      </c>
      <c r="AE90" s="519"/>
      <c r="AF90" s="516"/>
      <c r="AG90" s="516"/>
      <c r="AH90" s="519" t="str">
        <f t="shared" si="5"/>
        <v>NOT</v>
      </c>
      <c r="AI90" s="519">
        <v>50</v>
      </c>
      <c r="AJ90" s="519" t="str">
        <f>IF(AH90="OK",VLOOKUP(AI$81,目通り5056[],2,TRUE),"NOT")</f>
        <v>NOT</v>
      </c>
      <c r="AK90" s="519"/>
      <c r="AL90" s="516"/>
      <c r="AM90" s="516"/>
      <c r="AN90" s="519" t="str">
        <f t="shared" si="6"/>
        <v>NOT</v>
      </c>
      <c r="AO90" s="519">
        <v>50</v>
      </c>
      <c r="AP90" s="519" t="str">
        <f>IF(AN90="OK",VLOOKUP(AO$81,目通り5056[],2,TRUE),"NOT")</f>
        <v>NOT</v>
      </c>
      <c r="AQ90" s="519"/>
      <c r="AR90" s="516"/>
      <c r="AS90" s="516"/>
      <c r="AT90" s="519" t="str">
        <f t="shared" si="7"/>
        <v>NOT</v>
      </c>
      <c r="AU90" s="519">
        <v>50</v>
      </c>
      <c r="AV90" s="519" t="str">
        <f>IF(AT90="OK",VLOOKUP(AU$81,目通り5056[],2,TRUE),"NOT")</f>
        <v>NOT</v>
      </c>
      <c r="AW90" s="519"/>
      <c r="AX90" s="516"/>
      <c r="AY90" s="516"/>
      <c r="AZ90" s="519" t="str">
        <f t="shared" si="8"/>
        <v>NOT</v>
      </c>
      <c r="BA90" s="519">
        <v>50</v>
      </c>
      <c r="BB90" s="519" t="str">
        <f>IF(AZ90="OK",VLOOKUP(BA$81,目通り5056[],2,TRUE),"NOT")</f>
        <v>NOT</v>
      </c>
      <c r="BC90" s="519"/>
      <c r="BD90" s="516"/>
      <c r="BE90" s="516"/>
      <c r="BF90" s="519" t="str">
        <f t="shared" si="9"/>
        <v>NOT</v>
      </c>
      <c r="BG90" s="519">
        <v>50</v>
      </c>
      <c r="BH90" s="519" t="str">
        <f>IF(BF90="OK",VLOOKUP(BG$81,目通り5056[],2,TRUE),"NOT")</f>
        <v>NOT</v>
      </c>
      <c r="BI90" s="519"/>
      <c r="BJ90" s="516"/>
      <c r="BK90" s="516"/>
      <c r="BL90" s="519" t="str">
        <f t="shared" si="10"/>
        <v>NOT</v>
      </c>
      <c r="BM90" s="519">
        <v>50</v>
      </c>
      <c r="BN90" s="519" t="str">
        <f>IF(BL90="OK",VLOOKUP(BM$81,目通り5056[],2,TRUE),"NOT")</f>
        <v>NOT</v>
      </c>
      <c r="BO90" s="519"/>
      <c r="BP90" s="516"/>
      <c r="BQ90" s="516"/>
      <c r="BR90" s="519" t="str">
        <f t="shared" si="11"/>
        <v>NOT</v>
      </c>
      <c r="BS90" s="519">
        <v>50</v>
      </c>
      <c r="BT90" s="519" t="str">
        <f>IF(BR90="OK",VLOOKUP(BS$81,目通り5056[],2,TRUE),"NOT")</f>
        <v>NOT</v>
      </c>
      <c r="BU90" s="519"/>
      <c r="BV90" s="516"/>
      <c r="BW90" s="516"/>
      <c r="BX90" s="519" t="str">
        <f t="shared" si="12"/>
        <v>NOT</v>
      </c>
      <c r="BY90" s="519">
        <v>50</v>
      </c>
      <c r="BZ90" s="519" t="str">
        <f>IF(BX90="OK",VLOOKUP(BY$81,目通り5056[],2,TRUE),"NOT")</f>
        <v>NOT</v>
      </c>
      <c r="CA90" s="519"/>
      <c r="CB90" s="516"/>
      <c r="CC90" s="516"/>
      <c r="CD90" s="519" t="str">
        <f t="shared" si="13"/>
        <v>NOT</v>
      </c>
      <c r="CE90" s="519">
        <v>50</v>
      </c>
      <c r="CF90" s="519" t="str">
        <f>IF(CD90="OK",VLOOKUP(CE$81,目通り5056[],2,TRUE),"NOT")</f>
        <v>NOT</v>
      </c>
      <c r="CG90" s="519"/>
      <c r="CH90" s="516"/>
      <c r="CI90" s="516"/>
      <c r="CJ90" s="519" t="str">
        <f t="shared" si="14"/>
        <v>NOT</v>
      </c>
      <c r="CK90" s="519">
        <v>50</v>
      </c>
      <c r="CL90" s="519" t="str">
        <f>IF(CJ90="OK",VLOOKUP(CK$81,目通り5056[],2,TRUE),"NOT")</f>
        <v>NOT</v>
      </c>
      <c r="CM90" s="519"/>
      <c r="CN90" s="520"/>
      <c r="CO90" s="514"/>
      <c r="CP90" s="514"/>
      <c r="CQ90" s="514"/>
      <c r="CR90" s="514"/>
      <c r="CS90" s="514"/>
      <c r="CT90" s="514"/>
      <c r="CU90" s="514"/>
      <c r="CV90" s="514"/>
      <c r="CW90" s="514"/>
      <c r="CX90" s="514"/>
      <c r="CY90" s="514"/>
      <c r="CZ90" s="514"/>
      <c r="DA90" s="514"/>
      <c r="DB90" s="514"/>
      <c r="DC90" s="514"/>
      <c r="DD90" s="514"/>
      <c r="DE90" s="514"/>
      <c r="DF90" s="514"/>
      <c r="DG90" s="514"/>
      <c r="DH90" s="514"/>
      <c r="DI90" s="514"/>
      <c r="DJ90" s="514"/>
      <c r="DK90" s="514"/>
      <c r="DL90" s="514"/>
      <c r="DM90" s="514"/>
      <c r="DN90" s="514"/>
      <c r="DO90" s="514"/>
      <c r="DP90" s="514"/>
      <c r="DQ90" s="514"/>
      <c r="DR90" s="514"/>
      <c r="DS90" s="514"/>
      <c r="DT90" s="514"/>
      <c r="DU90" s="514"/>
      <c r="DV90" s="514"/>
      <c r="DW90" s="514"/>
      <c r="DX90" s="514"/>
      <c r="DY90" s="514"/>
      <c r="DZ90" s="514"/>
      <c r="EA90" s="514"/>
      <c r="EB90" s="514"/>
      <c r="EC90" s="514"/>
      <c r="ED90" s="514"/>
      <c r="EE90" s="514"/>
      <c r="EF90" s="514"/>
      <c r="EG90" s="514"/>
      <c r="EH90" s="514"/>
      <c r="EI90" s="514"/>
      <c r="EJ90" s="514"/>
      <c r="EK90" s="514"/>
      <c r="EL90" s="514"/>
      <c r="EM90" s="514"/>
      <c r="EN90" s="514"/>
      <c r="EO90" s="514"/>
      <c r="EP90" s="514"/>
      <c r="EQ90" s="514"/>
      <c r="ER90" s="514"/>
      <c r="ES90" s="514"/>
      <c r="ET90" s="514"/>
      <c r="EU90" s="514"/>
      <c r="EV90" s="514"/>
      <c r="EW90" s="514"/>
      <c r="EX90" s="514"/>
      <c r="EY90" s="514"/>
      <c r="EZ90" s="514"/>
      <c r="FA90" s="514"/>
      <c r="FB90" s="514"/>
      <c r="FC90" s="514"/>
      <c r="FD90" s="514"/>
      <c r="FE90" s="514"/>
      <c r="FF90" s="514"/>
      <c r="FG90" s="514"/>
      <c r="FH90" s="514"/>
      <c r="FI90" s="514"/>
      <c r="FJ90" s="514"/>
      <c r="FK90" s="514"/>
      <c r="FL90" s="514"/>
      <c r="FM90" s="514"/>
      <c r="FN90" s="514"/>
      <c r="FO90" s="514"/>
      <c r="FP90" s="514"/>
      <c r="FQ90" s="514"/>
      <c r="FR90" s="514"/>
      <c r="FS90" s="514"/>
      <c r="FT90" s="514"/>
      <c r="FU90" s="514"/>
      <c r="FV90" s="514"/>
      <c r="FW90" s="514"/>
      <c r="FX90" s="514"/>
      <c r="FY90" s="514"/>
      <c r="FZ90" s="514"/>
      <c r="GA90" s="514"/>
      <c r="GB90" s="514"/>
      <c r="GC90" s="514"/>
    </row>
    <row r="91" spans="2:185" x14ac:dyDescent="0.55000000000000004">
      <c r="B91" s="515"/>
      <c r="C91" s="516"/>
      <c r="D91" s="519" t="str">
        <f t="shared" si="1"/>
        <v>NOT</v>
      </c>
      <c r="E91" s="519">
        <v>60</v>
      </c>
      <c r="F91" s="519" t="str">
        <f>IF(D91="OK",VLOOKUP(E$81,目通り6057[],2,TRUE),"NOT")</f>
        <v>NOT</v>
      </c>
      <c r="G91" s="519"/>
      <c r="H91" s="516"/>
      <c r="I91" s="516"/>
      <c r="J91" s="519" t="str">
        <f t="shared" si="15"/>
        <v>NOT</v>
      </c>
      <c r="K91" s="519">
        <v>60</v>
      </c>
      <c r="L91" s="519" t="str">
        <f>IF(J91="OK",VLOOKUP(K$81,目通り6057[],2,TRUE),"NOT")</f>
        <v>NOT</v>
      </c>
      <c r="M91" s="519"/>
      <c r="N91" s="516"/>
      <c r="O91" s="516"/>
      <c r="P91" s="519" t="str">
        <f t="shared" si="2"/>
        <v>NOT</v>
      </c>
      <c r="Q91" s="519">
        <v>60</v>
      </c>
      <c r="R91" s="519" t="str">
        <f>IF(P91="OK",VLOOKUP(Q$81,目通り6057[],2,TRUE),"NOT")</f>
        <v>NOT</v>
      </c>
      <c r="S91" s="519"/>
      <c r="T91" s="516"/>
      <c r="U91" s="516"/>
      <c r="V91" s="519" t="str">
        <f t="shared" si="3"/>
        <v>NOT</v>
      </c>
      <c r="W91" s="519">
        <v>60</v>
      </c>
      <c r="X91" s="519" t="str">
        <f>IF(V91="OK",VLOOKUP(W$81,目通り6057[],2,TRUE),"NOT")</f>
        <v>NOT</v>
      </c>
      <c r="Y91" s="519"/>
      <c r="Z91" s="516"/>
      <c r="AA91" s="516"/>
      <c r="AB91" s="519" t="str">
        <f t="shared" si="4"/>
        <v>NOT</v>
      </c>
      <c r="AC91" s="519">
        <v>60</v>
      </c>
      <c r="AD91" s="519" t="str">
        <f>IF(AB91="OK",VLOOKUP(AC$81,目通り6057[],2,TRUE),"NOT")</f>
        <v>NOT</v>
      </c>
      <c r="AE91" s="519"/>
      <c r="AF91" s="516"/>
      <c r="AG91" s="516"/>
      <c r="AH91" s="519" t="str">
        <f t="shared" si="5"/>
        <v>NOT</v>
      </c>
      <c r="AI91" s="519">
        <v>60</v>
      </c>
      <c r="AJ91" s="519" t="str">
        <f>IF(AH91="OK",VLOOKUP(AI$81,目通り6057[],2,TRUE),"NOT")</f>
        <v>NOT</v>
      </c>
      <c r="AK91" s="519"/>
      <c r="AL91" s="516"/>
      <c r="AM91" s="516"/>
      <c r="AN91" s="519" t="str">
        <f t="shared" si="6"/>
        <v>NOT</v>
      </c>
      <c r="AO91" s="519">
        <v>60</v>
      </c>
      <c r="AP91" s="519" t="str">
        <f>IF(AN91="OK",VLOOKUP(AO$81,目通り6057[],2,TRUE),"NOT")</f>
        <v>NOT</v>
      </c>
      <c r="AQ91" s="519"/>
      <c r="AR91" s="516"/>
      <c r="AS91" s="516"/>
      <c r="AT91" s="519" t="str">
        <f t="shared" si="7"/>
        <v>NOT</v>
      </c>
      <c r="AU91" s="519">
        <v>60</v>
      </c>
      <c r="AV91" s="519" t="str">
        <f>IF(AT91="OK",VLOOKUP(AU$81,目通り6057[],2,TRUE),"NOT")</f>
        <v>NOT</v>
      </c>
      <c r="AW91" s="519"/>
      <c r="AX91" s="516"/>
      <c r="AY91" s="516"/>
      <c r="AZ91" s="519" t="str">
        <f t="shared" si="8"/>
        <v>NOT</v>
      </c>
      <c r="BA91" s="519">
        <v>60</v>
      </c>
      <c r="BB91" s="519" t="str">
        <f>IF(AZ91="OK",VLOOKUP(BA$81,目通り6057[],2,TRUE),"NOT")</f>
        <v>NOT</v>
      </c>
      <c r="BC91" s="519"/>
      <c r="BD91" s="516"/>
      <c r="BE91" s="516"/>
      <c r="BF91" s="519" t="str">
        <f t="shared" si="9"/>
        <v>NOT</v>
      </c>
      <c r="BG91" s="519">
        <v>60</v>
      </c>
      <c r="BH91" s="519" t="str">
        <f>IF(BF91="OK",VLOOKUP(BG$81,目通り6057[],2,TRUE),"NOT")</f>
        <v>NOT</v>
      </c>
      <c r="BI91" s="519"/>
      <c r="BJ91" s="516"/>
      <c r="BK91" s="516"/>
      <c r="BL91" s="519" t="str">
        <f t="shared" si="10"/>
        <v>NOT</v>
      </c>
      <c r="BM91" s="519">
        <v>60</v>
      </c>
      <c r="BN91" s="519" t="str">
        <f>IF(BL91="OK",VLOOKUP(BM$81,目通り6057[],2,TRUE),"NOT")</f>
        <v>NOT</v>
      </c>
      <c r="BO91" s="519"/>
      <c r="BP91" s="516"/>
      <c r="BQ91" s="516"/>
      <c r="BR91" s="519" t="str">
        <f t="shared" si="11"/>
        <v>NOT</v>
      </c>
      <c r="BS91" s="519">
        <v>60</v>
      </c>
      <c r="BT91" s="519" t="str">
        <f>IF(BR91="OK",VLOOKUP(BS$81,目通り6057[],2,TRUE),"NOT")</f>
        <v>NOT</v>
      </c>
      <c r="BU91" s="519"/>
      <c r="BV91" s="516"/>
      <c r="BW91" s="516"/>
      <c r="BX91" s="519" t="str">
        <f t="shared" si="12"/>
        <v>NOT</v>
      </c>
      <c r="BY91" s="519">
        <v>60</v>
      </c>
      <c r="BZ91" s="519" t="str">
        <f>IF(BX91="OK",VLOOKUP(BY$81,目通り6057[],2,TRUE),"NOT")</f>
        <v>NOT</v>
      </c>
      <c r="CA91" s="519"/>
      <c r="CB91" s="516"/>
      <c r="CC91" s="516"/>
      <c r="CD91" s="519" t="str">
        <f t="shared" si="13"/>
        <v>NOT</v>
      </c>
      <c r="CE91" s="519">
        <v>60</v>
      </c>
      <c r="CF91" s="519" t="str">
        <f>IF(CD91="OK",VLOOKUP(CE$81,目通り6057[],2,TRUE),"NOT")</f>
        <v>NOT</v>
      </c>
      <c r="CG91" s="519"/>
      <c r="CH91" s="516"/>
      <c r="CI91" s="516"/>
      <c r="CJ91" s="519" t="str">
        <f t="shared" si="14"/>
        <v>NOT</v>
      </c>
      <c r="CK91" s="519">
        <v>60</v>
      </c>
      <c r="CL91" s="519" t="str">
        <f>IF(CJ91="OK",VLOOKUP(CK$81,目通り6057[],2,TRUE),"NOT")</f>
        <v>NOT</v>
      </c>
      <c r="CM91" s="519"/>
      <c r="CN91" s="520"/>
      <c r="CO91" s="514"/>
      <c r="CP91" s="514"/>
      <c r="CQ91" s="514"/>
      <c r="CR91" s="514"/>
      <c r="CS91" s="514"/>
      <c r="CT91" s="514"/>
      <c r="CU91" s="514"/>
      <c r="CV91" s="514"/>
      <c r="CW91" s="514"/>
      <c r="CX91" s="514"/>
      <c r="CY91" s="514"/>
      <c r="CZ91" s="514"/>
      <c r="DA91" s="514"/>
      <c r="DB91" s="514"/>
      <c r="DC91" s="514"/>
      <c r="DD91" s="514"/>
      <c r="DE91" s="514"/>
      <c r="DF91" s="514"/>
      <c r="DG91" s="514"/>
      <c r="DH91" s="514"/>
      <c r="DI91" s="514"/>
      <c r="DJ91" s="514"/>
      <c r="DK91" s="514"/>
      <c r="DL91" s="514"/>
      <c r="DM91" s="514"/>
      <c r="DN91" s="514"/>
      <c r="DO91" s="514"/>
      <c r="DP91" s="514"/>
      <c r="DQ91" s="514"/>
      <c r="DR91" s="514"/>
      <c r="DS91" s="514"/>
      <c r="DT91" s="514"/>
      <c r="DU91" s="514"/>
      <c r="DV91" s="514"/>
      <c r="DW91" s="514"/>
      <c r="DX91" s="514"/>
      <c r="DY91" s="514"/>
      <c r="DZ91" s="514"/>
      <c r="EA91" s="514"/>
      <c r="EB91" s="514"/>
      <c r="EC91" s="514"/>
      <c r="ED91" s="514"/>
      <c r="EE91" s="514"/>
      <c r="EF91" s="514"/>
      <c r="EG91" s="514"/>
      <c r="EH91" s="514"/>
      <c r="EI91" s="514"/>
      <c r="EJ91" s="514"/>
      <c r="EK91" s="514"/>
      <c r="EL91" s="514"/>
      <c r="EM91" s="514"/>
      <c r="EN91" s="514"/>
      <c r="EO91" s="514"/>
      <c r="EP91" s="514"/>
      <c r="EQ91" s="514"/>
      <c r="ER91" s="514"/>
      <c r="ES91" s="514"/>
      <c r="ET91" s="514"/>
      <c r="EU91" s="514"/>
      <c r="EV91" s="514"/>
      <c r="EW91" s="514"/>
      <c r="EX91" s="514"/>
      <c r="EY91" s="514"/>
      <c r="EZ91" s="514"/>
      <c r="FA91" s="514"/>
      <c r="FB91" s="514"/>
      <c r="FC91" s="514"/>
      <c r="FD91" s="514"/>
      <c r="FE91" s="514"/>
      <c r="FF91" s="514"/>
      <c r="FG91" s="514"/>
      <c r="FH91" s="514"/>
      <c r="FI91" s="514"/>
      <c r="FJ91" s="514"/>
      <c r="FK91" s="514"/>
      <c r="FL91" s="514"/>
      <c r="FM91" s="514"/>
      <c r="FN91" s="514"/>
      <c r="FO91" s="514"/>
      <c r="FP91" s="514"/>
      <c r="FQ91" s="514"/>
      <c r="FR91" s="514"/>
      <c r="FS91" s="514"/>
      <c r="FT91" s="514"/>
      <c r="FU91" s="514"/>
      <c r="FV91" s="514"/>
      <c r="FW91" s="514"/>
      <c r="FX91" s="514"/>
      <c r="FY91" s="514"/>
      <c r="FZ91" s="514"/>
      <c r="GA91" s="514"/>
      <c r="GB91" s="514"/>
      <c r="GC91" s="514"/>
    </row>
    <row r="92" spans="2:185" x14ac:dyDescent="0.55000000000000004">
      <c r="B92" s="515"/>
      <c r="C92" s="516"/>
      <c r="D92" s="519" t="str">
        <f t="shared" si="1"/>
        <v>NOT</v>
      </c>
      <c r="E92" s="519">
        <v>70</v>
      </c>
      <c r="F92" s="519" t="str">
        <f>IF(D92="OK",VLOOKUP(E$81,目通り7058[],2,TRUE),"NOT")</f>
        <v>NOT</v>
      </c>
      <c r="G92" s="519"/>
      <c r="H92" s="516"/>
      <c r="I92" s="516"/>
      <c r="J92" s="519" t="str">
        <f t="shared" si="15"/>
        <v>NOT</v>
      </c>
      <c r="K92" s="519">
        <v>70</v>
      </c>
      <c r="L92" s="519" t="str">
        <f>IF(J92="OK",VLOOKUP(K$81,目通り7058[],2,TRUE),"NOT")</f>
        <v>NOT</v>
      </c>
      <c r="M92" s="519"/>
      <c r="N92" s="516"/>
      <c r="O92" s="516"/>
      <c r="P92" s="519" t="str">
        <f t="shared" si="2"/>
        <v>NOT</v>
      </c>
      <c r="Q92" s="519">
        <v>70</v>
      </c>
      <c r="R92" s="519" t="str">
        <f>IF(P92="OK",VLOOKUP(Q$81,目通り7058[],2,TRUE),"NOT")</f>
        <v>NOT</v>
      </c>
      <c r="S92" s="519"/>
      <c r="T92" s="516"/>
      <c r="U92" s="516"/>
      <c r="V92" s="519" t="str">
        <f t="shared" si="3"/>
        <v>NOT</v>
      </c>
      <c r="W92" s="519">
        <v>70</v>
      </c>
      <c r="X92" s="519" t="str">
        <f>IF(V92="OK",VLOOKUP(W$81,目通り7058[],2,TRUE),"NOT")</f>
        <v>NOT</v>
      </c>
      <c r="Y92" s="519"/>
      <c r="Z92" s="516"/>
      <c r="AA92" s="516"/>
      <c r="AB92" s="519" t="str">
        <f t="shared" si="4"/>
        <v>NOT</v>
      </c>
      <c r="AC92" s="519">
        <v>70</v>
      </c>
      <c r="AD92" s="519" t="str">
        <f>IF(AB92="OK",VLOOKUP(AC$81,目通り7058[],2,TRUE),"NOT")</f>
        <v>NOT</v>
      </c>
      <c r="AE92" s="519"/>
      <c r="AF92" s="516"/>
      <c r="AG92" s="516"/>
      <c r="AH92" s="519" t="str">
        <f t="shared" si="5"/>
        <v>NOT</v>
      </c>
      <c r="AI92" s="519">
        <v>70</v>
      </c>
      <c r="AJ92" s="519" t="str">
        <f>IF(AH92="OK",VLOOKUP(AI$81,目通り7058[],2,TRUE),"NOT")</f>
        <v>NOT</v>
      </c>
      <c r="AK92" s="519"/>
      <c r="AL92" s="516"/>
      <c r="AM92" s="516"/>
      <c r="AN92" s="519" t="str">
        <f t="shared" si="6"/>
        <v>NOT</v>
      </c>
      <c r="AO92" s="519">
        <v>70</v>
      </c>
      <c r="AP92" s="519" t="str">
        <f>IF(AN92="OK",VLOOKUP(AO$81,目通り7058[],2,TRUE),"NOT")</f>
        <v>NOT</v>
      </c>
      <c r="AQ92" s="519"/>
      <c r="AR92" s="516"/>
      <c r="AS92" s="516"/>
      <c r="AT92" s="519" t="str">
        <f t="shared" si="7"/>
        <v>NOT</v>
      </c>
      <c r="AU92" s="519">
        <v>70</v>
      </c>
      <c r="AV92" s="519" t="str">
        <f>IF(AT92="OK",VLOOKUP(AU$81,目通り7058[],2,TRUE),"NOT")</f>
        <v>NOT</v>
      </c>
      <c r="AW92" s="519"/>
      <c r="AX92" s="516"/>
      <c r="AY92" s="516"/>
      <c r="AZ92" s="519" t="str">
        <f t="shared" si="8"/>
        <v>NOT</v>
      </c>
      <c r="BA92" s="519">
        <v>70</v>
      </c>
      <c r="BB92" s="519" t="str">
        <f>IF(AZ92="OK",VLOOKUP(BA$81,目通り7058[],2,TRUE),"NOT")</f>
        <v>NOT</v>
      </c>
      <c r="BC92" s="519"/>
      <c r="BD92" s="516"/>
      <c r="BE92" s="516"/>
      <c r="BF92" s="519" t="str">
        <f t="shared" si="9"/>
        <v>NOT</v>
      </c>
      <c r="BG92" s="519">
        <v>70</v>
      </c>
      <c r="BH92" s="519" t="str">
        <f>IF(BF92="OK",VLOOKUP(BG$81,目通り7058[],2,TRUE),"NOT")</f>
        <v>NOT</v>
      </c>
      <c r="BI92" s="519"/>
      <c r="BJ92" s="516"/>
      <c r="BK92" s="516"/>
      <c r="BL92" s="519" t="str">
        <f t="shared" si="10"/>
        <v>NOT</v>
      </c>
      <c r="BM92" s="519">
        <v>70</v>
      </c>
      <c r="BN92" s="519" t="str">
        <f>IF(BL92="OK",VLOOKUP(BM$81,目通り7058[],2,TRUE),"NOT")</f>
        <v>NOT</v>
      </c>
      <c r="BO92" s="519"/>
      <c r="BP92" s="516"/>
      <c r="BQ92" s="516"/>
      <c r="BR92" s="519" t="str">
        <f t="shared" si="11"/>
        <v>NOT</v>
      </c>
      <c r="BS92" s="519">
        <v>70</v>
      </c>
      <c r="BT92" s="519" t="str">
        <f>IF(BR92="OK",VLOOKUP(BS$81,目通り7058[],2,TRUE),"NOT")</f>
        <v>NOT</v>
      </c>
      <c r="BU92" s="519"/>
      <c r="BV92" s="516"/>
      <c r="BW92" s="516"/>
      <c r="BX92" s="519" t="str">
        <f t="shared" si="12"/>
        <v>NOT</v>
      </c>
      <c r="BY92" s="519">
        <v>70</v>
      </c>
      <c r="BZ92" s="519" t="str">
        <f>IF(BX92="OK",VLOOKUP(BY$81,目通り7058[],2,TRUE),"NOT")</f>
        <v>NOT</v>
      </c>
      <c r="CA92" s="519"/>
      <c r="CB92" s="516"/>
      <c r="CC92" s="516"/>
      <c r="CD92" s="519" t="str">
        <f t="shared" si="13"/>
        <v>NOT</v>
      </c>
      <c r="CE92" s="519">
        <v>70</v>
      </c>
      <c r="CF92" s="519" t="str">
        <f>IF(CD92="OK",VLOOKUP(CE$81,目通り7058[],2,TRUE),"NOT")</f>
        <v>NOT</v>
      </c>
      <c r="CG92" s="519"/>
      <c r="CH92" s="516"/>
      <c r="CI92" s="516"/>
      <c r="CJ92" s="519" t="str">
        <f t="shared" si="14"/>
        <v>NOT</v>
      </c>
      <c r="CK92" s="519">
        <v>70</v>
      </c>
      <c r="CL92" s="519" t="str">
        <f>IF(CJ92="OK",VLOOKUP(CK$81,目通り7058[],2,TRUE),"NOT")</f>
        <v>NOT</v>
      </c>
      <c r="CM92" s="519"/>
      <c r="CN92" s="520"/>
      <c r="CO92" s="514"/>
      <c r="CP92" s="514"/>
      <c r="CQ92" s="514"/>
      <c r="CR92" s="514"/>
      <c r="CS92" s="514"/>
      <c r="CT92" s="514"/>
      <c r="CU92" s="514"/>
      <c r="CV92" s="514"/>
      <c r="CW92" s="514"/>
      <c r="CX92" s="514"/>
      <c r="CY92" s="514"/>
      <c r="CZ92" s="514"/>
      <c r="DA92" s="514"/>
      <c r="DB92" s="514"/>
      <c r="DC92" s="514"/>
      <c r="DD92" s="514"/>
      <c r="DE92" s="514"/>
      <c r="DF92" s="514"/>
      <c r="DG92" s="514"/>
      <c r="DH92" s="514"/>
      <c r="DI92" s="514"/>
      <c r="DJ92" s="514"/>
      <c r="DK92" s="514"/>
      <c r="DL92" s="514"/>
      <c r="DM92" s="514"/>
      <c r="DN92" s="514"/>
      <c r="DO92" s="514"/>
      <c r="DP92" s="514"/>
      <c r="DQ92" s="514"/>
      <c r="DR92" s="514"/>
      <c r="DS92" s="514"/>
      <c r="DT92" s="514"/>
      <c r="DU92" s="514"/>
      <c r="DV92" s="514"/>
      <c r="DW92" s="514"/>
      <c r="DX92" s="514"/>
      <c r="DY92" s="514"/>
      <c r="DZ92" s="514"/>
      <c r="EA92" s="514"/>
      <c r="EB92" s="514"/>
      <c r="EC92" s="514"/>
      <c r="ED92" s="514"/>
      <c r="EE92" s="514"/>
      <c r="EF92" s="514"/>
      <c r="EG92" s="514"/>
      <c r="EH92" s="514"/>
      <c r="EI92" s="514"/>
      <c r="EJ92" s="514"/>
      <c r="EK92" s="514"/>
      <c r="EL92" s="514"/>
      <c r="EM92" s="514"/>
      <c r="EN92" s="514"/>
      <c r="EO92" s="514"/>
      <c r="EP92" s="514"/>
      <c r="EQ92" s="514"/>
      <c r="ER92" s="514"/>
      <c r="ES92" s="514"/>
      <c r="ET92" s="514"/>
      <c r="EU92" s="514"/>
      <c r="EV92" s="514"/>
      <c r="EW92" s="514"/>
      <c r="EX92" s="514"/>
      <c r="EY92" s="514"/>
      <c r="EZ92" s="514"/>
      <c r="FA92" s="514"/>
      <c r="FB92" s="514"/>
      <c r="FC92" s="514"/>
      <c r="FD92" s="514"/>
      <c r="FE92" s="514"/>
      <c r="FF92" s="514"/>
      <c r="FG92" s="514"/>
      <c r="FH92" s="514"/>
      <c r="FI92" s="514"/>
      <c r="FJ92" s="514"/>
      <c r="FK92" s="514"/>
      <c r="FL92" s="514"/>
      <c r="FM92" s="514"/>
      <c r="FN92" s="514"/>
      <c r="FO92" s="514"/>
      <c r="FP92" s="514"/>
      <c r="FQ92" s="514"/>
      <c r="FR92" s="514"/>
      <c r="FS92" s="514"/>
      <c r="FT92" s="514"/>
      <c r="FU92" s="514"/>
      <c r="FV92" s="514"/>
      <c r="FW92" s="514"/>
      <c r="FX92" s="514"/>
      <c r="FY92" s="514"/>
      <c r="FZ92" s="514"/>
      <c r="GA92" s="514"/>
      <c r="GB92" s="514"/>
      <c r="GC92" s="514"/>
    </row>
    <row r="93" spans="2:185" x14ac:dyDescent="0.55000000000000004">
      <c r="B93" s="515"/>
      <c r="C93" s="516"/>
      <c r="D93" s="519" t="str">
        <f t="shared" si="1"/>
        <v>NOT</v>
      </c>
      <c r="E93" s="519">
        <v>80</v>
      </c>
      <c r="F93" s="519" t="str">
        <f>IF(D93="OK",VLOOKUP(E$81,目通り8059[],2,TRUE),"NOT")</f>
        <v>NOT</v>
      </c>
      <c r="G93" s="519"/>
      <c r="H93" s="516"/>
      <c r="I93" s="516"/>
      <c r="J93" s="519" t="str">
        <f t="shared" si="15"/>
        <v>NOT</v>
      </c>
      <c r="K93" s="519">
        <v>80</v>
      </c>
      <c r="L93" s="519" t="str">
        <f>IF(J93="OK",VLOOKUP(K$81,目通り8059[],2,TRUE),"NOT")</f>
        <v>NOT</v>
      </c>
      <c r="M93" s="519"/>
      <c r="N93" s="516"/>
      <c r="O93" s="516"/>
      <c r="P93" s="519" t="str">
        <f t="shared" si="2"/>
        <v>NOT</v>
      </c>
      <c r="Q93" s="519">
        <v>80</v>
      </c>
      <c r="R93" s="519" t="str">
        <f>IF(P93="OK",VLOOKUP(Q$81,目通り8059[],2,TRUE),"NOT")</f>
        <v>NOT</v>
      </c>
      <c r="S93" s="519"/>
      <c r="T93" s="516"/>
      <c r="U93" s="516"/>
      <c r="V93" s="519" t="str">
        <f t="shared" si="3"/>
        <v>NOT</v>
      </c>
      <c r="W93" s="519">
        <v>80</v>
      </c>
      <c r="X93" s="519" t="str">
        <f>IF(V93="OK",VLOOKUP(W$81,目通り8059[],2,TRUE),"NOT")</f>
        <v>NOT</v>
      </c>
      <c r="Y93" s="519"/>
      <c r="Z93" s="516"/>
      <c r="AA93" s="516"/>
      <c r="AB93" s="519" t="str">
        <f t="shared" si="4"/>
        <v>NOT</v>
      </c>
      <c r="AC93" s="519">
        <v>80</v>
      </c>
      <c r="AD93" s="519" t="str">
        <f>IF(AB93="OK",VLOOKUP(AC$81,目通り8059[],2,TRUE),"NOT")</f>
        <v>NOT</v>
      </c>
      <c r="AE93" s="519"/>
      <c r="AF93" s="516"/>
      <c r="AG93" s="516"/>
      <c r="AH93" s="519" t="str">
        <f t="shared" si="5"/>
        <v>NOT</v>
      </c>
      <c r="AI93" s="519">
        <v>80</v>
      </c>
      <c r="AJ93" s="519" t="str">
        <f>IF(AH93="OK",VLOOKUP(AI$81,目通り8059[],2,TRUE),"NOT")</f>
        <v>NOT</v>
      </c>
      <c r="AK93" s="519"/>
      <c r="AL93" s="516"/>
      <c r="AM93" s="516"/>
      <c r="AN93" s="519" t="str">
        <f t="shared" si="6"/>
        <v>NOT</v>
      </c>
      <c r="AO93" s="519">
        <v>80</v>
      </c>
      <c r="AP93" s="519" t="str">
        <f>IF(AN93="OK",VLOOKUP(AO$81,目通り8059[],2,TRUE),"NOT")</f>
        <v>NOT</v>
      </c>
      <c r="AQ93" s="519"/>
      <c r="AR93" s="516"/>
      <c r="AS93" s="516"/>
      <c r="AT93" s="519" t="str">
        <f t="shared" si="7"/>
        <v>NOT</v>
      </c>
      <c r="AU93" s="519">
        <v>80</v>
      </c>
      <c r="AV93" s="519" t="str">
        <f>IF(AT93="OK",VLOOKUP(AU$81,目通り8059[],2,TRUE),"NOT")</f>
        <v>NOT</v>
      </c>
      <c r="AW93" s="519"/>
      <c r="AX93" s="516"/>
      <c r="AY93" s="516"/>
      <c r="AZ93" s="519" t="str">
        <f t="shared" si="8"/>
        <v>NOT</v>
      </c>
      <c r="BA93" s="519">
        <v>80</v>
      </c>
      <c r="BB93" s="519" t="str">
        <f>IF(AZ93="OK",VLOOKUP(BA$81,目通り8059[],2,TRUE),"NOT")</f>
        <v>NOT</v>
      </c>
      <c r="BC93" s="519"/>
      <c r="BD93" s="516"/>
      <c r="BE93" s="516"/>
      <c r="BF93" s="519" t="str">
        <f t="shared" si="9"/>
        <v>NOT</v>
      </c>
      <c r="BG93" s="519">
        <v>80</v>
      </c>
      <c r="BH93" s="519" t="str">
        <f>IF(BF93="OK",VLOOKUP(BG$81,目通り8059[],2,TRUE),"NOT")</f>
        <v>NOT</v>
      </c>
      <c r="BI93" s="519"/>
      <c r="BJ93" s="516"/>
      <c r="BK93" s="516"/>
      <c r="BL93" s="519" t="str">
        <f t="shared" si="10"/>
        <v>NOT</v>
      </c>
      <c r="BM93" s="519">
        <v>80</v>
      </c>
      <c r="BN93" s="519" t="str">
        <f>IF(BL93="OK",VLOOKUP(BM$81,目通り8059[],2,TRUE),"NOT")</f>
        <v>NOT</v>
      </c>
      <c r="BO93" s="519"/>
      <c r="BP93" s="516"/>
      <c r="BQ93" s="516"/>
      <c r="BR93" s="519" t="str">
        <f t="shared" si="11"/>
        <v>NOT</v>
      </c>
      <c r="BS93" s="519">
        <v>80</v>
      </c>
      <c r="BT93" s="519" t="str">
        <f>IF(BR93="OK",VLOOKUP(BS$81,目通り8059[],2,TRUE),"NOT")</f>
        <v>NOT</v>
      </c>
      <c r="BU93" s="519"/>
      <c r="BV93" s="516"/>
      <c r="BW93" s="516"/>
      <c r="BX93" s="519" t="str">
        <f t="shared" si="12"/>
        <v>NOT</v>
      </c>
      <c r="BY93" s="519">
        <v>80</v>
      </c>
      <c r="BZ93" s="519" t="str">
        <f>IF(BX93="OK",VLOOKUP(BY$81,目通り8059[],2,TRUE),"NOT")</f>
        <v>NOT</v>
      </c>
      <c r="CA93" s="519"/>
      <c r="CB93" s="516"/>
      <c r="CC93" s="516"/>
      <c r="CD93" s="519" t="str">
        <f t="shared" si="13"/>
        <v>NOT</v>
      </c>
      <c r="CE93" s="519">
        <v>80</v>
      </c>
      <c r="CF93" s="519" t="str">
        <f>IF(CD93="OK",VLOOKUP(CE$81,目通り8059[],2,TRUE),"NOT")</f>
        <v>NOT</v>
      </c>
      <c r="CG93" s="519"/>
      <c r="CH93" s="516"/>
      <c r="CI93" s="516"/>
      <c r="CJ93" s="519" t="str">
        <f t="shared" si="14"/>
        <v>NOT</v>
      </c>
      <c r="CK93" s="519">
        <v>80</v>
      </c>
      <c r="CL93" s="519" t="str">
        <f>IF(CJ93="OK",VLOOKUP(CK$81,目通り8059[],2,TRUE),"NOT")</f>
        <v>NOT</v>
      </c>
      <c r="CM93" s="519"/>
      <c r="CN93" s="520"/>
      <c r="CO93" s="514"/>
      <c r="CP93" s="514"/>
      <c r="CQ93" s="514"/>
      <c r="CR93" s="514"/>
      <c r="CS93" s="514"/>
      <c r="CT93" s="514"/>
      <c r="CU93" s="514"/>
      <c r="CV93" s="514"/>
      <c r="CW93" s="514"/>
      <c r="CX93" s="514"/>
      <c r="CY93" s="514"/>
      <c r="CZ93" s="514"/>
      <c r="DA93" s="514"/>
      <c r="DB93" s="514"/>
      <c r="DC93" s="514"/>
      <c r="DD93" s="514"/>
      <c r="DE93" s="514"/>
      <c r="DF93" s="514"/>
      <c r="DG93" s="514"/>
      <c r="DH93" s="514"/>
      <c r="DI93" s="514"/>
      <c r="DJ93" s="514"/>
      <c r="DK93" s="514"/>
      <c r="DL93" s="514"/>
      <c r="DM93" s="514"/>
      <c r="DN93" s="514"/>
      <c r="DO93" s="514"/>
      <c r="DP93" s="514"/>
      <c r="DQ93" s="514"/>
      <c r="DR93" s="514"/>
      <c r="DS93" s="514"/>
      <c r="DT93" s="514"/>
      <c r="DU93" s="514"/>
      <c r="DV93" s="514"/>
      <c r="DW93" s="514"/>
      <c r="DX93" s="514"/>
      <c r="DY93" s="514"/>
      <c r="DZ93" s="514"/>
      <c r="EA93" s="514"/>
      <c r="EB93" s="514"/>
      <c r="EC93" s="514"/>
      <c r="ED93" s="514"/>
      <c r="EE93" s="514"/>
      <c r="EF93" s="514"/>
      <c r="EG93" s="514"/>
      <c r="EH93" s="514"/>
      <c r="EI93" s="514"/>
      <c r="EJ93" s="514"/>
      <c r="EK93" s="514"/>
      <c r="EL93" s="514"/>
      <c r="EM93" s="514"/>
      <c r="EN93" s="514"/>
      <c r="EO93" s="514"/>
      <c r="EP93" s="514"/>
      <c r="EQ93" s="514"/>
      <c r="ER93" s="514"/>
      <c r="ES93" s="514"/>
      <c r="ET93" s="514"/>
      <c r="EU93" s="514"/>
      <c r="EV93" s="514"/>
      <c r="EW93" s="514"/>
      <c r="EX93" s="514"/>
      <c r="EY93" s="514"/>
      <c r="EZ93" s="514"/>
      <c r="FA93" s="514"/>
      <c r="FB93" s="514"/>
      <c r="FC93" s="514"/>
      <c r="FD93" s="514"/>
      <c r="FE93" s="514"/>
      <c r="FF93" s="514"/>
      <c r="FG93" s="514"/>
      <c r="FH93" s="514"/>
      <c r="FI93" s="514"/>
      <c r="FJ93" s="514"/>
      <c r="FK93" s="514"/>
      <c r="FL93" s="514"/>
      <c r="FM93" s="514"/>
      <c r="FN93" s="514"/>
      <c r="FO93" s="514"/>
      <c r="FP93" s="514"/>
      <c r="FQ93" s="514"/>
      <c r="FR93" s="514"/>
      <c r="FS93" s="514"/>
      <c r="FT93" s="514"/>
      <c r="FU93" s="514"/>
      <c r="FV93" s="514"/>
      <c r="FW93" s="514"/>
      <c r="FX93" s="514"/>
      <c r="FY93" s="514"/>
      <c r="FZ93" s="514"/>
      <c r="GA93" s="514"/>
      <c r="GB93" s="514"/>
      <c r="GC93" s="514"/>
    </row>
    <row r="94" spans="2:185" x14ac:dyDescent="0.55000000000000004">
      <c r="B94" s="515"/>
      <c r="C94" s="516"/>
      <c r="D94" s="519" t="str">
        <f t="shared" si="1"/>
        <v>NOT</v>
      </c>
      <c r="E94" s="519">
        <v>90</v>
      </c>
      <c r="F94" s="519" t="str">
        <f>IF(D94="OK",VLOOKUP(E$81,目通り9060[],2,TRUE),"NOT")</f>
        <v>NOT</v>
      </c>
      <c r="G94" s="519"/>
      <c r="H94" s="516"/>
      <c r="I94" s="516"/>
      <c r="J94" s="519" t="str">
        <f t="shared" si="15"/>
        <v>NOT</v>
      </c>
      <c r="K94" s="519">
        <v>90</v>
      </c>
      <c r="L94" s="519" t="str">
        <f>IF(J94="OK",VLOOKUP(K$81,目通り9060[],2,TRUE),"NOT")</f>
        <v>NOT</v>
      </c>
      <c r="M94" s="519"/>
      <c r="N94" s="516"/>
      <c r="O94" s="516"/>
      <c r="P94" s="519" t="str">
        <f t="shared" si="2"/>
        <v>NOT</v>
      </c>
      <c r="Q94" s="519">
        <v>90</v>
      </c>
      <c r="R94" s="519" t="str">
        <f>IF(P94="OK",VLOOKUP(Q$81,目通り9060[],2,TRUE),"NOT")</f>
        <v>NOT</v>
      </c>
      <c r="S94" s="519"/>
      <c r="T94" s="516"/>
      <c r="U94" s="516"/>
      <c r="V94" s="519" t="str">
        <f t="shared" si="3"/>
        <v>NOT</v>
      </c>
      <c r="W94" s="519">
        <v>90</v>
      </c>
      <c r="X94" s="519" t="str">
        <f>IF(V94="OK",VLOOKUP(W$81,目通り9060[],2,TRUE),"NOT")</f>
        <v>NOT</v>
      </c>
      <c r="Y94" s="519"/>
      <c r="Z94" s="516"/>
      <c r="AA94" s="516"/>
      <c r="AB94" s="519" t="str">
        <f t="shared" si="4"/>
        <v>NOT</v>
      </c>
      <c r="AC94" s="519">
        <v>90</v>
      </c>
      <c r="AD94" s="519" t="str">
        <f>IF(AB94="OK",VLOOKUP(AC$81,目通り9060[],2,TRUE),"NOT")</f>
        <v>NOT</v>
      </c>
      <c r="AE94" s="519"/>
      <c r="AF94" s="516"/>
      <c r="AG94" s="516"/>
      <c r="AH94" s="519" t="str">
        <f t="shared" si="5"/>
        <v>NOT</v>
      </c>
      <c r="AI94" s="519">
        <v>90</v>
      </c>
      <c r="AJ94" s="519" t="str">
        <f>IF(AH94="OK",VLOOKUP(AI$81,目通り9060[],2,TRUE),"NOT")</f>
        <v>NOT</v>
      </c>
      <c r="AK94" s="519"/>
      <c r="AL94" s="516"/>
      <c r="AM94" s="516"/>
      <c r="AN94" s="519" t="str">
        <f t="shared" si="6"/>
        <v>NOT</v>
      </c>
      <c r="AO94" s="519">
        <v>90</v>
      </c>
      <c r="AP94" s="519" t="str">
        <f>IF(AN94="OK",VLOOKUP(AO$81,目通り9060[],2,TRUE),"NOT")</f>
        <v>NOT</v>
      </c>
      <c r="AQ94" s="519"/>
      <c r="AR94" s="516"/>
      <c r="AS94" s="516"/>
      <c r="AT94" s="519" t="str">
        <f t="shared" si="7"/>
        <v>NOT</v>
      </c>
      <c r="AU94" s="519">
        <v>90</v>
      </c>
      <c r="AV94" s="519" t="str">
        <f>IF(AT94="OK",VLOOKUP(AU$81,目通り9060[],2,TRUE),"NOT")</f>
        <v>NOT</v>
      </c>
      <c r="AW94" s="519"/>
      <c r="AX94" s="516"/>
      <c r="AY94" s="516"/>
      <c r="AZ94" s="519" t="str">
        <f t="shared" si="8"/>
        <v>NOT</v>
      </c>
      <c r="BA94" s="519">
        <v>90</v>
      </c>
      <c r="BB94" s="519" t="str">
        <f>IF(AZ94="OK",VLOOKUP(BA$81,目通り9060[],2,TRUE),"NOT")</f>
        <v>NOT</v>
      </c>
      <c r="BC94" s="519"/>
      <c r="BD94" s="516"/>
      <c r="BE94" s="516"/>
      <c r="BF94" s="519" t="str">
        <f t="shared" si="9"/>
        <v>NOT</v>
      </c>
      <c r="BG94" s="519">
        <v>90</v>
      </c>
      <c r="BH94" s="519" t="str">
        <f>IF(BF94="OK",VLOOKUP(BG$81,目通り9060[],2,TRUE),"NOT")</f>
        <v>NOT</v>
      </c>
      <c r="BI94" s="519"/>
      <c r="BJ94" s="516"/>
      <c r="BK94" s="516"/>
      <c r="BL94" s="519" t="str">
        <f t="shared" si="10"/>
        <v>NOT</v>
      </c>
      <c r="BM94" s="519">
        <v>90</v>
      </c>
      <c r="BN94" s="519" t="str">
        <f>IF(BL94="OK",VLOOKUP(BM$81,目通り9060[],2,TRUE),"NOT")</f>
        <v>NOT</v>
      </c>
      <c r="BO94" s="519"/>
      <c r="BP94" s="516"/>
      <c r="BQ94" s="516"/>
      <c r="BR94" s="519" t="str">
        <f t="shared" si="11"/>
        <v>NOT</v>
      </c>
      <c r="BS94" s="519">
        <v>90</v>
      </c>
      <c r="BT94" s="519" t="str">
        <f>IF(BR94="OK",VLOOKUP(BS$81,目通り9060[],2,TRUE),"NOT")</f>
        <v>NOT</v>
      </c>
      <c r="BU94" s="519"/>
      <c r="BV94" s="516"/>
      <c r="BW94" s="516"/>
      <c r="BX94" s="519" t="str">
        <f t="shared" si="12"/>
        <v>NOT</v>
      </c>
      <c r="BY94" s="519">
        <v>90</v>
      </c>
      <c r="BZ94" s="519" t="str">
        <f>IF(BX94="OK",VLOOKUP(BY$81,目通り9060[],2,TRUE),"NOT")</f>
        <v>NOT</v>
      </c>
      <c r="CA94" s="519"/>
      <c r="CB94" s="516"/>
      <c r="CC94" s="516"/>
      <c r="CD94" s="519" t="str">
        <f t="shared" si="13"/>
        <v>NOT</v>
      </c>
      <c r="CE94" s="519">
        <v>90</v>
      </c>
      <c r="CF94" s="519" t="str">
        <f>IF(CD94="OK",VLOOKUP(CE$81,目通り9060[],2,TRUE),"NOT")</f>
        <v>NOT</v>
      </c>
      <c r="CG94" s="519"/>
      <c r="CH94" s="516"/>
      <c r="CI94" s="516"/>
      <c r="CJ94" s="519" t="str">
        <f t="shared" si="14"/>
        <v>NOT</v>
      </c>
      <c r="CK94" s="519">
        <v>90</v>
      </c>
      <c r="CL94" s="519" t="str">
        <f>IF(CJ94="OK",VLOOKUP(CK$81,目通り9060[],2,TRUE),"NOT")</f>
        <v>NOT</v>
      </c>
      <c r="CM94" s="519"/>
      <c r="CN94" s="520"/>
      <c r="CO94" s="514"/>
      <c r="CP94" s="514"/>
      <c r="CQ94" s="514"/>
      <c r="CR94" s="514"/>
      <c r="CS94" s="514"/>
      <c r="CT94" s="514"/>
      <c r="CU94" s="514"/>
      <c r="CV94" s="514"/>
      <c r="CW94" s="514"/>
      <c r="CX94" s="514"/>
      <c r="CY94" s="514"/>
      <c r="CZ94" s="514"/>
      <c r="DA94" s="514"/>
      <c r="DB94" s="514"/>
      <c r="DC94" s="514"/>
      <c r="DD94" s="514"/>
      <c r="DE94" s="514"/>
      <c r="DF94" s="514"/>
      <c r="DG94" s="514"/>
      <c r="DH94" s="514"/>
      <c r="DI94" s="514"/>
      <c r="DJ94" s="514"/>
      <c r="DK94" s="514"/>
      <c r="DL94" s="514"/>
      <c r="DM94" s="514"/>
      <c r="DN94" s="514"/>
      <c r="DO94" s="514"/>
      <c r="DP94" s="514"/>
      <c r="DQ94" s="514"/>
      <c r="DR94" s="514"/>
      <c r="DS94" s="514"/>
      <c r="DT94" s="514"/>
      <c r="DU94" s="514"/>
      <c r="DV94" s="514"/>
      <c r="DW94" s="514"/>
      <c r="DX94" s="514"/>
      <c r="DY94" s="514"/>
      <c r="DZ94" s="514"/>
      <c r="EA94" s="514"/>
      <c r="EB94" s="514"/>
      <c r="EC94" s="514"/>
      <c r="ED94" s="514"/>
      <c r="EE94" s="514"/>
      <c r="EF94" s="514"/>
      <c r="EG94" s="514"/>
      <c r="EH94" s="514"/>
      <c r="EI94" s="514"/>
      <c r="EJ94" s="514"/>
      <c r="EK94" s="514"/>
      <c r="EL94" s="514"/>
      <c r="EM94" s="514"/>
      <c r="EN94" s="514"/>
      <c r="EO94" s="514"/>
      <c r="EP94" s="514"/>
      <c r="EQ94" s="514"/>
      <c r="ER94" s="514"/>
      <c r="ES94" s="514"/>
      <c r="ET94" s="514"/>
      <c r="EU94" s="514"/>
      <c r="EV94" s="514"/>
      <c r="EW94" s="514"/>
      <c r="EX94" s="514"/>
      <c r="EY94" s="514"/>
      <c r="EZ94" s="514"/>
      <c r="FA94" s="514"/>
      <c r="FB94" s="514"/>
      <c r="FC94" s="514"/>
      <c r="FD94" s="514"/>
      <c r="FE94" s="514"/>
      <c r="FF94" s="514"/>
      <c r="FG94" s="514"/>
      <c r="FH94" s="514"/>
      <c r="FI94" s="514"/>
      <c r="FJ94" s="514"/>
      <c r="FK94" s="514"/>
      <c r="FL94" s="514"/>
      <c r="FM94" s="514"/>
      <c r="FN94" s="514"/>
      <c r="FO94" s="514"/>
      <c r="FP94" s="514"/>
      <c r="FQ94" s="514"/>
      <c r="FR94" s="514"/>
      <c r="FS94" s="514"/>
      <c r="FT94" s="514"/>
      <c r="FU94" s="514"/>
      <c r="FV94" s="514"/>
      <c r="FW94" s="514"/>
      <c r="FX94" s="514"/>
      <c r="FY94" s="514"/>
      <c r="FZ94" s="514"/>
      <c r="GA94" s="514"/>
      <c r="GB94" s="514"/>
      <c r="GC94" s="514"/>
    </row>
    <row r="95" spans="2:185" x14ac:dyDescent="0.55000000000000004">
      <c r="B95" s="515"/>
      <c r="C95" s="516"/>
      <c r="D95" s="519" t="str">
        <f t="shared" si="1"/>
        <v>NOT</v>
      </c>
      <c r="E95" s="519">
        <v>100</v>
      </c>
      <c r="F95" s="519" t="str">
        <f>IF(D95="OK",VLOOKUP(E$81,目通り10061[],2,TRUE),"NOT")</f>
        <v>NOT</v>
      </c>
      <c r="G95" s="519"/>
      <c r="H95" s="516"/>
      <c r="I95" s="516"/>
      <c r="J95" s="519" t="str">
        <f t="shared" si="15"/>
        <v>NOT</v>
      </c>
      <c r="K95" s="519">
        <v>100</v>
      </c>
      <c r="L95" s="519" t="str">
        <f>IF(J95="OK",VLOOKUP(K$81,目通り10061[],2,TRUE),"NOT")</f>
        <v>NOT</v>
      </c>
      <c r="M95" s="519"/>
      <c r="N95" s="516"/>
      <c r="O95" s="516"/>
      <c r="P95" s="519" t="str">
        <f t="shared" si="2"/>
        <v>NOT</v>
      </c>
      <c r="Q95" s="519">
        <v>100</v>
      </c>
      <c r="R95" s="519" t="str">
        <f>IF(P95="OK",VLOOKUP(Q$81,目通り10061[],2,TRUE),"NOT")</f>
        <v>NOT</v>
      </c>
      <c r="S95" s="519"/>
      <c r="T95" s="516"/>
      <c r="U95" s="516"/>
      <c r="V95" s="519" t="str">
        <f t="shared" si="3"/>
        <v>NOT</v>
      </c>
      <c r="W95" s="519">
        <v>100</v>
      </c>
      <c r="X95" s="519" t="str">
        <f>IF(V95="OK",VLOOKUP(W$81,目通り10061[],2,TRUE),"NOT")</f>
        <v>NOT</v>
      </c>
      <c r="Y95" s="519"/>
      <c r="Z95" s="516"/>
      <c r="AA95" s="516"/>
      <c r="AB95" s="519" t="str">
        <f t="shared" si="4"/>
        <v>NOT</v>
      </c>
      <c r="AC95" s="519">
        <v>100</v>
      </c>
      <c r="AD95" s="519" t="str">
        <f>IF(AB95="OK",VLOOKUP(AC$81,目通り10061[],2,TRUE),"NOT")</f>
        <v>NOT</v>
      </c>
      <c r="AE95" s="519"/>
      <c r="AF95" s="516"/>
      <c r="AG95" s="516"/>
      <c r="AH95" s="519" t="str">
        <f t="shared" si="5"/>
        <v>NOT</v>
      </c>
      <c r="AI95" s="519">
        <v>100</v>
      </c>
      <c r="AJ95" s="519" t="str">
        <f>IF(AH95="OK",VLOOKUP(AI$81,目通り10061[],2,TRUE),"NOT")</f>
        <v>NOT</v>
      </c>
      <c r="AK95" s="519"/>
      <c r="AL95" s="516"/>
      <c r="AM95" s="516"/>
      <c r="AN95" s="519" t="str">
        <f t="shared" si="6"/>
        <v>NOT</v>
      </c>
      <c r="AO95" s="519">
        <v>100</v>
      </c>
      <c r="AP95" s="519" t="str">
        <f>IF(AN95="OK",VLOOKUP(AO$81,目通り10061[],2,TRUE),"NOT")</f>
        <v>NOT</v>
      </c>
      <c r="AQ95" s="519"/>
      <c r="AR95" s="516"/>
      <c r="AS95" s="516"/>
      <c r="AT95" s="519" t="str">
        <f t="shared" si="7"/>
        <v>NOT</v>
      </c>
      <c r="AU95" s="519">
        <v>100</v>
      </c>
      <c r="AV95" s="519" t="str">
        <f>IF(AT95="OK",VLOOKUP(AU$81,目通り10061[],2,TRUE),"NOT")</f>
        <v>NOT</v>
      </c>
      <c r="AW95" s="519"/>
      <c r="AX95" s="516"/>
      <c r="AY95" s="516"/>
      <c r="AZ95" s="519" t="str">
        <f t="shared" si="8"/>
        <v>NOT</v>
      </c>
      <c r="BA95" s="519">
        <v>100</v>
      </c>
      <c r="BB95" s="519" t="str">
        <f>IF(AZ95="OK",VLOOKUP(BA$81,目通り10061[],2,TRUE),"NOT")</f>
        <v>NOT</v>
      </c>
      <c r="BC95" s="519"/>
      <c r="BD95" s="516"/>
      <c r="BE95" s="516"/>
      <c r="BF95" s="519" t="str">
        <f t="shared" si="9"/>
        <v>NOT</v>
      </c>
      <c r="BG95" s="519">
        <v>100</v>
      </c>
      <c r="BH95" s="519" t="str">
        <f>IF(BF95="OK",VLOOKUP(BG$81,目通り10061[],2,TRUE),"NOT")</f>
        <v>NOT</v>
      </c>
      <c r="BI95" s="519"/>
      <c r="BJ95" s="516"/>
      <c r="BK95" s="516"/>
      <c r="BL95" s="519" t="str">
        <f t="shared" si="10"/>
        <v>NOT</v>
      </c>
      <c r="BM95" s="519">
        <v>100</v>
      </c>
      <c r="BN95" s="519" t="str">
        <f>IF(BL95="OK",VLOOKUP(BM$81,目通り10061[],2,TRUE),"NOT")</f>
        <v>NOT</v>
      </c>
      <c r="BO95" s="519"/>
      <c r="BP95" s="516"/>
      <c r="BQ95" s="516"/>
      <c r="BR95" s="519" t="str">
        <f t="shared" si="11"/>
        <v>NOT</v>
      </c>
      <c r="BS95" s="519">
        <v>100</v>
      </c>
      <c r="BT95" s="519" t="str">
        <f>IF(BR95="OK",VLOOKUP(BS$81,目通り10061[],2,TRUE),"NOT")</f>
        <v>NOT</v>
      </c>
      <c r="BU95" s="519"/>
      <c r="BV95" s="516"/>
      <c r="BW95" s="516"/>
      <c r="BX95" s="519" t="str">
        <f t="shared" si="12"/>
        <v>NOT</v>
      </c>
      <c r="BY95" s="519">
        <v>100</v>
      </c>
      <c r="BZ95" s="519" t="str">
        <f>IF(BX95="OK",VLOOKUP(BY$81,目通り10061[],2,TRUE),"NOT")</f>
        <v>NOT</v>
      </c>
      <c r="CA95" s="519"/>
      <c r="CB95" s="516"/>
      <c r="CC95" s="516"/>
      <c r="CD95" s="519" t="str">
        <f t="shared" si="13"/>
        <v>NOT</v>
      </c>
      <c r="CE95" s="519">
        <v>100</v>
      </c>
      <c r="CF95" s="519" t="str">
        <f>IF(CD95="OK",VLOOKUP(CE$81,目通り10061[],2,TRUE),"NOT")</f>
        <v>NOT</v>
      </c>
      <c r="CG95" s="519"/>
      <c r="CH95" s="516"/>
      <c r="CI95" s="516"/>
      <c r="CJ95" s="519" t="str">
        <f t="shared" si="14"/>
        <v>NOT</v>
      </c>
      <c r="CK95" s="519">
        <v>100</v>
      </c>
      <c r="CL95" s="519" t="str">
        <f>IF(CJ95="OK",VLOOKUP(CK$81,目通り10061[],2,TRUE),"NOT")</f>
        <v>NOT</v>
      </c>
      <c r="CM95" s="519"/>
      <c r="CN95" s="520"/>
      <c r="CO95" s="514"/>
      <c r="CP95" s="514"/>
      <c r="CQ95" s="514"/>
      <c r="CR95" s="514"/>
      <c r="CS95" s="514"/>
      <c r="CT95" s="514"/>
      <c r="CU95" s="514"/>
      <c r="CV95" s="514"/>
      <c r="CW95" s="514"/>
      <c r="CX95" s="514"/>
      <c r="CY95" s="514"/>
      <c r="CZ95" s="514"/>
      <c r="DA95" s="514"/>
      <c r="DB95" s="514"/>
      <c r="DC95" s="514"/>
      <c r="DD95" s="514"/>
      <c r="DE95" s="514"/>
      <c r="DF95" s="514"/>
      <c r="DG95" s="514"/>
      <c r="DH95" s="514"/>
      <c r="DI95" s="514"/>
      <c r="DJ95" s="514"/>
      <c r="DK95" s="514"/>
      <c r="DL95" s="514"/>
      <c r="DM95" s="514"/>
      <c r="DN95" s="514"/>
      <c r="DO95" s="514"/>
      <c r="DP95" s="514"/>
      <c r="DQ95" s="514"/>
      <c r="DR95" s="514"/>
      <c r="DS95" s="514"/>
      <c r="DT95" s="514"/>
      <c r="DU95" s="514"/>
      <c r="DV95" s="514"/>
      <c r="DW95" s="514"/>
      <c r="DX95" s="514"/>
      <c r="DY95" s="514"/>
      <c r="DZ95" s="514"/>
      <c r="EA95" s="514"/>
      <c r="EB95" s="514"/>
      <c r="EC95" s="514"/>
      <c r="ED95" s="514"/>
      <c r="EE95" s="514"/>
      <c r="EF95" s="514"/>
      <c r="EG95" s="514"/>
      <c r="EH95" s="514"/>
      <c r="EI95" s="514"/>
      <c r="EJ95" s="514"/>
      <c r="EK95" s="514"/>
      <c r="EL95" s="514"/>
      <c r="EM95" s="514"/>
      <c r="EN95" s="514"/>
      <c r="EO95" s="514"/>
      <c r="EP95" s="514"/>
      <c r="EQ95" s="514"/>
      <c r="ER95" s="514"/>
      <c r="ES95" s="514"/>
      <c r="ET95" s="514"/>
      <c r="EU95" s="514"/>
      <c r="EV95" s="514"/>
      <c r="EW95" s="514"/>
      <c r="EX95" s="514"/>
      <c r="EY95" s="514"/>
      <c r="EZ95" s="514"/>
      <c r="FA95" s="514"/>
      <c r="FB95" s="514"/>
      <c r="FC95" s="514"/>
      <c r="FD95" s="514"/>
      <c r="FE95" s="514"/>
      <c r="FF95" s="514"/>
      <c r="FG95" s="514"/>
      <c r="FH95" s="514"/>
      <c r="FI95" s="514"/>
      <c r="FJ95" s="514"/>
      <c r="FK95" s="514"/>
      <c r="FL95" s="514"/>
      <c r="FM95" s="514"/>
      <c r="FN95" s="514"/>
      <c r="FO95" s="514"/>
      <c r="FP95" s="514"/>
      <c r="FQ95" s="514"/>
      <c r="FR95" s="514"/>
      <c r="FS95" s="514"/>
      <c r="FT95" s="514"/>
      <c r="FU95" s="514"/>
      <c r="FV95" s="514"/>
      <c r="FW95" s="514"/>
      <c r="FX95" s="514"/>
      <c r="FY95" s="514"/>
      <c r="FZ95" s="514"/>
      <c r="GA95" s="514"/>
      <c r="GB95" s="514"/>
      <c r="GC95" s="514"/>
    </row>
    <row r="96" spans="2:185" x14ac:dyDescent="0.55000000000000004">
      <c r="B96" s="515"/>
      <c r="C96" s="516"/>
      <c r="D96" s="519" t="str">
        <f t="shared" si="1"/>
        <v>NOT</v>
      </c>
      <c r="E96" s="519">
        <v>110</v>
      </c>
      <c r="F96" s="519" t="str">
        <f>IF(D96="OK",VLOOKUP(E$81,目通り11071[],2,TRUE),"NOT")</f>
        <v>NOT</v>
      </c>
      <c r="G96" s="519"/>
      <c r="H96" s="516"/>
      <c r="I96" s="516"/>
      <c r="J96" s="519" t="str">
        <f t="shared" si="15"/>
        <v>NOT</v>
      </c>
      <c r="K96" s="519">
        <v>110</v>
      </c>
      <c r="L96" s="519" t="str">
        <f>IF(J96="OK",VLOOKUP(K$81,目通り11071[],2,TRUE),"NOT")</f>
        <v>NOT</v>
      </c>
      <c r="M96" s="519"/>
      <c r="N96" s="516"/>
      <c r="O96" s="516"/>
      <c r="P96" s="519" t="str">
        <f t="shared" si="2"/>
        <v>NOT</v>
      </c>
      <c r="Q96" s="519">
        <v>110</v>
      </c>
      <c r="R96" s="519" t="str">
        <f>IF(P96="OK",VLOOKUP(Q$81,目通り11071[],2,TRUE),"NOT")</f>
        <v>NOT</v>
      </c>
      <c r="S96" s="519"/>
      <c r="T96" s="516"/>
      <c r="U96" s="516"/>
      <c r="V96" s="519" t="str">
        <f t="shared" si="3"/>
        <v>NOT</v>
      </c>
      <c r="W96" s="519">
        <v>110</v>
      </c>
      <c r="X96" s="519" t="str">
        <f>IF(V96="OK",VLOOKUP(W$81,目通り11071[],2,TRUE),"NOT")</f>
        <v>NOT</v>
      </c>
      <c r="Y96" s="519"/>
      <c r="Z96" s="516"/>
      <c r="AA96" s="516"/>
      <c r="AB96" s="519" t="str">
        <f t="shared" si="4"/>
        <v>NOT</v>
      </c>
      <c r="AC96" s="519">
        <v>110</v>
      </c>
      <c r="AD96" s="519" t="str">
        <f>IF(AB96="OK",VLOOKUP(AC$81,目通り11071[],2,TRUE),"NOT")</f>
        <v>NOT</v>
      </c>
      <c r="AE96" s="519"/>
      <c r="AF96" s="516"/>
      <c r="AG96" s="516"/>
      <c r="AH96" s="519" t="str">
        <f t="shared" si="5"/>
        <v>NOT</v>
      </c>
      <c r="AI96" s="519">
        <v>110</v>
      </c>
      <c r="AJ96" s="519" t="str">
        <f>IF(AH96="OK",VLOOKUP(AI$81,目通り11071[],2,TRUE),"NOT")</f>
        <v>NOT</v>
      </c>
      <c r="AK96" s="519"/>
      <c r="AL96" s="516"/>
      <c r="AM96" s="516"/>
      <c r="AN96" s="519" t="str">
        <f t="shared" si="6"/>
        <v>NOT</v>
      </c>
      <c r="AO96" s="519">
        <v>110</v>
      </c>
      <c r="AP96" s="519" t="str">
        <f>IF(AN96="OK",VLOOKUP(AO$81,目通り11071[],2,TRUE),"NOT")</f>
        <v>NOT</v>
      </c>
      <c r="AQ96" s="519"/>
      <c r="AR96" s="516"/>
      <c r="AS96" s="516"/>
      <c r="AT96" s="519" t="str">
        <f t="shared" si="7"/>
        <v>NOT</v>
      </c>
      <c r="AU96" s="519">
        <v>110</v>
      </c>
      <c r="AV96" s="519" t="str">
        <f>IF(AT96="OK",VLOOKUP(AU$81,目通り11071[],2,TRUE),"NOT")</f>
        <v>NOT</v>
      </c>
      <c r="AW96" s="519"/>
      <c r="AX96" s="516"/>
      <c r="AY96" s="516"/>
      <c r="AZ96" s="519" t="str">
        <f t="shared" si="8"/>
        <v>NOT</v>
      </c>
      <c r="BA96" s="519">
        <v>110</v>
      </c>
      <c r="BB96" s="519" t="str">
        <f>IF(AZ96="OK",VLOOKUP(BA$81,目通り11071[],2,TRUE),"NOT")</f>
        <v>NOT</v>
      </c>
      <c r="BC96" s="519"/>
      <c r="BD96" s="516"/>
      <c r="BE96" s="516"/>
      <c r="BF96" s="519" t="str">
        <f t="shared" si="9"/>
        <v>NOT</v>
      </c>
      <c r="BG96" s="519">
        <v>110</v>
      </c>
      <c r="BH96" s="519" t="str">
        <f>IF(BF96="OK",VLOOKUP(BG$81,目通り11071[],2,TRUE),"NOT")</f>
        <v>NOT</v>
      </c>
      <c r="BI96" s="519"/>
      <c r="BJ96" s="516"/>
      <c r="BK96" s="516"/>
      <c r="BL96" s="519" t="str">
        <f t="shared" si="10"/>
        <v>NOT</v>
      </c>
      <c r="BM96" s="519">
        <v>110</v>
      </c>
      <c r="BN96" s="519" t="str">
        <f>IF(BL96="OK",VLOOKUP(BM$81,目通り11071[],2,TRUE),"NOT")</f>
        <v>NOT</v>
      </c>
      <c r="BO96" s="519"/>
      <c r="BP96" s="516"/>
      <c r="BQ96" s="516"/>
      <c r="BR96" s="519" t="str">
        <f t="shared" si="11"/>
        <v>NOT</v>
      </c>
      <c r="BS96" s="519">
        <v>110</v>
      </c>
      <c r="BT96" s="519" t="str">
        <f>IF(BR96="OK",VLOOKUP(BS$81,目通り11071[],2,TRUE),"NOT")</f>
        <v>NOT</v>
      </c>
      <c r="BU96" s="519"/>
      <c r="BV96" s="516"/>
      <c r="BW96" s="516"/>
      <c r="BX96" s="519" t="str">
        <f t="shared" si="12"/>
        <v>NOT</v>
      </c>
      <c r="BY96" s="519">
        <v>110</v>
      </c>
      <c r="BZ96" s="519" t="str">
        <f>IF(BX96="OK",VLOOKUP(BY$81,目通り11071[],2,TRUE),"NOT")</f>
        <v>NOT</v>
      </c>
      <c r="CA96" s="519"/>
      <c r="CB96" s="516"/>
      <c r="CC96" s="516"/>
      <c r="CD96" s="519" t="str">
        <f t="shared" si="13"/>
        <v>NOT</v>
      </c>
      <c r="CE96" s="519">
        <v>110</v>
      </c>
      <c r="CF96" s="519" t="str">
        <f>IF(CD96="OK",VLOOKUP(CE$81,目通り11071[],2,TRUE),"NOT")</f>
        <v>NOT</v>
      </c>
      <c r="CG96" s="519"/>
      <c r="CH96" s="516"/>
      <c r="CI96" s="516"/>
      <c r="CJ96" s="519" t="str">
        <f t="shared" si="14"/>
        <v>NOT</v>
      </c>
      <c r="CK96" s="519">
        <v>110</v>
      </c>
      <c r="CL96" s="519" t="str">
        <f>IF(CJ96="OK",VLOOKUP(CK$81,目通り11071[],2,TRUE),"NOT")</f>
        <v>NOT</v>
      </c>
      <c r="CM96" s="519"/>
      <c r="CN96" s="520"/>
      <c r="CO96" s="514"/>
      <c r="CP96" s="514"/>
      <c r="CQ96" s="514"/>
      <c r="CR96" s="514"/>
      <c r="CS96" s="514"/>
      <c r="CT96" s="514"/>
      <c r="CU96" s="514"/>
      <c r="CV96" s="514"/>
      <c r="CW96" s="514"/>
      <c r="CX96" s="514"/>
      <c r="CY96" s="514"/>
      <c r="CZ96" s="514"/>
      <c r="DA96" s="514"/>
      <c r="DB96" s="514"/>
      <c r="DC96" s="514"/>
      <c r="DD96" s="514"/>
      <c r="DE96" s="514"/>
      <c r="DF96" s="514"/>
      <c r="DG96" s="514"/>
      <c r="DH96" s="514"/>
      <c r="DI96" s="514"/>
      <c r="DJ96" s="514"/>
      <c r="DK96" s="514"/>
      <c r="DL96" s="514"/>
      <c r="DM96" s="514"/>
      <c r="DN96" s="514"/>
      <c r="DO96" s="514"/>
      <c r="DP96" s="514"/>
      <c r="DQ96" s="514"/>
      <c r="DR96" s="514"/>
      <c r="DS96" s="514"/>
      <c r="DT96" s="514"/>
      <c r="DU96" s="514"/>
      <c r="DV96" s="514"/>
      <c r="DW96" s="514"/>
      <c r="DX96" s="514"/>
      <c r="DY96" s="514"/>
      <c r="DZ96" s="514"/>
      <c r="EA96" s="514"/>
      <c r="EB96" s="514"/>
      <c r="EC96" s="514"/>
      <c r="ED96" s="514"/>
      <c r="EE96" s="514"/>
      <c r="EF96" s="514"/>
      <c r="EG96" s="514"/>
      <c r="EH96" s="514"/>
      <c r="EI96" s="514"/>
      <c r="EJ96" s="514"/>
      <c r="EK96" s="514"/>
      <c r="EL96" s="514"/>
      <c r="EM96" s="514"/>
      <c r="EN96" s="514"/>
      <c r="EO96" s="514"/>
      <c r="EP96" s="514"/>
      <c r="EQ96" s="514"/>
      <c r="ER96" s="514"/>
      <c r="ES96" s="514"/>
      <c r="ET96" s="514"/>
      <c r="EU96" s="514"/>
      <c r="EV96" s="514"/>
      <c r="EW96" s="514"/>
      <c r="EX96" s="514"/>
      <c r="EY96" s="514"/>
      <c r="EZ96" s="514"/>
      <c r="FA96" s="514"/>
      <c r="FB96" s="514"/>
      <c r="FC96" s="514"/>
      <c r="FD96" s="514"/>
      <c r="FE96" s="514"/>
      <c r="FF96" s="514"/>
      <c r="FG96" s="514"/>
      <c r="FH96" s="514"/>
      <c r="FI96" s="514"/>
      <c r="FJ96" s="514"/>
      <c r="FK96" s="514"/>
      <c r="FL96" s="514"/>
      <c r="FM96" s="514"/>
      <c r="FN96" s="514"/>
      <c r="FO96" s="514"/>
      <c r="FP96" s="514"/>
      <c r="FQ96" s="514"/>
      <c r="FR96" s="514"/>
      <c r="FS96" s="514"/>
      <c r="FT96" s="514"/>
      <c r="FU96" s="514"/>
      <c r="FV96" s="514"/>
      <c r="FW96" s="514"/>
      <c r="FX96" s="514"/>
      <c r="FY96" s="514"/>
      <c r="FZ96" s="514"/>
      <c r="GA96" s="514"/>
      <c r="GB96" s="514"/>
      <c r="GC96" s="514"/>
    </row>
    <row r="97" spans="2:185" x14ac:dyDescent="0.55000000000000004">
      <c r="B97" s="515"/>
      <c r="C97" s="516"/>
      <c r="D97" s="519" t="str">
        <f t="shared" si="1"/>
        <v>NOT</v>
      </c>
      <c r="E97" s="519">
        <v>120</v>
      </c>
      <c r="F97" s="519" t="str">
        <f>IF(D97="OK",VLOOKUP(E$81,目通り12070[],2,TRUE),"NOT")</f>
        <v>NOT</v>
      </c>
      <c r="G97" s="519"/>
      <c r="H97" s="516"/>
      <c r="I97" s="516"/>
      <c r="J97" s="519" t="str">
        <f t="shared" si="15"/>
        <v>NOT</v>
      </c>
      <c r="K97" s="519">
        <v>120</v>
      </c>
      <c r="L97" s="519" t="str">
        <f>IF(J97="OK",VLOOKUP(K$81,目通り12070[],2,TRUE),"NOT")</f>
        <v>NOT</v>
      </c>
      <c r="M97" s="519"/>
      <c r="N97" s="516"/>
      <c r="O97" s="516"/>
      <c r="P97" s="519" t="str">
        <f t="shared" si="2"/>
        <v>NOT</v>
      </c>
      <c r="Q97" s="519">
        <v>120</v>
      </c>
      <c r="R97" s="519" t="str">
        <f>IF(P97="OK",VLOOKUP(Q$81,目通り12070[],2,TRUE),"NOT")</f>
        <v>NOT</v>
      </c>
      <c r="S97" s="519"/>
      <c r="T97" s="516"/>
      <c r="U97" s="516"/>
      <c r="V97" s="519" t="str">
        <f t="shared" si="3"/>
        <v>NOT</v>
      </c>
      <c r="W97" s="519">
        <v>120</v>
      </c>
      <c r="X97" s="519" t="str">
        <f>IF(V97="OK",VLOOKUP(W$81,目通り12070[],2,TRUE),"NOT")</f>
        <v>NOT</v>
      </c>
      <c r="Y97" s="519"/>
      <c r="Z97" s="516"/>
      <c r="AA97" s="516"/>
      <c r="AB97" s="519" t="str">
        <f t="shared" si="4"/>
        <v>NOT</v>
      </c>
      <c r="AC97" s="519">
        <v>120</v>
      </c>
      <c r="AD97" s="519" t="str">
        <f>IF(AB97="OK",VLOOKUP(AC$81,目通り12070[],2,TRUE),"NOT")</f>
        <v>NOT</v>
      </c>
      <c r="AE97" s="519"/>
      <c r="AF97" s="516"/>
      <c r="AG97" s="516"/>
      <c r="AH97" s="519" t="str">
        <f t="shared" si="5"/>
        <v>NOT</v>
      </c>
      <c r="AI97" s="519">
        <v>120</v>
      </c>
      <c r="AJ97" s="519" t="str">
        <f>IF(AH97="OK",VLOOKUP(AI$81,目通り12070[],2,TRUE),"NOT")</f>
        <v>NOT</v>
      </c>
      <c r="AK97" s="519"/>
      <c r="AL97" s="516"/>
      <c r="AM97" s="516"/>
      <c r="AN97" s="519" t="str">
        <f t="shared" si="6"/>
        <v>NOT</v>
      </c>
      <c r="AO97" s="519">
        <v>120</v>
      </c>
      <c r="AP97" s="519" t="str">
        <f>IF(AN97="OK",VLOOKUP(AO$81,目通り12070[],2,TRUE),"NOT")</f>
        <v>NOT</v>
      </c>
      <c r="AQ97" s="519"/>
      <c r="AR97" s="516"/>
      <c r="AS97" s="516"/>
      <c r="AT97" s="519" t="str">
        <f t="shared" si="7"/>
        <v>NOT</v>
      </c>
      <c r="AU97" s="519">
        <v>120</v>
      </c>
      <c r="AV97" s="519" t="str">
        <f>IF(AT97="OK",VLOOKUP(AU$81,目通り12070[],2,TRUE),"NOT")</f>
        <v>NOT</v>
      </c>
      <c r="AW97" s="519"/>
      <c r="AX97" s="516"/>
      <c r="AY97" s="516"/>
      <c r="AZ97" s="519" t="str">
        <f t="shared" si="8"/>
        <v>NOT</v>
      </c>
      <c r="BA97" s="519">
        <v>120</v>
      </c>
      <c r="BB97" s="519" t="str">
        <f>IF(AZ97="OK",VLOOKUP(BA$81,目通り12070[],2,TRUE),"NOT")</f>
        <v>NOT</v>
      </c>
      <c r="BC97" s="519"/>
      <c r="BD97" s="516"/>
      <c r="BE97" s="516"/>
      <c r="BF97" s="519" t="str">
        <f t="shared" si="9"/>
        <v>NOT</v>
      </c>
      <c r="BG97" s="519">
        <v>120</v>
      </c>
      <c r="BH97" s="519" t="str">
        <f>IF(BF97="OK",VLOOKUP(BG$81,目通り12070[],2,TRUE),"NOT")</f>
        <v>NOT</v>
      </c>
      <c r="BI97" s="519"/>
      <c r="BJ97" s="516"/>
      <c r="BK97" s="516"/>
      <c r="BL97" s="519" t="str">
        <f t="shared" si="10"/>
        <v>NOT</v>
      </c>
      <c r="BM97" s="519">
        <v>120</v>
      </c>
      <c r="BN97" s="519" t="str">
        <f>IF(BL97="OK",VLOOKUP(BM$81,目通り12070[],2,TRUE),"NOT")</f>
        <v>NOT</v>
      </c>
      <c r="BO97" s="519"/>
      <c r="BP97" s="516"/>
      <c r="BQ97" s="516"/>
      <c r="BR97" s="519" t="str">
        <f t="shared" si="11"/>
        <v>NOT</v>
      </c>
      <c r="BS97" s="519">
        <v>120</v>
      </c>
      <c r="BT97" s="519" t="str">
        <f>IF(BR97="OK",VLOOKUP(BS$81,目通り12070[],2,TRUE),"NOT")</f>
        <v>NOT</v>
      </c>
      <c r="BU97" s="519"/>
      <c r="BV97" s="516"/>
      <c r="BW97" s="516"/>
      <c r="BX97" s="519" t="str">
        <f t="shared" si="12"/>
        <v>NOT</v>
      </c>
      <c r="BY97" s="519">
        <v>120</v>
      </c>
      <c r="BZ97" s="519" t="str">
        <f>IF(BX97="OK",VLOOKUP(BY$81,目通り12070[],2,TRUE),"NOT")</f>
        <v>NOT</v>
      </c>
      <c r="CA97" s="519"/>
      <c r="CB97" s="516"/>
      <c r="CC97" s="516"/>
      <c r="CD97" s="519" t="str">
        <f t="shared" si="13"/>
        <v>NOT</v>
      </c>
      <c r="CE97" s="519">
        <v>120</v>
      </c>
      <c r="CF97" s="519" t="str">
        <f>IF(CD97="OK",VLOOKUP(CE$81,目通り12070[],2,TRUE),"NOT")</f>
        <v>NOT</v>
      </c>
      <c r="CG97" s="519"/>
      <c r="CH97" s="516"/>
      <c r="CI97" s="516"/>
      <c r="CJ97" s="519" t="str">
        <f t="shared" si="14"/>
        <v>NOT</v>
      </c>
      <c r="CK97" s="519">
        <v>120</v>
      </c>
      <c r="CL97" s="519" t="str">
        <f>IF(CJ97="OK",VLOOKUP(CK$81,目通り12070[],2,TRUE),"NOT")</f>
        <v>NOT</v>
      </c>
      <c r="CM97" s="519"/>
      <c r="CN97" s="520"/>
      <c r="CO97" s="514"/>
      <c r="CP97" s="514"/>
      <c r="CQ97" s="514"/>
      <c r="CR97" s="514"/>
      <c r="CS97" s="514"/>
      <c r="CT97" s="514"/>
      <c r="CU97" s="514"/>
      <c r="CV97" s="514"/>
      <c r="CW97" s="514"/>
      <c r="CX97" s="514"/>
      <c r="CY97" s="514"/>
      <c r="CZ97" s="514"/>
      <c r="DA97" s="514"/>
      <c r="DB97" s="514"/>
      <c r="DC97" s="514"/>
      <c r="DD97" s="514"/>
      <c r="DE97" s="514"/>
      <c r="DF97" s="514"/>
      <c r="DG97" s="514"/>
      <c r="DH97" s="514"/>
      <c r="DI97" s="514"/>
      <c r="DJ97" s="514"/>
      <c r="DK97" s="514"/>
      <c r="DL97" s="514"/>
      <c r="DM97" s="514"/>
      <c r="DN97" s="514"/>
      <c r="DO97" s="514"/>
      <c r="DP97" s="514"/>
      <c r="DQ97" s="514"/>
      <c r="DR97" s="514"/>
      <c r="DS97" s="514"/>
      <c r="DT97" s="514"/>
      <c r="DU97" s="514"/>
      <c r="DV97" s="514"/>
      <c r="DW97" s="514"/>
      <c r="DX97" s="514"/>
      <c r="DY97" s="514"/>
      <c r="DZ97" s="514"/>
      <c r="EA97" s="514"/>
      <c r="EB97" s="514"/>
      <c r="EC97" s="514"/>
      <c r="ED97" s="514"/>
      <c r="EE97" s="514"/>
      <c r="EF97" s="514"/>
      <c r="EG97" s="514"/>
      <c r="EH97" s="514"/>
      <c r="EI97" s="514"/>
      <c r="EJ97" s="514"/>
      <c r="EK97" s="514"/>
      <c r="EL97" s="514"/>
      <c r="EM97" s="514"/>
      <c r="EN97" s="514"/>
      <c r="EO97" s="514"/>
      <c r="EP97" s="514"/>
      <c r="EQ97" s="514"/>
      <c r="ER97" s="514"/>
      <c r="ES97" s="514"/>
      <c r="ET97" s="514"/>
      <c r="EU97" s="514"/>
      <c r="EV97" s="514"/>
      <c r="EW97" s="514"/>
      <c r="EX97" s="514"/>
      <c r="EY97" s="514"/>
      <c r="EZ97" s="514"/>
      <c r="FA97" s="514"/>
      <c r="FB97" s="514"/>
      <c r="FC97" s="514"/>
      <c r="FD97" s="514"/>
      <c r="FE97" s="514"/>
      <c r="FF97" s="514"/>
      <c r="FG97" s="514"/>
      <c r="FH97" s="514"/>
      <c r="FI97" s="514"/>
      <c r="FJ97" s="514"/>
      <c r="FK97" s="514"/>
      <c r="FL97" s="514"/>
      <c r="FM97" s="514"/>
      <c r="FN97" s="514"/>
      <c r="FO97" s="514"/>
      <c r="FP97" s="514"/>
      <c r="FQ97" s="514"/>
      <c r="FR97" s="514"/>
      <c r="FS97" s="514"/>
      <c r="FT97" s="514"/>
      <c r="FU97" s="514"/>
      <c r="FV97" s="514"/>
      <c r="FW97" s="514"/>
      <c r="FX97" s="514"/>
      <c r="FY97" s="514"/>
      <c r="FZ97" s="514"/>
      <c r="GA97" s="514"/>
      <c r="GB97" s="514"/>
      <c r="GC97" s="514"/>
    </row>
    <row r="98" spans="2:185" x14ac:dyDescent="0.55000000000000004">
      <c r="B98" s="515"/>
      <c r="C98" s="516"/>
      <c r="D98" s="519" t="str">
        <f t="shared" si="1"/>
        <v>NOT</v>
      </c>
      <c r="E98" s="519">
        <v>130</v>
      </c>
      <c r="F98" s="519" t="str">
        <f>IF(D98="OK",VLOOKUP(E$81,目通り13069[],2,TRUE),"NOT")</f>
        <v>NOT</v>
      </c>
      <c r="G98" s="519"/>
      <c r="H98" s="516"/>
      <c r="I98" s="516"/>
      <c r="J98" s="519" t="str">
        <f t="shared" si="15"/>
        <v>NOT</v>
      </c>
      <c r="K98" s="519">
        <v>130</v>
      </c>
      <c r="L98" s="519" t="str">
        <f>IF(J98="OK",VLOOKUP(K$81,目通り13069[],2,TRUE),"NOT")</f>
        <v>NOT</v>
      </c>
      <c r="M98" s="519"/>
      <c r="N98" s="516"/>
      <c r="O98" s="516"/>
      <c r="P98" s="519" t="str">
        <f t="shared" si="2"/>
        <v>NOT</v>
      </c>
      <c r="Q98" s="519">
        <v>130</v>
      </c>
      <c r="R98" s="519" t="str">
        <f>IF(P98="OK",VLOOKUP(Q$81,目通り13069[],2,TRUE),"NOT")</f>
        <v>NOT</v>
      </c>
      <c r="S98" s="519"/>
      <c r="T98" s="516"/>
      <c r="U98" s="516"/>
      <c r="V98" s="519" t="str">
        <f t="shared" si="3"/>
        <v>NOT</v>
      </c>
      <c r="W98" s="519">
        <v>130</v>
      </c>
      <c r="X98" s="519" t="str">
        <f>IF(V98="OK",VLOOKUP(W$81,目通り13069[],2,TRUE),"NOT")</f>
        <v>NOT</v>
      </c>
      <c r="Y98" s="519"/>
      <c r="Z98" s="516"/>
      <c r="AA98" s="516"/>
      <c r="AB98" s="519" t="str">
        <f t="shared" si="4"/>
        <v>NOT</v>
      </c>
      <c r="AC98" s="519">
        <v>130</v>
      </c>
      <c r="AD98" s="519" t="str">
        <f>IF(AB98="OK",VLOOKUP(AC$81,目通り13069[],2,TRUE),"NOT")</f>
        <v>NOT</v>
      </c>
      <c r="AE98" s="519"/>
      <c r="AF98" s="516"/>
      <c r="AG98" s="516"/>
      <c r="AH98" s="519" t="str">
        <f t="shared" si="5"/>
        <v>NOT</v>
      </c>
      <c r="AI98" s="519">
        <v>130</v>
      </c>
      <c r="AJ98" s="519" t="str">
        <f>IF(AH98="OK",VLOOKUP(AI$81,目通り13069[],2,TRUE),"NOT")</f>
        <v>NOT</v>
      </c>
      <c r="AK98" s="519"/>
      <c r="AL98" s="516"/>
      <c r="AM98" s="516"/>
      <c r="AN98" s="519" t="str">
        <f t="shared" si="6"/>
        <v>NOT</v>
      </c>
      <c r="AO98" s="519">
        <v>130</v>
      </c>
      <c r="AP98" s="519" t="str">
        <f>IF(AN98="OK",VLOOKUP(AO$81,目通り13069[],2,TRUE),"NOT")</f>
        <v>NOT</v>
      </c>
      <c r="AQ98" s="519"/>
      <c r="AR98" s="516"/>
      <c r="AS98" s="516"/>
      <c r="AT98" s="519" t="str">
        <f t="shared" si="7"/>
        <v>NOT</v>
      </c>
      <c r="AU98" s="519">
        <v>130</v>
      </c>
      <c r="AV98" s="519" t="str">
        <f>IF(AT98="OK",VLOOKUP(AU$81,目通り13069[],2,TRUE),"NOT")</f>
        <v>NOT</v>
      </c>
      <c r="AW98" s="519"/>
      <c r="AX98" s="516"/>
      <c r="AY98" s="516"/>
      <c r="AZ98" s="519" t="str">
        <f t="shared" si="8"/>
        <v>NOT</v>
      </c>
      <c r="BA98" s="519">
        <v>130</v>
      </c>
      <c r="BB98" s="519" t="str">
        <f>IF(AZ98="OK",VLOOKUP(BA$81,目通り13069[],2,TRUE),"NOT")</f>
        <v>NOT</v>
      </c>
      <c r="BC98" s="519"/>
      <c r="BD98" s="516"/>
      <c r="BE98" s="516"/>
      <c r="BF98" s="519" t="str">
        <f t="shared" si="9"/>
        <v>NOT</v>
      </c>
      <c r="BG98" s="519">
        <v>130</v>
      </c>
      <c r="BH98" s="519" t="str">
        <f>IF(BF98="OK",VLOOKUP(BG$81,目通り13069[],2,TRUE),"NOT")</f>
        <v>NOT</v>
      </c>
      <c r="BI98" s="519"/>
      <c r="BJ98" s="516"/>
      <c r="BK98" s="516"/>
      <c r="BL98" s="519" t="str">
        <f t="shared" si="10"/>
        <v>NOT</v>
      </c>
      <c r="BM98" s="519">
        <v>130</v>
      </c>
      <c r="BN98" s="519" t="str">
        <f>IF(BL98="OK",VLOOKUP(BM$81,目通り13069[],2,TRUE),"NOT")</f>
        <v>NOT</v>
      </c>
      <c r="BO98" s="519"/>
      <c r="BP98" s="516"/>
      <c r="BQ98" s="516"/>
      <c r="BR98" s="519" t="str">
        <f t="shared" si="11"/>
        <v>NOT</v>
      </c>
      <c r="BS98" s="519">
        <v>130</v>
      </c>
      <c r="BT98" s="519" t="str">
        <f>IF(BR98="OK",VLOOKUP(BS$81,目通り13069[],2,TRUE),"NOT")</f>
        <v>NOT</v>
      </c>
      <c r="BU98" s="519"/>
      <c r="BV98" s="516"/>
      <c r="BW98" s="516"/>
      <c r="BX98" s="519" t="str">
        <f t="shared" si="12"/>
        <v>NOT</v>
      </c>
      <c r="BY98" s="519">
        <v>130</v>
      </c>
      <c r="BZ98" s="519" t="str">
        <f>IF(BX98="OK",VLOOKUP(BY$81,目通り13069[],2,TRUE),"NOT")</f>
        <v>NOT</v>
      </c>
      <c r="CA98" s="519"/>
      <c r="CB98" s="516"/>
      <c r="CC98" s="516"/>
      <c r="CD98" s="519" t="str">
        <f t="shared" si="13"/>
        <v>NOT</v>
      </c>
      <c r="CE98" s="519">
        <v>130</v>
      </c>
      <c r="CF98" s="519" t="str">
        <f>IF(CD98="OK",VLOOKUP(CE$81,目通り13069[],2,TRUE),"NOT")</f>
        <v>NOT</v>
      </c>
      <c r="CG98" s="519"/>
      <c r="CH98" s="516"/>
      <c r="CI98" s="516"/>
      <c r="CJ98" s="519" t="str">
        <f t="shared" si="14"/>
        <v>NOT</v>
      </c>
      <c r="CK98" s="519">
        <v>130</v>
      </c>
      <c r="CL98" s="519" t="str">
        <f>IF(CJ98="OK",VLOOKUP(CK$81,目通り13069[],2,TRUE),"NOT")</f>
        <v>NOT</v>
      </c>
      <c r="CM98" s="519"/>
      <c r="CN98" s="520"/>
      <c r="CO98" s="514"/>
      <c r="CP98" s="514"/>
      <c r="CQ98" s="514"/>
      <c r="CR98" s="514"/>
      <c r="CS98" s="514"/>
      <c r="CT98" s="514"/>
      <c r="CU98" s="514"/>
      <c r="CV98" s="514"/>
      <c r="CW98" s="514"/>
      <c r="CX98" s="514"/>
      <c r="CY98" s="514"/>
      <c r="CZ98" s="514"/>
      <c r="DA98" s="514"/>
      <c r="DB98" s="514"/>
      <c r="DC98" s="514"/>
      <c r="DD98" s="514"/>
      <c r="DE98" s="514"/>
      <c r="DF98" s="514"/>
      <c r="DG98" s="514"/>
      <c r="DH98" s="514"/>
      <c r="DI98" s="514"/>
      <c r="DJ98" s="514"/>
      <c r="DK98" s="514"/>
      <c r="DL98" s="514"/>
      <c r="DM98" s="514"/>
      <c r="DN98" s="514"/>
      <c r="DO98" s="514"/>
      <c r="DP98" s="514"/>
      <c r="DQ98" s="514"/>
      <c r="DR98" s="514"/>
      <c r="DS98" s="514"/>
      <c r="DT98" s="514"/>
      <c r="DU98" s="514"/>
      <c r="DV98" s="514"/>
      <c r="DW98" s="514"/>
      <c r="DX98" s="514"/>
      <c r="DY98" s="514"/>
      <c r="DZ98" s="514"/>
      <c r="EA98" s="514"/>
      <c r="EB98" s="514"/>
      <c r="EC98" s="514"/>
      <c r="ED98" s="514"/>
      <c r="EE98" s="514"/>
      <c r="EF98" s="514"/>
      <c r="EG98" s="514"/>
      <c r="EH98" s="514"/>
      <c r="EI98" s="514"/>
      <c r="EJ98" s="514"/>
      <c r="EK98" s="514"/>
      <c r="EL98" s="514"/>
      <c r="EM98" s="514"/>
      <c r="EN98" s="514"/>
      <c r="EO98" s="514"/>
      <c r="EP98" s="514"/>
      <c r="EQ98" s="514"/>
      <c r="ER98" s="514"/>
      <c r="ES98" s="514"/>
      <c r="ET98" s="514"/>
      <c r="EU98" s="514"/>
      <c r="EV98" s="514"/>
      <c r="EW98" s="514"/>
      <c r="EX98" s="514"/>
      <c r="EY98" s="514"/>
      <c r="EZ98" s="514"/>
      <c r="FA98" s="514"/>
      <c r="FB98" s="514"/>
      <c r="FC98" s="514"/>
      <c r="FD98" s="514"/>
      <c r="FE98" s="514"/>
      <c r="FF98" s="514"/>
      <c r="FG98" s="514"/>
      <c r="FH98" s="514"/>
      <c r="FI98" s="514"/>
      <c r="FJ98" s="514"/>
      <c r="FK98" s="514"/>
      <c r="FL98" s="514"/>
      <c r="FM98" s="514"/>
      <c r="FN98" s="514"/>
      <c r="FO98" s="514"/>
      <c r="FP98" s="514"/>
      <c r="FQ98" s="514"/>
      <c r="FR98" s="514"/>
      <c r="FS98" s="514"/>
      <c r="FT98" s="514"/>
      <c r="FU98" s="514"/>
      <c r="FV98" s="514"/>
      <c r="FW98" s="514"/>
      <c r="FX98" s="514"/>
      <c r="FY98" s="514"/>
      <c r="FZ98" s="514"/>
      <c r="GA98" s="514"/>
      <c r="GB98" s="514"/>
      <c r="GC98" s="514"/>
    </row>
    <row r="99" spans="2:185" x14ac:dyDescent="0.55000000000000004">
      <c r="B99" s="515"/>
      <c r="C99" s="516"/>
      <c r="D99" s="519" t="str">
        <f t="shared" si="1"/>
        <v>NOT</v>
      </c>
      <c r="E99" s="519">
        <v>140</v>
      </c>
      <c r="F99" s="519" t="str">
        <f>IF(D99="OK",VLOOKUP(E$81,目通り14068[],2,TRUE),"NOT")</f>
        <v>NOT</v>
      </c>
      <c r="G99" s="519"/>
      <c r="H99" s="516"/>
      <c r="I99" s="516"/>
      <c r="J99" s="519" t="str">
        <f t="shared" si="15"/>
        <v>NOT</v>
      </c>
      <c r="K99" s="519">
        <v>140</v>
      </c>
      <c r="L99" s="519" t="str">
        <f>IF(J99="OK",VLOOKUP(K$81,目通り14068[],2,TRUE),"NOT")</f>
        <v>NOT</v>
      </c>
      <c r="M99" s="519"/>
      <c r="N99" s="516"/>
      <c r="O99" s="516"/>
      <c r="P99" s="519" t="str">
        <f t="shared" si="2"/>
        <v>NOT</v>
      </c>
      <c r="Q99" s="519">
        <v>140</v>
      </c>
      <c r="R99" s="519" t="str">
        <f>IF(P99="OK",VLOOKUP(Q$81,目通り14068[],2,TRUE),"NOT")</f>
        <v>NOT</v>
      </c>
      <c r="S99" s="519"/>
      <c r="T99" s="516"/>
      <c r="U99" s="516"/>
      <c r="V99" s="519" t="str">
        <f t="shared" si="3"/>
        <v>NOT</v>
      </c>
      <c r="W99" s="519">
        <v>140</v>
      </c>
      <c r="X99" s="519" t="str">
        <f>IF(V99="OK",VLOOKUP(W$81,目通り14068[],2,TRUE),"NOT")</f>
        <v>NOT</v>
      </c>
      <c r="Y99" s="519"/>
      <c r="Z99" s="516"/>
      <c r="AA99" s="516"/>
      <c r="AB99" s="519" t="str">
        <f t="shared" si="4"/>
        <v>NOT</v>
      </c>
      <c r="AC99" s="519">
        <v>140</v>
      </c>
      <c r="AD99" s="519" t="str">
        <f>IF(AB99="OK",VLOOKUP(AC$81,目通り14068[],2,TRUE),"NOT")</f>
        <v>NOT</v>
      </c>
      <c r="AE99" s="519"/>
      <c r="AF99" s="516"/>
      <c r="AG99" s="516"/>
      <c r="AH99" s="519" t="str">
        <f t="shared" si="5"/>
        <v>NOT</v>
      </c>
      <c r="AI99" s="519">
        <v>140</v>
      </c>
      <c r="AJ99" s="519" t="str">
        <f>IF(AH99="OK",VLOOKUP(AI$81,目通り14068[],2,TRUE),"NOT")</f>
        <v>NOT</v>
      </c>
      <c r="AK99" s="519"/>
      <c r="AL99" s="516"/>
      <c r="AM99" s="516"/>
      <c r="AN99" s="519" t="str">
        <f t="shared" si="6"/>
        <v>NOT</v>
      </c>
      <c r="AO99" s="519">
        <v>140</v>
      </c>
      <c r="AP99" s="519" t="str">
        <f>IF(AN99="OK",VLOOKUP(AO$81,目通り14068[],2,TRUE),"NOT")</f>
        <v>NOT</v>
      </c>
      <c r="AQ99" s="519"/>
      <c r="AR99" s="516"/>
      <c r="AS99" s="516"/>
      <c r="AT99" s="519" t="str">
        <f t="shared" si="7"/>
        <v>NOT</v>
      </c>
      <c r="AU99" s="519">
        <v>140</v>
      </c>
      <c r="AV99" s="519" t="str">
        <f>IF(AT99="OK",VLOOKUP(AU$81,目通り14068[],2,TRUE),"NOT")</f>
        <v>NOT</v>
      </c>
      <c r="AW99" s="519"/>
      <c r="AX99" s="516"/>
      <c r="AY99" s="516"/>
      <c r="AZ99" s="519" t="str">
        <f t="shared" si="8"/>
        <v>NOT</v>
      </c>
      <c r="BA99" s="519">
        <v>140</v>
      </c>
      <c r="BB99" s="519" t="str">
        <f>IF(AZ99="OK",VLOOKUP(BA$81,目通り14068[],2,TRUE),"NOT")</f>
        <v>NOT</v>
      </c>
      <c r="BC99" s="519"/>
      <c r="BD99" s="516"/>
      <c r="BE99" s="516"/>
      <c r="BF99" s="519" t="str">
        <f t="shared" si="9"/>
        <v>NOT</v>
      </c>
      <c r="BG99" s="519">
        <v>140</v>
      </c>
      <c r="BH99" s="519" t="str">
        <f>IF(BF99="OK",VLOOKUP(BG$81,目通り14068[],2,TRUE),"NOT")</f>
        <v>NOT</v>
      </c>
      <c r="BI99" s="519"/>
      <c r="BJ99" s="516"/>
      <c r="BK99" s="516"/>
      <c r="BL99" s="519" t="str">
        <f t="shared" si="10"/>
        <v>NOT</v>
      </c>
      <c r="BM99" s="519">
        <v>140</v>
      </c>
      <c r="BN99" s="519" t="str">
        <f>IF(BL99="OK",VLOOKUP(BM$81,目通り14068[],2,TRUE),"NOT")</f>
        <v>NOT</v>
      </c>
      <c r="BO99" s="519"/>
      <c r="BP99" s="516"/>
      <c r="BQ99" s="516"/>
      <c r="BR99" s="519" t="str">
        <f t="shared" si="11"/>
        <v>NOT</v>
      </c>
      <c r="BS99" s="519">
        <v>140</v>
      </c>
      <c r="BT99" s="519" t="str">
        <f>IF(BR99="OK",VLOOKUP(BS$81,目通り14068[],2,TRUE),"NOT")</f>
        <v>NOT</v>
      </c>
      <c r="BU99" s="519"/>
      <c r="BV99" s="516"/>
      <c r="BW99" s="516"/>
      <c r="BX99" s="519" t="str">
        <f t="shared" si="12"/>
        <v>NOT</v>
      </c>
      <c r="BY99" s="519">
        <v>140</v>
      </c>
      <c r="BZ99" s="519" t="str">
        <f>IF(BX99="OK",VLOOKUP(BY$81,目通り14068[],2,TRUE),"NOT")</f>
        <v>NOT</v>
      </c>
      <c r="CA99" s="519"/>
      <c r="CB99" s="516"/>
      <c r="CC99" s="516"/>
      <c r="CD99" s="519" t="str">
        <f t="shared" si="13"/>
        <v>NOT</v>
      </c>
      <c r="CE99" s="519">
        <v>140</v>
      </c>
      <c r="CF99" s="519" t="str">
        <f>IF(CD99="OK",VLOOKUP(CE$81,目通り14068[],2,TRUE),"NOT")</f>
        <v>NOT</v>
      </c>
      <c r="CG99" s="519"/>
      <c r="CH99" s="516"/>
      <c r="CI99" s="516"/>
      <c r="CJ99" s="519" t="str">
        <f t="shared" si="14"/>
        <v>NOT</v>
      </c>
      <c r="CK99" s="519">
        <v>140</v>
      </c>
      <c r="CL99" s="519" t="str">
        <f>IF(CJ99="OK",VLOOKUP(CK$81,目通り14068[],2,TRUE),"NOT")</f>
        <v>NOT</v>
      </c>
      <c r="CM99" s="519"/>
      <c r="CN99" s="520"/>
      <c r="CO99" s="514"/>
      <c r="CP99" s="514"/>
      <c r="CQ99" s="514"/>
      <c r="CR99" s="514"/>
      <c r="CS99" s="514"/>
      <c r="CT99" s="514"/>
      <c r="CU99" s="514"/>
      <c r="CV99" s="514"/>
      <c r="CW99" s="514"/>
      <c r="CX99" s="514"/>
      <c r="CY99" s="514"/>
      <c r="CZ99" s="514"/>
      <c r="DA99" s="514"/>
      <c r="DB99" s="514"/>
      <c r="DC99" s="514"/>
      <c r="DD99" s="514"/>
      <c r="DE99" s="514"/>
      <c r="DF99" s="514"/>
      <c r="DG99" s="514"/>
      <c r="DH99" s="514"/>
      <c r="DI99" s="514"/>
      <c r="DJ99" s="514"/>
      <c r="DK99" s="514"/>
      <c r="DL99" s="514"/>
      <c r="DM99" s="514"/>
      <c r="DN99" s="514"/>
      <c r="DO99" s="514"/>
      <c r="DP99" s="514"/>
      <c r="DQ99" s="514"/>
      <c r="DR99" s="514"/>
      <c r="DS99" s="514"/>
      <c r="DT99" s="514"/>
      <c r="DU99" s="514"/>
      <c r="DV99" s="514"/>
      <c r="DW99" s="514"/>
      <c r="DX99" s="514"/>
      <c r="DY99" s="514"/>
      <c r="DZ99" s="514"/>
      <c r="EA99" s="514"/>
      <c r="EB99" s="514"/>
      <c r="EC99" s="514"/>
      <c r="ED99" s="514"/>
      <c r="EE99" s="514"/>
      <c r="EF99" s="514"/>
      <c r="EG99" s="514"/>
      <c r="EH99" s="514"/>
      <c r="EI99" s="514"/>
      <c r="EJ99" s="514"/>
      <c r="EK99" s="514"/>
      <c r="EL99" s="514"/>
      <c r="EM99" s="514"/>
      <c r="EN99" s="514"/>
      <c r="EO99" s="514"/>
      <c r="EP99" s="514"/>
      <c r="EQ99" s="514"/>
      <c r="ER99" s="514"/>
      <c r="ES99" s="514"/>
      <c r="ET99" s="514"/>
      <c r="EU99" s="514"/>
      <c r="EV99" s="514"/>
      <c r="EW99" s="514"/>
      <c r="EX99" s="514"/>
      <c r="EY99" s="514"/>
      <c r="EZ99" s="514"/>
      <c r="FA99" s="514"/>
      <c r="FB99" s="514"/>
      <c r="FC99" s="514"/>
      <c r="FD99" s="514"/>
      <c r="FE99" s="514"/>
      <c r="FF99" s="514"/>
      <c r="FG99" s="514"/>
      <c r="FH99" s="514"/>
      <c r="FI99" s="514"/>
      <c r="FJ99" s="514"/>
      <c r="FK99" s="514"/>
      <c r="FL99" s="514"/>
      <c r="FM99" s="514"/>
      <c r="FN99" s="514"/>
      <c r="FO99" s="514"/>
      <c r="FP99" s="514"/>
      <c r="FQ99" s="514"/>
      <c r="FR99" s="514"/>
      <c r="FS99" s="514"/>
      <c r="FT99" s="514"/>
      <c r="FU99" s="514"/>
      <c r="FV99" s="514"/>
      <c r="FW99" s="514"/>
      <c r="FX99" s="514"/>
      <c r="FY99" s="514"/>
      <c r="FZ99" s="514"/>
      <c r="GA99" s="514"/>
      <c r="GB99" s="514"/>
      <c r="GC99" s="514"/>
    </row>
    <row r="100" spans="2:185" x14ac:dyDescent="0.55000000000000004">
      <c r="B100" s="515"/>
      <c r="C100" s="516"/>
      <c r="D100" s="519" t="str">
        <f t="shared" si="1"/>
        <v>NOT</v>
      </c>
      <c r="E100" s="519">
        <v>150</v>
      </c>
      <c r="F100" s="519" t="str">
        <f>IF(D100="OK",VLOOKUP(E$81,目通り15067[],2,TRUE),"NOT")</f>
        <v>NOT</v>
      </c>
      <c r="G100" s="519"/>
      <c r="H100" s="516"/>
      <c r="I100" s="516"/>
      <c r="J100" s="519" t="str">
        <f t="shared" si="15"/>
        <v>NOT</v>
      </c>
      <c r="K100" s="519">
        <v>150</v>
      </c>
      <c r="L100" s="519" t="str">
        <f>IF(J100="OK",VLOOKUP(K$81,目通り15067[],2,TRUE),"NOT")</f>
        <v>NOT</v>
      </c>
      <c r="M100" s="519"/>
      <c r="N100" s="516"/>
      <c r="O100" s="516"/>
      <c r="P100" s="519" t="str">
        <f t="shared" si="2"/>
        <v>NOT</v>
      </c>
      <c r="Q100" s="519">
        <v>150</v>
      </c>
      <c r="R100" s="519" t="str">
        <f>IF(P100="OK",VLOOKUP(Q$81,目通り15067[],2,TRUE),"NOT")</f>
        <v>NOT</v>
      </c>
      <c r="S100" s="519"/>
      <c r="T100" s="516"/>
      <c r="U100" s="516"/>
      <c r="V100" s="519" t="str">
        <f t="shared" si="3"/>
        <v>NOT</v>
      </c>
      <c r="W100" s="519">
        <v>150</v>
      </c>
      <c r="X100" s="519" t="str">
        <f>IF(V100="OK",VLOOKUP(W$81,目通り15067[],2,TRUE),"NOT")</f>
        <v>NOT</v>
      </c>
      <c r="Y100" s="519"/>
      <c r="Z100" s="516"/>
      <c r="AA100" s="516"/>
      <c r="AB100" s="519" t="str">
        <f t="shared" si="4"/>
        <v>NOT</v>
      </c>
      <c r="AC100" s="519">
        <v>150</v>
      </c>
      <c r="AD100" s="519" t="str">
        <f>IF(AB100="OK",VLOOKUP(AC$81,目通り15067[],2,TRUE),"NOT")</f>
        <v>NOT</v>
      </c>
      <c r="AE100" s="519"/>
      <c r="AF100" s="516"/>
      <c r="AG100" s="516"/>
      <c r="AH100" s="519" t="str">
        <f t="shared" si="5"/>
        <v>NOT</v>
      </c>
      <c r="AI100" s="519">
        <v>150</v>
      </c>
      <c r="AJ100" s="519" t="str">
        <f>IF(AH100="OK",VLOOKUP(AI$81,目通り15067[],2,TRUE),"NOT")</f>
        <v>NOT</v>
      </c>
      <c r="AK100" s="519"/>
      <c r="AL100" s="516"/>
      <c r="AM100" s="516"/>
      <c r="AN100" s="519" t="str">
        <f t="shared" si="6"/>
        <v>NOT</v>
      </c>
      <c r="AO100" s="519">
        <v>150</v>
      </c>
      <c r="AP100" s="519" t="str">
        <f>IF(AN100="OK",VLOOKUP(AO$81,目通り15067[],2,TRUE),"NOT")</f>
        <v>NOT</v>
      </c>
      <c r="AQ100" s="519"/>
      <c r="AR100" s="516"/>
      <c r="AS100" s="516"/>
      <c r="AT100" s="519" t="str">
        <f t="shared" si="7"/>
        <v>NOT</v>
      </c>
      <c r="AU100" s="519">
        <v>150</v>
      </c>
      <c r="AV100" s="519" t="str">
        <f>IF(AT100="OK",VLOOKUP(AU$81,目通り15067[],2,TRUE),"NOT")</f>
        <v>NOT</v>
      </c>
      <c r="AW100" s="519"/>
      <c r="AX100" s="516"/>
      <c r="AY100" s="516"/>
      <c r="AZ100" s="519" t="str">
        <f t="shared" si="8"/>
        <v>NOT</v>
      </c>
      <c r="BA100" s="519">
        <v>150</v>
      </c>
      <c r="BB100" s="519" t="str">
        <f>IF(AZ100="OK",VLOOKUP(BA$81,目通り15067[],2,TRUE),"NOT")</f>
        <v>NOT</v>
      </c>
      <c r="BC100" s="519"/>
      <c r="BD100" s="516"/>
      <c r="BE100" s="516"/>
      <c r="BF100" s="519" t="str">
        <f t="shared" si="9"/>
        <v>NOT</v>
      </c>
      <c r="BG100" s="519">
        <v>150</v>
      </c>
      <c r="BH100" s="519" t="str">
        <f>IF(BF100="OK",VLOOKUP(BG$81,目通り15067[],2,TRUE),"NOT")</f>
        <v>NOT</v>
      </c>
      <c r="BI100" s="519"/>
      <c r="BJ100" s="516"/>
      <c r="BK100" s="516"/>
      <c r="BL100" s="519" t="str">
        <f t="shared" si="10"/>
        <v>NOT</v>
      </c>
      <c r="BM100" s="519">
        <v>150</v>
      </c>
      <c r="BN100" s="519" t="str">
        <f>IF(BL100="OK",VLOOKUP(BM$81,目通り15067[],2,TRUE),"NOT")</f>
        <v>NOT</v>
      </c>
      <c r="BO100" s="519"/>
      <c r="BP100" s="516"/>
      <c r="BQ100" s="516"/>
      <c r="BR100" s="519" t="str">
        <f t="shared" si="11"/>
        <v>NOT</v>
      </c>
      <c r="BS100" s="519">
        <v>150</v>
      </c>
      <c r="BT100" s="519" t="str">
        <f>IF(BR100="OK",VLOOKUP(BS$81,目通り15067[],2,TRUE),"NOT")</f>
        <v>NOT</v>
      </c>
      <c r="BU100" s="519"/>
      <c r="BV100" s="516"/>
      <c r="BW100" s="516"/>
      <c r="BX100" s="519" t="str">
        <f t="shared" si="12"/>
        <v>NOT</v>
      </c>
      <c r="BY100" s="519">
        <v>150</v>
      </c>
      <c r="BZ100" s="519" t="str">
        <f>IF(BX100="OK",VLOOKUP(BY$81,目通り15067[],2,TRUE),"NOT")</f>
        <v>NOT</v>
      </c>
      <c r="CA100" s="519"/>
      <c r="CB100" s="516"/>
      <c r="CC100" s="516"/>
      <c r="CD100" s="519" t="str">
        <f t="shared" si="13"/>
        <v>NOT</v>
      </c>
      <c r="CE100" s="519">
        <v>150</v>
      </c>
      <c r="CF100" s="519" t="str">
        <f>IF(CD100="OK",VLOOKUP(CE$81,目通り15067[],2,TRUE),"NOT")</f>
        <v>NOT</v>
      </c>
      <c r="CG100" s="519"/>
      <c r="CH100" s="516"/>
      <c r="CI100" s="516"/>
      <c r="CJ100" s="519" t="str">
        <f t="shared" si="14"/>
        <v>NOT</v>
      </c>
      <c r="CK100" s="519">
        <v>150</v>
      </c>
      <c r="CL100" s="519" t="str">
        <f>IF(CJ100="OK",VLOOKUP(CK$81,目通り15067[],2,TRUE),"NOT")</f>
        <v>NOT</v>
      </c>
      <c r="CM100" s="519"/>
      <c r="CN100" s="520"/>
      <c r="CO100" s="514"/>
      <c r="CP100" s="514"/>
      <c r="CQ100" s="514"/>
      <c r="CR100" s="514"/>
      <c r="CS100" s="514"/>
      <c r="CT100" s="514"/>
      <c r="CU100" s="514"/>
      <c r="CV100" s="514"/>
      <c r="CW100" s="514"/>
      <c r="CX100" s="514"/>
      <c r="CY100" s="514"/>
      <c r="CZ100" s="514"/>
      <c r="DA100" s="514"/>
      <c r="DB100" s="514"/>
      <c r="DC100" s="514"/>
      <c r="DD100" s="514"/>
      <c r="DE100" s="514"/>
      <c r="DF100" s="514"/>
      <c r="DG100" s="514"/>
      <c r="DH100" s="514"/>
      <c r="DI100" s="514"/>
      <c r="DJ100" s="514"/>
      <c r="DK100" s="514"/>
      <c r="DL100" s="514"/>
      <c r="DM100" s="514"/>
      <c r="DN100" s="514"/>
      <c r="DO100" s="514"/>
      <c r="DP100" s="514"/>
      <c r="DQ100" s="514"/>
      <c r="DR100" s="514"/>
      <c r="DS100" s="514"/>
      <c r="DT100" s="514"/>
      <c r="DU100" s="514"/>
      <c r="DV100" s="514"/>
      <c r="DW100" s="514"/>
      <c r="DX100" s="514"/>
      <c r="DY100" s="514"/>
      <c r="DZ100" s="514"/>
      <c r="EA100" s="514"/>
      <c r="EB100" s="514"/>
      <c r="EC100" s="514"/>
      <c r="ED100" s="514"/>
      <c r="EE100" s="514"/>
      <c r="EF100" s="514"/>
      <c r="EG100" s="514"/>
      <c r="EH100" s="514"/>
      <c r="EI100" s="514"/>
      <c r="EJ100" s="514"/>
      <c r="EK100" s="514"/>
      <c r="EL100" s="514"/>
      <c r="EM100" s="514"/>
      <c r="EN100" s="514"/>
      <c r="EO100" s="514"/>
      <c r="EP100" s="514"/>
      <c r="EQ100" s="514"/>
      <c r="ER100" s="514"/>
      <c r="ES100" s="514"/>
      <c r="ET100" s="514"/>
      <c r="EU100" s="514"/>
      <c r="EV100" s="514"/>
      <c r="EW100" s="514"/>
      <c r="EX100" s="514"/>
      <c r="EY100" s="514"/>
      <c r="EZ100" s="514"/>
      <c r="FA100" s="514"/>
      <c r="FB100" s="514"/>
      <c r="FC100" s="514"/>
      <c r="FD100" s="514"/>
      <c r="FE100" s="514"/>
      <c r="FF100" s="514"/>
      <c r="FG100" s="514"/>
      <c r="FH100" s="514"/>
      <c r="FI100" s="514"/>
      <c r="FJ100" s="514"/>
      <c r="FK100" s="514"/>
      <c r="FL100" s="514"/>
      <c r="FM100" s="514"/>
      <c r="FN100" s="514"/>
      <c r="FO100" s="514"/>
      <c r="FP100" s="514"/>
      <c r="FQ100" s="514"/>
      <c r="FR100" s="514"/>
      <c r="FS100" s="514"/>
      <c r="FT100" s="514"/>
      <c r="FU100" s="514"/>
      <c r="FV100" s="514"/>
      <c r="FW100" s="514"/>
      <c r="FX100" s="514"/>
      <c r="FY100" s="514"/>
      <c r="FZ100" s="514"/>
      <c r="GA100" s="514"/>
      <c r="GB100" s="514"/>
      <c r="GC100" s="514"/>
    </row>
    <row r="101" spans="2:185" x14ac:dyDescent="0.55000000000000004">
      <c r="B101" s="515"/>
      <c r="C101" s="516"/>
      <c r="D101" s="519" t="str">
        <f t="shared" si="1"/>
        <v>NOT</v>
      </c>
      <c r="E101" s="519">
        <v>160</v>
      </c>
      <c r="F101" s="519" t="str">
        <f>IF(D101="OK",VLOOKUP(E$81,目通り16066[],2,TRUE),"NOT")</f>
        <v>NOT</v>
      </c>
      <c r="G101" s="519"/>
      <c r="H101" s="516"/>
      <c r="I101" s="516"/>
      <c r="J101" s="519" t="str">
        <f t="shared" si="15"/>
        <v>NOT</v>
      </c>
      <c r="K101" s="519">
        <v>160</v>
      </c>
      <c r="L101" s="519" t="str">
        <f>IF(J101="OK",VLOOKUP(K$81,目通り16066[],2,TRUE),"NOT")</f>
        <v>NOT</v>
      </c>
      <c r="M101" s="519"/>
      <c r="N101" s="516"/>
      <c r="O101" s="516"/>
      <c r="P101" s="519" t="str">
        <f t="shared" si="2"/>
        <v>NOT</v>
      </c>
      <c r="Q101" s="519">
        <v>160</v>
      </c>
      <c r="R101" s="519" t="str">
        <f>IF(P101="OK",VLOOKUP(Q$81,目通り16066[],2,TRUE),"NOT")</f>
        <v>NOT</v>
      </c>
      <c r="S101" s="519"/>
      <c r="T101" s="516"/>
      <c r="U101" s="516"/>
      <c r="V101" s="519" t="str">
        <f t="shared" si="3"/>
        <v>NOT</v>
      </c>
      <c r="W101" s="519">
        <v>160</v>
      </c>
      <c r="X101" s="519" t="str">
        <f>IF(V101="OK",VLOOKUP(W$81,目通り16066[],2,TRUE),"NOT")</f>
        <v>NOT</v>
      </c>
      <c r="Y101" s="519"/>
      <c r="Z101" s="516"/>
      <c r="AA101" s="516"/>
      <c r="AB101" s="519" t="str">
        <f t="shared" si="4"/>
        <v>NOT</v>
      </c>
      <c r="AC101" s="519">
        <v>160</v>
      </c>
      <c r="AD101" s="519" t="str">
        <f>IF(AB101="OK",VLOOKUP(AC$81,目通り16066[],2,TRUE),"NOT")</f>
        <v>NOT</v>
      </c>
      <c r="AE101" s="519"/>
      <c r="AF101" s="516"/>
      <c r="AG101" s="516"/>
      <c r="AH101" s="519" t="str">
        <f t="shared" si="5"/>
        <v>NOT</v>
      </c>
      <c r="AI101" s="519">
        <v>160</v>
      </c>
      <c r="AJ101" s="519" t="str">
        <f>IF(AH101="OK",VLOOKUP(AI$81,目通り16066[],2,TRUE),"NOT")</f>
        <v>NOT</v>
      </c>
      <c r="AK101" s="519"/>
      <c r="AL101" s="516"/>
      <c r="AM101" s="516"/>
      <c r="AN101" s="519" t="str">
        <f t="shared" si="6"/>
        <v>NOT</v>
      </c>
      <c r="AO101" s="519">
        <v>160</v>
      </c>
      <c r="AP101" s="519" t="str">
        <f>IF(AN101="OK",VLOOKUP(AO$81,目通り16066[],2,TRUE),"NOT")</f>
        <v>NOT</v>
      </c>
      <c r="AQ101" s="519"/>
      <c r="AR101" s="516"/>
      <c r="AS101" s="516"/>
      <c r="AT101" s="519" t="str">
        <f t="shared" si="7"/>
        <v>NOT</v>
      </c>
      <c r="AU101" s="519">
        <v>160</v>
      </c>
      <c r="AV101" s="519" t="str">
        <f>IF(AT101="OK",VLOOKUP(AU$81,目通り16066[],2,TRUE),"NOT")</f>
        <v>NOT</v>
      </c>
      <c r="AW101" s="519"/>
      <c r="AX101" s="516"/>
      <c r="AY101" s="516"/>
      <c r="AZ101" s="519" t="str">
        <f t="shared" si="8"/>
        <v>NOT</v>
      </c>
      <c r="BA101" s="519">
        <v>160</v>
      </c>
      <c r="BB101" s="519" t="str">
        <f>IF(AZ101="OK",VLOOKUP(BA$81,目通り16066[],2,TRUE),"NOT")</f>
        <v>NOT</v>
      </c>
      <c r="BC101" s="519"/>
      <c r="BD101" s="516"/>
      <c r="BE101" s="516"/>
      <c r="BF101" s="519" t="str">
        <f t="shared" si="9"/>
        <v>NOT</v>
      </c>
      <c r="BG101" s="519">
        <v>160</v>
      </c>
      <c r="BH101" s="519" t="str">
        <f>IF(BF101="OK",VLOOKUP(BG$81,目通り16066[],2,TRUE),"NOT")</f>
        <v>NOT</v>
      </c>
      <c r="BI101" s="519"/>
      <c r="BJ101" s="516"/>
      <c r="BK101" s="516"/>
      <c r="BL101" s="519" t="str">
        <f t="shared" si="10"/>
        <v>NOT</v>
      </c>
      <c r="BM101" s="519">
        <v>160</v>
      </c>
      <c r="BN101" s="519" t="str">
        <f>IF(BL101="OK",VLOOKUP(BM$81,目通り16066[],2,TRUE),"NOT")</f>
        <v>NOT</v>
      </c>
      <c r="BO101" s="519"/>
      <c r="BP101" s="516"/>
      <c r="BQ101" s="516"/>
      <c r="BR101" s="519" t="str">
        <f t="shared" si="11"/>
        <v>NOT</v>
      </c>
      <c r="BS101" s="519">
        <v>160</v>
      </c>
      <c r="BT101" s="519" t="str">
        <f>IF(BR101="OK",VLOOKUP(BS$81,目通り16066[],2,TRUE),"NOT")</f>
        <v>NOT</v>
      </c>
      <c r="BU101" s="519"/>
      <c r="BV101" s="516"/>
      <c r="BW101" s="516"/>
      <c r="BX101" s="519" t="str">
        <f t="shared" si="12"/>
        <v>NOT</v>
      </c>
      <c r="BY101" s="519">
        <v>160</v>
      </c>
      <c r="BZ101" s="519" t="str">
        <f>IF(BX101="OK",VLOOKUP(BY$81,目通り16066[],2,TRUE),"NOT")</f>
        <v>NOT</v>
      </c>
      <c r="CA101" s="519"/>
      <c r="CB101" s="516"/>
      <c r="CC101" s="516"/>
      <c r="CD101" s="519" t="str">
        <f t="shared" si="13"/>
        <v>NOT</v>
      </c>
      <c r="CE101" s="519">
        <v>160</v>
      </c>
      <c r="CF101" s="519" t="str">
        <f>IF(CD101="OK",VLOOKUP(CE$81,目通り16066[],2,TRUE),"NOT")</f>
        <v>NOT</v>
      </c>
      <c r="CG101" s="519"/>
      <c r="CH101" s="516"/>
      <c r="CI101" s="516"/>
      <c r="CJ101" s="519" t="str">
        <f t="shared" si="14"/>
        <v>NOT</v>
      </c>
      <c r="CK101" s="519">
        <v>160</v>
      </c>
      <c r="CL101" s="519" t="str">
        <f>IF(CJ101="OK",VLOOKUP(CK$81,目通り16066[],2,TRUE),"NOT")</f>
        <v>NOT</v>
      </c>
      <c r="CM101" s="519"/>
      <c r="CN101" s="520"/>
      <c r="CO101" s="514"/>
      <c r="CP101" s="514"/>
      <c r="CQ101" s="514"/>
      <c r="CR101" s="514"/>
      <c r="CS101" s="514"/>
      <c r="CT101" s="514"/>
      <c r="CU101" s="514"/>
      <c r="CV101" s="514"/>
      <c r="CW101" s="514"/>
      <c r="CX101" s="514"/>
      <c r="CY101" s="514"/>
      <c r="CZ101" s="514"/>
      <c r="DA101" s="514"/>
      <c r="DB101" s="514"/>
      <c r="DC101" s="514"/>
      <c r="DD101" s="514"/>
      <c r="DE101" s="514"/>
      <c r="DF101" s="514"/>
      <c r="DG101" s="514"/>
      <c r="DH101" s="514"/>
      <c r="DI101" s="514"/>
      <c r="DJ101" s="514"/>
      <c r="DK101" s="514"/>
      <c r="DL101" s="514"/>
      <c r="DM101" s="514"/>
      <c r="DN101" s="514"/>
      <c r="DO101" s="514"/>
      <c r="DP101" s="514"/>
      <c r="DQ101" s="514"/>
      <c r="DR101" s="514"/>
      <c r="DS101" s="514"/>
      <c r="DT101" s="514"/>
      <c r="DU101" s="514"/>
      <c r="DV101" s="514"/>
      <c r="DW101" s="514"/>
      <c r="DX101" s="514"/>
      <c r="DY101" s="514"/>
      <c r="DZ101" s="514"/>
      <c r="EA101" s="514"/>
      <c r="EB101" s="514"/>
      <c r="EC101" s="514"/>
      <c r="ED101" s="514"/>
      <c r="EE101" s="514"/>
      <c r="EF101" s="514"/>
      <c r="EG101" s="514"/>
      <c r="EH101" s="514"/>
      <c r="EI101" s="514"/>
      <c r="EJ101" s="514"/>
      <c r="EK101" s="514"/>
      <c r="EL101" s="514"/>
      <c r="EM101" s="514"/>
      <c r="EN101" s="514"/>
      <c r="EO101" s="514"/>
      <c r="EP101" s="514"/>
      <c r="EQ101" s="514"/>
      <c r="ER101" s="514"/>
      <c r="ES101" s="514"/>
      <c r="ET101" s="514"/>
      <c r="EU101" s="514"/>
      <c r="EV101" s="514"/>
      <c r="EW101" s="514"/>
      <c r="EX101" s="514"/>
      <c r="EY101" s="514"/>
      <c r="EZ101" s="514"/>
      <c r="FA101" s="514"/>
      <c r="FB101" s="514"/>
      <c r="FC101" s="514"/>
      <c r="FD101" s="514"/>
      <c r="FE101" s="514"/>
      <c r="FF101" s="514"/>
      <c r="FG101" s="514"/>
      <c r="FH101" s="514"/>
      <c r="FI101" s="514"/>
      <c r="FJ101" s="514"/>
      <c r="FK101" s="514"/>
      <c r="FL101" s="514"/>
      <c r="FM101" s="514"/>
      <c r="FN101" s="514"/>
      <c r="FO101" s="514"/>
      <c r="FP101" s="514"/>
      <c r="FQ101" s="514"/>
      <c r="FR101" s="514"/>
      <c r="FS101" s="514"/>
      <c r="FT101" s="514"/>
      <c r="FU101" s="514"/>
      <c r="FV101" s="514"/>
      <c r="FW101" s="514"/>
      <c r="FX101" s="514"/>
      <c r="FY101" s="514"/>
      <c r="FZ101" s="514"/>
      <c r="GA101" s="514"/>
      <c r="GB101" s="514"/>
      <c r="GC101" s="514"/>
    </row>
    <row r="102" spans="2:185" x14ac:dyDescent="0.55000000000000004">
      <c r="B102" s="515"/>
      <c r="C102" s="516"/>
      <c r="D102" s="519" t="str">
        <f t="shared" si="1"/>
        <v>NOT</v>
      </c>
      <c r="E102" s="519">
        <v>170</v>
      </c>
      <c r="F102" s="519" t="str">
        <f>IF(D102="OK",VLOOKUP(E$81,目通り17065[],2,TRUE),"NOT")</f>
        <v>NOT</v>
      </c>
      <c r="G102" s="519"/>
      <c r="H102" s="516"/>
      <c r="I102" s="516"/>
      <c r="J102" s="519" t="str">
        <f t="shared" si="15"/>
        <v>NOT</v>
      </c>
      <c r="K102" s="519">
        <v>170</v>
      </c>
      <c r="L102" s="519" t="str">
        <f>IF(J102="OK",VLOOKUP(K$81,目通り17065[],2,TRUE),"NOT")</f>
        <v>NOT</v>
      </c>
      <c r="M102" s="519"/>
      <c r="N102" s="516"/>
      <c r="O102" s="516"/>
      <c r="P102" s="519" t="str">
        <f t="shared" si="2"/>
        <v>NOT</v>
      </c>
      <c r="Q102" s="519">
        <v>170</v>
      </c>
      <c r="R102" s="519" t="str">
        <f>IF(P102="OK",VLOOKUP(Q$81,目通り17065[],2,TRUE),"NOT")</f>
        <v>NOT</v>
      </c>
      <c r="S102" s="519"/>
      <c r="T102" s="516"/>
      <c r="U102" s="516"/>
      <c r="V102" s="519" t="str">
        <f t="shared" si="3"/>
        <v>NOT</v>
      </c>
      <c r="W102" s="519">
        <v>170</v>
      </c>
      <c r="X102" s="519" t="str">
        <f>IF(V102="OK",VLOOKUP(W$81,目通り17065[],2,TRUE),"NOT")</f>
        <v>NOT</v>
      </c>
      <c r="Y102" s="519"/>
      <c r="Z102" s="516"/>
      <c r="AA102" s="516"/>
      <c r="AB102" s="519" t="str">
        <f t="shared" si="4"/>
        <v>NOT</v>
      </c>
      <c r="AC102" s="519">
        <v>170</v>
      </c>
      <c r="AD102" s="519" t="str">
        <f>IF(AB102="OK",VLOOKUP(AC$81,目通り17065[],2,TRUE),"NOT")</f>
        <v>NOT</v>
      </c>
      <c r="AE102" s="519"/>
      <c r="AF102" s="516"/>
      <c r="AG102" s="516"/>
      <c r="AH102" s="519" t="str">
        <f t="shared" si="5"/>
        <v>NOT</v>
      </c>
      <c r="AI102" s="519">
        <v>170</v>
      </c>
      <c r="AJ102" s="519" t="str">
        <f>IF(AH102="OK",VLOOKUP(AI$81,目通り17065[],2,TRUE),"NOT")</f>
        <v>NOT</v>
      </c>
      <c r="AK102" s="519"/>
      <c r="AL102" s="516"/>
      <c r="AM102" s="516"/>
      <c r="AN102" s="519" t="str">
        <f t="shared" si="6"/>
        <v>NOT</v>
      </c>
      <c r="AO102" s="519">
        <v>170</v>
      </c>
      <c r="AP102" s="519" t="str">
        <f>IF(AN102="OK",VLOOKUP(AO$81,目通り17065[],2,TRUE),"NOT")</f>
        <v>NOT</v>
      </c>
      <c r="AQ102" s="519"/>
      <c r="AR102" s="516"/>
      <c r="AS102" s="516"/>
      <c r="AT102" s="519" t="str">
        <f t="shared" si="7"/>
        <v>NOT</v>
      </c>
      <c r="AU102" s="519">
        <v>170</v>
      </c>
      <c r="AV102" s="519" t="str">
        <f>IF(AT102="OK",VLOOKUP(AU$81,目通り17065[],2,TRUE),"NOT")</f>
        <v>NOT</v>
      </c>
      <c r="AW102" s="519"/>
      <c r="AX102" s="516"/>
      <c r="AY102" s="516"/>
      <c r="AZ102" s="519" t="str">
        <f t="shared" si="8"/>
        <v>NOT</v>
      </c>
      <c r="BA102" s="519">
        <v>170</v>
      </c>
      <c r="BB102" s="519" t="str">
        <f>IF(AZ102="OK",VLOOKUP(BA$81,目通り17065[],2,TRUE),"NOT")</f>
        <v>NOT</v>
      </c>
      <c r="BC102" s="519"/>
      <c r="BD102" s="516"/>
      <c r="BE102" s="516"/>
      <c r="BF102" s="519" t="str">
        <f t="shared" si="9"/>
        <v>NOT</v>
      </c>
      <c r="BG102" s="519">
        <v>170</v>
      </c>
      <c r="BH102" s="519" t="str">
        <f>IF(BF102="OK",VLOOKUP(BG$81,目通り17065[],2,TRUE),"NOT")</f>
        <v>NOT</v>
      </c>
      <c r="BI102" s="519"/>
      <c r="BJ102" s="516"/>
      <c r="BK102" s="516"/>
      <c r="BL102" s="519" t="str">
        <f t="shared" si="10"/>
        <v>NOT</v>
      </c>
      <c r="BM102" s="519">
        <v>170</v>
      </c>
      <c r="BN102" s="519" t="str">
        <f>IF(BL102="OK",VLOOKUP(BM$81,目通り17065[],2,TRUE),"NOT")</f>
        <v>NOT</v>
      </c>
      <c r="BO102" s="519"/>
      <c r="BP102" s="516"/>
      <c r="BQ102" s="516"/>
      <c r="BR102" s="519" t="str">
        <f t="shared" si="11"/>
        <v>NOT</v>
      </c>
      <c r="BS102" s="519">
        <v>170</v>
      </c>
      <c r="BT102" s="519" t="str">
        <f>IF(BR102="OK",VLOOKUP(BS$81,目通り17065[],2,TRUE),"NOT")</f>
        <v>NOT</v>
      </c>
      <c r="BU102" s="519"/>
      <c r="BV102" s="516"/>
      <c r="BW102" s="516"/>
      <c r="BX102" s="519" t="str">
        <f t="shared" si="12"/>
        <v>NOT</v>
      </c>
      <c r="BY102" s="519">
        <v>170</v>
      </c>
      <c r="BZ102" s="519" t="str">
        <f>IF(BX102="OK",VLOOKUP(BY$81,目通り17065[],2,TRUE),"NOT")</f>
        <v>NOT</v>
      </c>
      <c r="CA102" s="519"/>
      <c r="CB102" s="516"/>
      <c r="CC102" s="516"/>
      <c r="CD102" s="519" t="str">
        <f t="shared" si="13"/>
        <v>NOT</v>
      </c>
      <c r="CE102" s="519">
        <v>170</v>
      </c>
      <c r="CF102" s="519" t="str">
        <f>IF(CD102="OK",VLOOKUP(CE$81,目通り17065[],2,TRUE),"NOT")</f>
        <v>NOT</v>
      </c>
      <c r="CG102" s="519"/>
      <c r="CH102" s="516"/>
      <c r="CI102" s="516"/>
      <c r="CJ102" s="519" t="str">
        <f t="shared" si="14"/>
        <v>NOT</v>
      </c>
      <c r="CK102" s="519">
        <v>170</v>
      </c>
      <c r="CL102" s="519" t="str">
        <f>IF(CJ102="OK",VLOOKUP(CK$81,目通り17065[],2,TRUE),"NOT")</f>
        <v>NOT</v>
      </c>
      <c r="CM102" s="519"/>
      <c r="CN102" s="520"/>
      <c r="CO102" s="514"/>
      <c r="CP102" s="514"/>
      <c r="CQ102" s="514"/>
      <c r="CR102" s="514"/>
      <c r="CS102" s="514"/>
      <c r="CT102" s="514"/>
      <c r="CU102" s="514"/>
      <c r="CV102" s="514"/>
      <c r="CW102" s="514"/>
      <c r="CX102" s="514"/>
      <c r="CY102" s="514"/>
      <c r="CZ102" s="514"/>
      <c r="DA102" s="514"/>
      <c r="DB102" s="514"/>
      <c r="DC102" s="514"/>
      <c r="DD102" s="514"/>
      <c r="DE102" s="514"/>
      <c r="DF102" s="514"/>
      <c r="DG102" s="514"/>
      <c r="DH102" s="514"/>
      <c r="DI102" s="514"/>
      <c r="DJ102" s="514"/>
      <c r="DK102" s="514"/>
      <c r="DL102" s="514"/>
      <c r="DM102" s="514"/>
      <c r="DN102" s="514"/>
      <c r="DO102" s="514"/>
      <c r="DP102" s="514"/>
      <c r="DQ102" s="514"/>
      <c r="DR102" s="514"/>
      <c r="DS102" s="514"/>
      <c r="DT102" s="514"/>
      <c r="DU102" s="514"/>
      <c r="DV102" s="514"/>
      <c r="DW102" s="514"/>
      <c r="DX102" s="514"/>
      <c r="DY102" s="514"/>
      <c r="DZ102" s="514"/>
      <c r="EA102" s="514"/>
      <c r="EB102" s="514"/>
      <c r="EC102" s="514"/>
      <c r="ED102" s="514"/>
      <c r="EE102" s="514"/>
      <c r="EF102" s="514"/>
      <c r="EG102" s="514"/>
      <c r="EH102" s="514"/>
      <c r="EI102" s="514"/>
      <c r="EJ102" s="514"/>
      <c r="EK102" s="514"/>
      <c r="EL102" s="514"/>
      <c r="EM102" s="514"/>
      <c r="EN102" s="514"/>
      <c r="EO102" s="514"/>
      <c r="EP102" s="514"/>
      <c r="EQ102" s="514"/>
      <c r="ER102" s="514"/>
      <c r="ES102" s="514"/>
      <c r="ET102" s="514"/>
      <c r="EU102" s="514"/>
      <c r="EV102" s="514"/>
      <c r="EW102" s="514"/>
      <c r="EX102" s="514"/>
      <c r="EY102" s="514"/>
      <c r="EZ102" s="514"/>
      <c r="FA102" s="514"/>
      <c r="FB102" s="514"/>
      <c r="FC102" s="514"/>
      <c r="FD102" s="514"/>
      <c r="FE102" s="514"/>
      <c r="FF102" s="514"/>
      <c r="FG102" s="514"/>
      <c r="FH102" s="514"/>
      <c r="FI102" s="514"/>
      <c r="FJ102" s="514"/>
      <c r="FK102" s="514"/>
      <c r="FL102" s="514"/>
      <c r="FM102" s="514"/>
      <c r="FN102" s="514"/>
      <c r="FO102" s="514"/>
      <c r="FP102" s="514"/>
      <c r="FQ102" s="514"/>
      <c r="FR102" s="514"/>
      <c r="FS102" s="514"/>
      <c r="FT102" s="514"/>
      <c r="FU102" s="514"/>
      <c r="FV102" s="514"/>
      <c r="FW102" s="514"/>
      <c r="FX102" s="514"/>
      <c r="FY102" s="514"/>
      <c r="FZ102" s="514"/>
      <c r="GA102" s="514"/>
      <c r="GB102" s="514"/>
      <c r="GC102" s="514"/>
    </row>
    <row r="103" spans="2:185" x14ac:dyDescent="0.55000000000000004">
      <c r="B103" s="515"/>
      <c r="C103" s="516"/>
      <c r="D103" s="519" t="str">
        <f t="shared" si="1"/>
        <v>NOT</v>
      </c>
      <c r="E103" s="519">
        <v>180</v>
      </c>
      <c r="F103" s="519" t="str">
        <f>IF(D103="OK",VLOOKUP(E$81,目通り18064[],2,TRUE),"NOT")</f>
        <v>NOT</v>
      </c>
      <c r="G103" s="519"/>
      <c r="H103" s="516"/>
      <c r="I103" s="516"/>
      <c r="J103" s="519" t="str">
        <f t="shared" si="15"/>
        <v>NOT</v>
      </c>
      <c r="K103" s="519">
        <v>180</v>
      </c>
      <c r="L103" s="519" t="str">
        <f>IF(J103="OK",VLOOKUP(K$81,目通り18064[],2,TRUE),"NOT")</f>
        <v>NOT</v>
      </c>
      <c r="M103" s="519"/>
      <c r="N103" s="516"/>
      <c r="O103" s="516"/>
      <c r="P103" s="519" t="str">
        <f t="shared" si="2"/>
        <v>NOT</v>
      </c>
      <c r="Q103" s="519">
        <v>180</v>
      </c>
      <c r="R103" s="519" t="str">
        <f>IF(P103="OK",VLOOKUP(Q$81,目通り18064[],2,TRUE),"NOT")</f>
        <v>NOT</v>
      </c>
      <c r="S103" s="519"/>
      <c r="T103" s="516"/>
      <c r="U103" s="516"/>
      <c r="V103" s="519" t="str">
        <f t="shared" si="3"/>
        <v>NOT</v>
      </c>
      <c r="W103" s="519">
        <v>180</v>
      </c>
      <c r="X103" s="519" t="str">
        <f>IF(V103="OK",VLOOKUP(W$81,目通り18064[],2,TRUE),"NOT")</f>
        <v>NOT</v>
      </c>
      <c r="Y103" s="519"/>
      <c r="Z103" s="516"/>
      <c r="AA103" s="516"/>
      <c r="AB103" s="519" t="str">
        <f t="shared" si="4"/>
        <v>NOT</v>
      </c>
      <c r="AC103" s="519">
        <v>180</v>
      </c>
      <c r="AD103" s="519" t="str">
        <f>IF(AB103="OK",VLOOKUP(AC$81,目通り18064[],2,TRUE),"NOT")</f>
        <v>NOT</v>
      </c>
      <c r="AE103" s="519"/>
      <c r="AF103" s="516"/>
      <c r="AG103" s="516"/>
      <c r="AH103" s="519" t="str">
        <f t="shared" si="5"/>
        <v>NOT</v>
      </c>
      <c r="AI103" s="519">
        <v>180</v>
      </c>
      <c r="AJ103" s="519" t="str">
        <f>IF(AH103="OK",VLOOKUP(AI$81,目通り18064[],2,TRUE),"NOT")</f>
        <v>NOT</v>
      </c>
      <c r="AK103" s="519"/>
      <c r="AL103" s="516"/>
      <c r="AM103" s="516"/>
      <c r="AN103" s="519" t="str">
        <f t="shared" si="6"/>
        <v>NOT</v>
      </c>
      <c r="AO103" s="519">
        <v>180</v>
      </c>
      <c r="AP103" s="519" t="str">
        <f>IF(AN103="OK",VLOOKUP(AO$81,目通り18064[],2,TRUE),"NOT")</f>
        <v>NOT</v>
      </c>
      <c r="AQ103" s="519"/>
      <c r="AR103" s="516"/>
      <c r="AS103" s="516"/>
      <c r="AT103" s="519" t="str">
        <f t="shared" si="7"/>
        <v>NOT</v>
      </c>
      <c r="AU103" s="519">
        <v>180</v>
      </c>
      <c r="AV103" s="519" t="str">
        <f>IF(AT103="OK",VLOOKUP(AU$81,目通り18064[],2,TRUE),"NOT")</f>
        <v>NOT</v>
      </c>
      <c r="AW103" s="519"/>
      <c r="AX103" s="516"/>
      <c r="AY103" s="516"/>
      <c r="AZ103" s="519" t="str">
        <f t="shared" si="8"/>
        <v>NOT</v>
      </c>
      <c r="BA103" s="519">
        <v>180</v>
      </c>
      <c r="BB103" s="519" t="str">
        <f>IF(AZ103="OK",VLOOKUP(BA$81,目通り18064[],2,TRUE),"NOT")</f>
        <v>NOT</v>
      </c>
      <c r="BC103" s="519"/>
      <c r="BD103" s="516"/>
      <c r="BE103" s="516"/>
      <c r="BF103" s="519" t="str">
        <f t="shared" si="9"/>
        <v>NOT</v>
      </c>
      <c r="BG103" s="519">
        <v>180</v>
      </c>
      <c r="BH103" s="519" t="str">
        <f>IF(BF103="OK",VLOOKUP(BG$81,目通り18064[],2,TRUE),"NOT")</f>
        <v>NOT</v>
      </c>
      <c r="BI103" s="519"/>
      <c r="BJ103" s="516"/>
      <c r="BK103" s="516"/>
      <c r="BL103" s="519" t="str">
        <f t="shared" si="10"/>
        <v>NOT</v>
      </c>
      <c r="BM103" s="519">
        <v>180</v>
      </c>
      <c r="BN103" s="519" t="str">
        <f>IF(BL103="OK",VLOOKUP(BM$81,目通り18064[],2,TRUE),"NOT")</f>
        <v>NOT</v>
      </c>
      <c r="BO103" s="519"/>
      <c r="BP103" s="516"/>
      <c r="BQ103" s="516"/>
      <c r="BR103" s="519" t="str">
        <f t="shared" si="11"/>
        <v>NOT</v>
      </c>
      <c r="BS103" s="519">
        <v>180</v>
      </c>
      <c r="BT103" s="519" t="str">
        <f>IF(BR103="OK",VLOOKUP(BS$81,目通り18064[],2,TRUE),"NOT")</f>
        <v>NOT</v>
      </c>
      <c r="BU103" s="519"/>
      <c r="BV103" s="516"/>
      <c r="BW103" s="516"/>
      <c r="BX103" s="519" t="str">
        <f t="shared" si="12"/>
        <v>NOT</v>
      </c>
      <c r="BY103" s="519">
        <v>180</v>
      </c>
      <c r="BZ103" s="519" t="str">
        <f>IF(BX103="OK",VLOOKUP(BY$81,目通り18064[],2,TRUE),"NOT")</f>
        <v>NOT</v>
      </c>
      <c r="CA103" s="519"/>
      <c r="CB103" s="516"/>
      <c r="CC103" s="516"/>
      <c r="CD103" s="519" t="str">
        <f t="shared" si="13"/>
        <v>NOT</v>
      </c>
      <c r="CE103" s="519">
        <v>180</v>
      </c>
      <c r="CF103" s="519" t="str">
        <f>IF(CD103="OK",VLOOKUP(CE$81,目通り18064[],2,TRUE),"NOT")</f>
        <v>NOT</v>
      </c>
      <c r="CG103" s="519"/>
      <c r="CH103" s="516"/>
      <c r="CI103" s="516"/>
      <c r="CJ103" s="519" t="str">
        <f t="shared" si="14"/>
        <v>NOT</v>
      </c>
      <c r="CK103" s="519">
        <v>180</v>
      </c>
      <c r="CL103" s="519" t="str">
        <f>IF(CJ103="OK",VLOOKUP(CK$81,目通り18064[],2,TRUE),"NOT")</f>
        <v>NOT</v>
      </c>
      <c r="CM103" s="519"/>
      <c r="CN103" s="520"/>
      <c r="CO103" s="514"/>
      <c r="CP103" s="514"/>
      <c r="CQ103" s="514"/>
      <c r="CR103" s="514"/>
      <c r="CS103" s="514"/>
      <c r="CT103" s="514"/>
      <c r="CU103" s="514"/>
      <c r="CV103" s="514"/>
      <c r="CW103" s="514"/>
      <c r="CX103" s="514"/>
      <c r="CY103" s="514"/>
      <c r="CZ103" s="514"/>
      <c r="DA103" s="514"/>
      <c r="DB103" s="514"/>
      <c r="DC103" s="514"/>
      <c r="DD103" s="514"/>
      <c r="DE103" s="514"/>
      <c r="DF103" s="514"/>
      <c r="DG103" s="514"/>
      <c r="DH103" s="514"/>
      <c r="DI103" s="514"/>
      <c r="DJ103" s="514"/>
      <c r="DK103" s="514"/>
      <c r="DL103" s="514"/>
      <c r="DM103" s="514"/>
      <c r="DN103" s="514"/>
      <c r="DO103" s="514"/>
      <c r="DP103" s="514"/>
      <c r="DQ103" s="514"/>
      <c r="DR103" s="514"/>
      <c r="DS103" s="514"/>
      <c r="DT103" s="514"/>
      <c r="DU103" s="514"/>
      <c r="DV103" s="514"/>
      <c r="DW103" s="514"/>
      <c r="DX103" s="514"/>
      <c r="DY103" s="514"/>
      <c r="DZ103" s="514"/>
      <c r="EA103" s="514"/>
      <c r="EB103" s="514"/>
      <c r="EC103" s="514"/>
      <c r="ED103" s="514"/>
      <c r="EE103" s="514"/>
      <c r="EF103" s="514"/>
      <c r="EG103" s="514"/>
      <c r="EH103" s="514"/>
      <c r="EI103" s="514"/>
      <c r="EJ103" s="514"/>
      <c r="EK103" s="514"/>
      <c r="EL103" s="514"/>
      <c r="EM103" s="514"/>
      <c r="EN103" s="514"/>
      <c r="EO103" s="514"/>
      <c r="EP103" s="514"/>
      <c r="EQ103" s="514"/>
      <c r="ER103" s="514"/>
      <c r="ES103" s="514"/>
      <c r="ET103" s="514"/>
      <c r="EU103" s="514"/>
      <c r="EV103" s="514"/>
      <c r="EW103" s="514"/>
      <c r="EX103" s="514"/>
      <c r="EY103" s="514"/>
      <c r="EZ103" s="514"/>
      <c r="FA103" s="514"/>
      <c r="FB103" s="514"/>
      <c r="FC103" s="514"/>
      <c r="FD103" s="514"/>
      <c r="FE103" s="514"/>
      <c r="FF103" s="514"/>
      <c r="FG103" s="514"/>
      <c r="FH103" s="514"/>
      <c r="FI103" s="514"/>
      <c r="FJ103" s="514"/>
      <c r="FK103" s="514"/>
      <c r="FL103" s="514"/>
      <c r="FM103" s="514"/>
      <c r="FN103" s="514"/>
      <c r="FO103" s="514"/>
      <c r="FP103" s="514"/>
      <c r="FQ103" s="514"/>
      <c r="FR103" s="514"/>
      <c r="FS103" s="514"/>
      <c r="FT103" s="514"/>
      <c r="FU103" s="514"/>
      <c r="FV103" s="514"/>
      <c r="FW103" s="514"/>
      <c r="FX103" s="514"/>
      <c r="FY103" s="514"/>
      <c r="FZ103" s="514"/>
      <c r="GA103" s="514"/>
      <c r="GB103" s="514"/>
      <c r="GC103" s="514"/>
    </row>
    <row r="104" spans="2:185" x14ac:dyDescent="0.55000000000000004">
      <c r="B104" s="515"/>
      <c r="C104" s="516"/>
      <c r="D104" s="519" t="str">
        <f t="shared" si="1"/>
        <v>NOT</v>
      </c>
      <c r="E104" s="519">
        <v>190</v>
      </c>
      <c r="F104" s="519" t="str">
        <f>IF(D104="OK",VLOOKUP(E$81,目通り19063[],2,TRUE),"NOT")</f>
        <v>NOT</v>
      </c>
      <c r="G104" s="519"/>
      <c r="H104" s="516"/>
      <c r="I104" s="516"/>
      <c r="J104" s="519" t="str">
        <f t="shared" si="15"/>
        <v>NOT</v>
      </c>
      <c r="K104" s="519">
        <v>190</v>
      </c>
      <c r="L104" s="519" t="str">
        <f>IF(J104="OK",VLOOKUP(K$81,目通り19063[],2,TRUE),"NOT")</f>
        <v>NOT</v>
      </c>
      <c r="M104" s="519"/>
      <c r="N104" s="516"/>
      <c r="O104" s="516"/>
      <c r="P104" s="519" t="str">
        <f t="shared" si="2"/>
        <v>NOT</v>
      </c>
      <c r="Q104" s="519">
        <v>190</v>
      </c>
      <c r="R104" s="519" t="str">
        <f>IF(P104="OK",VLOOKUP(Q$81,目通り19063[],2,TRUE),"NOT")</f>
        <v>NOT</v>
      </c>
      <c r="S104" s="519"/>
      <c r="T104" s="516"/>
      <c r="U104" s="516"/>
      <c r="V104" s="519" t="str">
        <f t="shared" si="3"/>
        <v>NOT</v>
      </c>
      <c r="W104" s="519">
        <v>190</v>
      </c>
      <c r="X104" s="519" t="str">
        <f>IF(V104="OK",VLOOKUP(W$81,目通り19063[],2,TRUE),"NOT")</f>
        <v>NOT</v>
      </c>
      <c r="Y104" s="519"/>
      <c r="Z104" s="516"/>
      <c r="AA104" s="516"/>
      <c r="AB104" s="519" t="str">
        <f t="shared" si="4"/>
        <v>NOT</v>
      </c>
      <c r="AC104" s="519">
        <v>190</v>
      </c>
      <c r="AD104" s="519" t="str">
        <f>IF(AB104="OK",VLOOKUP(AC$81,目通り19063[],2,TRUE),"NOT")</f>
        <v>NOT</v>
      </c>
      <c r="AE104" s="519"/>
      <c r="AF104" s="516"/>
      <c r="AG104" s="516"/>
      <c r="AH104" s="519" t="str">
        <f t="shared" si="5"/>
        <v>NOT</v>
      </c>
      <c r="AI104" s="519">
        <v>190</v>
      </c>
      <c r="AJ104" s="519" t="str">
        <f>IF(AH104="OK",VLOOKUP(AI$81,目通り19063[],2,TRUE),"NOT")</f>
        <v>NOT</v>
      </c>
      <c r="AK104" s="519"/>
      <c r="AL104" s="516"/>
      <c r="AM104" s="516"/>
      <c r="AN104" s="519" t="str">
        <f t="shared" si="6"/>
        <v>NOT</v>
      </c>
      <c r="AO104" s="519">
        <v>190</v>
      </c>
      <c r="AP104" s="519" t="str">
        <f>IF(AN104="OK",VLOOKUP(AO$81,目通り19063[],2,TRUE),"NOT")</f>
        <v>NOT</v>
      </c>
      <c r="AQ104" s="519"/>
      <c r="AR104" s="516"/>
      <c r="AS104" s="516"/>
      <c r="AT104" s="519" t="str">
        <f t="shared" si="7"/>
        <v>NOT</v>
      </c>
      <c r="AU104" s="519">
        <v>190</v>
      </c>
      <c r="AV104" s="519" t="str">
        <f>IF(AT104="OK",VLOOKUP(AU$81,目通り19063[],2,TRUE),"NOT")</f>
        <v>NOT</v>
      </c>
      <c r="AW104" s="519"/>
      <c r="AX104" s="516"/>
      <c r="AY104" s="516"/>
      <c r="AZ104" s="519" t="str">
        <f t="shared" si="8"/>
        <v>NOT</v>
      </c>
      <c r="BA104" s="519">
        <v>190</v>
      </c>
      <c r="BB104" s="519" t="str">
        <f>IF(AZ104="OK",VLOOKUP(BA$81,目通り19063[],2,TRUE),"NOT")</f>
        <v>NOT</v>
      </c>
      <c r="BC104" s="519"/>
      <c r="BD104" s="516"/>
      <c r="BE104" s="516"/>
      <c r="BF104" s="519" t="str">
        <f t="shared" si="9"/>
        <v>NOT</v>
      </c>
      <c r="BG104" s="519">
        <v>190</v>
      </c>
      <c r="BH104" s="519" t="str">
        <f>IF(BF104="OK",VLOOKUP(BG$81,目通り19063[],2,TRUE),"NOT")</f>
        <v>NOT</v>
      </c>
      <c r="BI104" s="519"/>
      <c r="BJ104" s="516"/>
      <c r="BK104" s="516"/>
      <c r="BL104" s="519" t="str">
        <f t="shared" si="10"/>
        <v>NOT</v>
      </c>
      <c r="BM104" s="519">
        <v>190</v>
      </c>
      <c r="BN104" s="519" t="str">
        <f>IF(BL104="OK",VLOOKUP(BM$81,目通り19063[],2,TRUE),"NOT")</f>
        <v>NOT</v>
      </c>
      <c r="BO104" s="519"/>
      <c r="BP104" s="516"/>
      <c r="BQ104" s="516"/>
      <c r="BR104" s="519" t="str">
        <f t="shared" si="11"/>
        <v>NOT</v>
      </c>
      <c r="BS104" s="519">
        <v>190</v>
      </c>
      <c r="BT104" s="519" t="str">
        <f>IF(BR104="OK",VLOOKUP(BS$81,目通り19063[],2,TRUE),"NOT")</f>
        <v>NOT</v>
      </c>
      <c r="BU104" s="519"/>
      <c r="BV104" s="516"/>
      <c r="BW104" s="516"/>
      <c r="BX104" s="519" t="str">
        <f t="shared" si="12"/>
        <v>NOT</v>
      </c>
      <c r="BY104" s="519">
        <v>190</v>
      </c>
      <c r="BZ104" s="519" t="str">
        <f>IF(BX104="OK",VLOOKUP(BY$81,目通り19063[],2,TRUE),"NOT")</f>
        <v>NOT</v>
      </c>
      <c r="CA104" s="519"/>
      <c r="CB104" s="516"/>
      <c r="CC104" s="516"/>
      <c r="CD104" s="519" t="str">
        <f t="shared" si="13"/>
        <v>NOT</v>
      </c>
      <c r="CE104" s="519">
        <v>190</v>
      </c>
      <c r="CF104" s="519" t="str">
        <f>IF(CD104="OK",VLOOKUP(CE$81,目通り19063[],2,TRUE),"NOT")</f>
        <v>NOT</v>
      </c>
      <c r="CG104" s="519"/>
      <c r="CH104" s="516"/>
      <c r="CI104" s="516"/>
      <c r="CJ104" s="519" t="str">
        <f t="shared" si="14"/>
        <v>NOT</v>
      </c>
      <c r="CK104" s="519">
        <v>190</v>
      </c>
      <c r="CL104" s="519" t="str">
        <f>IF(CJ104="OK",VLOOKUP(CK$81,目通り19063[],2,TRUE),"NOT")</f>
        <v>NOT</v>
      </c>
      <c r="CM104" s="519"/>
      <c r="CN104" s="520"/>
      <c r="CO104" s="514"/>
      <c r="CP104" s="514"/>
      <c r="CQ104" s="514"/>
      <c r="CR104" s="514"/>
      <c r="CS104" s="514"/>
      <c r="CT104" s="514"/>
      <c r="CU104" s="514"/>
      <c r="CV104" s="514"/>
      <c r="CW104" s="514"/>
      <c r="CX104" s="514"/>
      <c r="CY104" s="514"/>
      <c r="CZ104" s="514"/>
      <c r="DA104" s="514"/>
      <c r="DB104" s="514"/>
      <c r="DC104" s="514"/>
      <c r="DD104" s="514"/>
      <c r="DE104" s="514"/>
      <c r="DF104" s="514"/>
      <c r="DG104" s="514"/>
      <c r="DH104" s="514"/>
      <c r="DI104" s="514"/>
      <c r="DJ104" s="514"/>
      <c r="DK104" s="514"/>
      <c r="DL104" s="514"/>
      <c r="DM104" s="514"/>
      <c r="DN104" s="514"/>
      <c r="DO104" s="514"/>
      <c r="DP104" s="514"/>
      <c r="DQ104" s="514"/>
      <c r="DR104" s="514"/>
      <c r="DS104" s="514"/>
      <c r="DT104" s="514"/>
      <c r="DU104" s="514"/>
      <c r="DV104" s="514"/>
      <c r="DW104" s="514"/>
      <c r="DX104" s="514"/>
      <c r="DY104" s="514"/>
      <c r="DZ104" s="514"/>
      <c r="EA104" s="514"/>
      <c r="EB104" s="514"/>
      <c r="EC104" s="514"/>
      <c r="ED104" s="514"/>
      <c r="EE104" s="514"/>
      <c r="EF104" s="514"/>
      <c r="EG104" s="514"/>
      <c r="EH104" s="514"/>
      <c r="EI104" s="514"/>
      <c r="EJ104" s="514"/>
      <c r="EK104" s="514"/>
      <c r="EL104" s="514"/>
      <c r="EM104" s="514"/>
      <c r="EN104" s="514"/>
      <c r="EO104" s="514"/>
      <c r="EP104" s="514"/>
      <c r="EQ104" s="514"/>
      <c r="ER104" s="514"/>
      <c r="ES104" s="514"/>
      <c r="ET104" s="514"/>
      <c r="EU104" s="514"/>
      <c r="EV104" s="514"/>
      <c r="EW104" s="514"/>
      <c r="EX104" s="514"/>
      <c r="EY104" s="514"/>
      <c r="EZ104" s="514"/>
      <c r="FA104" s="514"/>
      <c r="FB104" s="514"/>
      <c r="FC104" s="514"/>
      <c r="FD104" s="514"/>
      <c r="FE104" s="514"/>
      <c r="FF104" s="514"/>
      <c r="FG104" s="514"/>
      <c r="FH104" s="514"/>
      <c r="FI104" s="514"/>
      <c r="FJ104" s="514"/>
      <c r="FK104" s="514"/>
      <c r="FL104" s="514"/>
      <c r="FM104" s="514"/>
      <c r="FN104" s="514"/>
      <c r="FO104" s="514"/>
      <c r="FP104" s="514"/>
      <c r="FQ104" s="514"/>
      <c r="FR104" s="514"/>
      <c r="FS104" s="514"/>
      <c r="FT104" s="514"/>
      <c r="FU104" s="514"/>
      <c r="FV104" s="514"/>
      <c r="FW104" s="514"/>
      <c r="FX104" s="514"/>
      <c r="FY104" s="514"/>
      <c r="FZ104" s="514"/>
      <c r="GA104" s="514"/>
      <c r="GB104" s="514"/>
      <c r="GC104" s="514"/>
    </row>
    <row r="105" spans="2:185" x14ac:dyDescent="0.55000000000000004">
      <c r="B105" s="515"/>
      <c r="C105" s="516"/>
      <c r="D105" s="519" t="str">
        <f t="shared" si="1"/>
        <v>NOT</v>
      </c>
      <c r="E105" s="519">
        <v>200</v>
      </c>
      <c r="F105" s="519" t="str">
        <f>IF(D105="OK",VLOOKUP(E$81,目通り20062[],2,TRUE),"NOT")</f>
        <v>NOT</v>
      </c>
      <c r="G105" s="519"/>
      <c r="H105" s="516"/>
      <c r="I105" s="516"/>
      <c r="J105" s="519" t="str">
        <f t="shared" si="15"/>
        <v>NOT</v>
      </c>
      <c r="K105" s="519">
        <v>200</v>
      </c>
      <c r="L105" s="519" t="str">
        <f>IF(J105="OK",VLOOKUP(K$81,目通り20062[],2,TRUE),"NOT")</f>
        <v>NOT</v>
      </c>
      <c r="M105" s="519"/>
      <c r="N105" s="516"/>
      <c r="O105" s="516"/>
      <c r="P105" s="519" t="str">
        <f t="shared" si="2"/>
        <v>NOT</v>
      </c>
      <c r="Q105" s="519">
        <v>200</v>
      </c>
      <c r="R105" s="519" t="str">
        <f>IF(P105="OK",VLOOKUP(Q$81,目通り20062[],2,TRUE),"NOT")</f>
        <v>NOT</v>
      </c>
      <c r="S105" s="519"/>
      <c r="T105" s="516"/>
      <c r="U105" s="516"/>
      <c r="V105" s="519" t="str">
        <f t="shared" si="3"/>
        <v>NOT</v>
      </c>
      <c r="W105" s="519">
        <v>200</v>
      </c>
      <c r="X105" s="519" t="str">
        <f>IF(V105="OK",VLOOKUP(W$81,目通り20062[],2,TRUE),"NOT")</f>
        <v>NOT</v>
      </c>
      <c r="Y105" s="519"/>
      <c r="Z105" s="516"/>
      <c r="AA105" s="516"/>
      <c r="AB105" s="519" t="str">
        <f t="shared" si="4"/>
        <v>NOT</v>
      </c>
      <c r="AC105" s="519">
        <v>200</v>
      </c>
      <c r="AD105" s="519" t="str">
        <f>IF(AB105="OK",VLOOKUP(AC$81,目通り20062[],2,TRUE),"NOT")</f>
        <v>NOT</v>
      </c>
      <c r="AE105" s="519"/>
      <c r="AF105" s="516"/>
      <c r="AG105" s="516"/>
      <c r="AH105" s="519" t="str">
        <f t="shared" si="5"/>
        <v>NOT</v>
      </c>
      <c r="AI105" s="519">
        <v>200</v>
      </c>
      <c r="AJ105" s="519" t="str">
        <f>IF(AH105="OK",VLOOKUP(AI$81,目通り20062[],2,TRUE),"NOT")</f>
        <v>NOT</v>
      </c>
      <c r="AK105" s="519"/>
      <c r="AL105" s="516"/>
      <c r="AM105" s="516"/>
      <c r="AN105" s="519" t="str">
        <f t="shared" si="6"/>
        <v>NOT</v>
      </c>
      <c r="AO105" s="519">
        <v>200</v>
      </c>
      <c r="AP105" s="519" t="str">
        <f>IF(AN105="OK",VLOOKUP(AO$81,目通り20062[],2,TRUE),"NOT")</f>
        <v>NOT</v>
      </c>
      <c r="AQ105" s="519"/>
      <c r="AR105" s="516"/>
      <c r="AS105" s="516"/>
      <c r="AT105" s="519" t="str">
        <f t="shared" si="7"/>
        <v>NOT</v>
      </c>
      <c r="AU105" s="519">
        <v>200</v>
      </c>
      <c r="AV105" s="519" t="str">
        <f>IF(AT105="OK",VLOOKUP(AU$81,目通り20062[],2,TRUE),"NOT")</f>
        <v>NOT</v>
      </c>
      <c r="AW105" s="519"/>
      <c r="AX105" s="516"/>
      <c r="AY105" s="516"/>
      <c r="AZ105" s="519" t="str">
        <f t="shared" si="8"/>
        <v>NOT</v>
      </c>
      <c r="BA105" s="519">
        <v>200</v>
      </c>
      <c r="BB105" s="519" t="str">
        <f>IF(AZ105="OK",VLOOKUP(BA$81,目通り20062[],2,TRUE),"NOT")</f>
        <v>NOT</v>
      </c>
      <c r="BC105" s="519"/>
      <c r="BD105" s="516"/>
      <c r="BE105" s="516"/>
      <c r="BF105" s="519" t="str">
        <f t="shared" si="9"/>
        <v>NOT</v>
      </c>
      <c r="BG105" s="519">
        <v>200</v>
      </c>
      <c r="BH105" s="519" t="str">
        <f>IF(BF105="OK",VLOOKUP(BG$81,目通り20062[],2,TRUE),"NOT")</f>
        <v>NOT</v>
      </c>
      <c r="BI105" s="519"/>
      <c r="BJ105" s="516"/>
      <c r="BK105" s="516"/>
      <c r="BL105" s="519" t="str">
        <f t="shared" si="10"/>
        <v>NOT</v>
      </c>
      <c r="BM105" s="519">
        <v>200</v>
      </c>
      <c r="BN105" s="519" t="str">
        <f>IF(BL105="OK",VLOOKUP(BM$81,目通り20062[],2,TRUE),"NOT")</f>
        <v>NOT</v>
      </c>
      <c r="BO105" s="519"/>
      <c r="BP105" s="516"/>
      <c r="BQ105" s="516"/>
      <c r="BR105" s="519" t="str">
        <f t="shared" si="11"/>
        <v>NOT</v>
      </c>
      <c r="BS105" s="519">
        <v>200</v>
      </c>
      <c r="BT105" s="519" t="str">
        <f>IF(BR105="OK",VLOOKUP(BS$81,目通り20062[],2,TRUE),"NOT")</f>
        <v>NOT</v>
      </c>
      <c r="BU105" s="519"/>
      <c r="BV105" s="516"/>
      <c r="BW105" s="516"/>
      <c r="BX105" s="519" t="str">
        <f t="shared" si="12"/>
        <v>NOT</v>
      </c>
      <c r="BY105" s="519">
        <v>200</v>
      </c>
      <c r="BZ105" s="519" t="str">
        <f>IF(BX105="OK",VLOOKUP(BY$81,目通り20062[],2,TRUE),"NOT")</f>
        <v>NOT</v>
      </c>
      <c r="CA105" s="519"/>
      <c r="CB105" s="516"/>
      <c r="CC105" s="516"/>
      <c r="CD105" s="519" t="str">
        <f t="shared" si="13"/>
        <v>NOT</v>
      </c>
      <c r="CE105" s="519">
        <v>200</v>
      </c>
      <c r="CF105" s="519" t="str">
        <f>IF(CD105="OK",VLOOKUP(CE$81,目通り20062[],2,TRUE),"NOT")</f>
        <v>NOT</v>
      </c>
      <c r="CG105" s="519"/>
      <c r="CH105" s="516"/>
      <c r="CI105" s="516"/>
      <c r="CJ105" s="519" t="str">
        <f t="shared" si="14"/>
        <v>NOT</v>
      </c>
      <c r="CK105" s="519">
        <v>200</v>
      </c>
      <c r="CL105" s="519" t="str">
        <f>IF(CJ105="OK",VLOOKUP(CK$81,目通り20062[],2,TRUE),"NOT")</f>
        <v>NOT</v>
      </c>
      <c r="CM105" s="519"/>
      <c r="CN105" s="520"/>
      <c r="CO105" s="514"/>
      <c r="CP105" s="514"/>
      <c r="CQ105" s="514"/>
      <c r="CR105" s="514"/>
      <c r="CS105" s="514"/>
      <c r="CT105" s="514"/>
      <c r="CU105" s="514"/>
      <c r="CV105" s="514"/>
      <c r="CW105" s="514"/>
      <c r="CX105" s="514"/>
      <c r="CY105" s="514"/>
      <c r="CZ105" s="514"/>
      <c r="DA105" s="514"/>
      <c r="DB105" s="514"/>
      <c r="DC105" s="514"/>
      <c r="DD105" s="514"/>
      <c r="DE105" s="514"/>
      <c r="DF105" s="514"/>
      <c r="DG105" s="514"/>
      <c r="DH105" s="514"/>
      <c r="DI105" s="514"/>
      <c r="DJ105" s="514"/>
      <c r="DK105" s="514"/>
      <c r="DL105" s="514"/>
      <c r="DM105" s="514"/>
      <c r="DN105" s="514"/>
      <c r="DO105" s="514"/>
      <c r="DP105" s="514"/>
      <c r="DQ105" s="514"/>
      <c r="DR105" s="514"/>
      <c r="DS105" s="514"/>
      <c r="DT105" s="514"/>
      <c r="DU105" s="514"/>
      <c r="DV105" s="514"/>
      <c r="DW105" s="514"/>
      <c r="DX105" s="514"/>
      <c r="DY105" s="514"/>
      <c r="DZ105" s="514"/>
      <c r="EA105" s="514"/>
      <c r="EB105" s="514"/>
      <c r="EC105" s="514"/>
      <c r="ED105" s="514"/>
      <c r="EE105" s="514"/>
      <c r="EF105" s="514"/>
      <c r="EG105" s="514"/>
      <c r="EH105" s="514"/>
      <c r="EI105" s="514"/>
      <c r="EJ105" s="514"/>
      <c r="EK105" s="514"/>
      <c r="EL105" s="514"/>
      <c r="EM105" s="514"/>
      <c r="EN105" s="514"/>
      <c r="EO105" s="514"/>
      <c r="EP105" s="514"/>
      <c r="EQ105" s="514"/>
      <c r="ER105" s="514"/>
      <c r="ES105" s="514"/>
      <c r="ET105" s="514"/>
      <c r="EU105" s="514"/>
      <c r="EV105" s="514"/>
      <c r="EW105" s="514"/>
      <c r="EX105" s="514"/>
      <c r="EY105" s="514"/>
      <c r="EZ105" s="514"/>
      <c r="FA105" s="514"/>
      <c r="FB105" s="514"/>
      <c r="FC105" s="514"/>
      <c r="FD105" s="514"/>
      <c r="FE105" s="514"/>
      <c r="FF105" s="514"/>
      <c r="FG105" s="514"/>
      <c r="FH105" s="514"/>
      <c r="FI105" s="514"/>
      <c r="FJ105" s="514"/>
      <c r="FK105" s="514"/>
      <c r="FL105" s="514"/>
      <c r="FM105" s="514"/>
      <c r="FN105" s="514"/>
      <c r="FO105" s="514"/>
      <c r="FP105" s="514"/>
      <c r="FQ105" s="514"/>
      <c r="FR105" s="514"/>
      <c r="FS105" s="514"/>
      <c r="FT105" s="514"/>
      <c r="FU105" s="514"/>
      <c r="FV105" s="514"/>
      <c r="FW105" s="514"/>
      <c r="FX105" s="514"/>
      <c r="FY105" s="514"/>
      <c r="FZ105" s="514"/>
      <c r="GA105" s="514"/>
      <c r="GB105" s="514"/>
      <c r="GC105" s="514"/>
    </row>
    <row r="106" spans="2:185" x14ac:dyDescent="0.55000000000000004">
      <c r="B106" s="515"/>
      <c r="C106" s="516"/>
      <c r="D106" s="519" t="str">
        <f t="shared" si="1"/>
        <v>NOT</v>
      </c>
      <c r="E106" s="519">
        <v>210</v>
      </c>
      <c r="F106" s="519" t="str">
        <f>IF(D106="OK",VLOOKUP(E$81,目通り21072[],2,TRUE),"NOT")</f>
        <v>NOT</v>
      </c>
      <c r="G106" s="519"/>
      <c r="H106" s="516"/>
      <c r="I106" s="516"/>
      <c r="J106" s="519" t="str">
        <f t="shared" si="15"/>
        <v>NOT</v>
      </c>
      <c r="K106" s="519">
        <v>210</v>
      </c>
      <c r="L106" s="519" t="str">
        <f>IF(J106="OK",VLOOKUP(K$81,目通り21072[],2,TRUE),"NOT")</f>
        <v>NOT</v>
      </c>
      <c r="M106" s="519"/>
      <c r="N106" s="516"/>
      <c r="O106" s="516"/>
      <c r="P106" s="519" t="str">
        <f t="shared" si="2"/>
        <v>NOT</v>
      </c>
      <c r="Q106" s="519">
        <v>210</v>
      </c>
      <c r="R106" s="519" t="str">
        <f>IF(P106="OK",VLOOKUP(Q$81,目通り21072[],2,TRUE),"NOT")</f>
        <v>NOT</v>
      </c>
      <c r="S106" s="519"/>
      <c r="T106" s="516"/>
      <c r="U106" s="516"/>
      <c r="V106" s="519" t="str">
        <f t="shared" si="3"/>
        <v>NOT</v>
      </c>
      <c r="W106" s="519">
        <v>210</v>
      </c>
      <c r="X106" s="519" t="str">
        <f>IF(V106="OK",VLOOKUP(W$81,目通り21072[],2,TRUE),"NOT")</f>
        <v>NOT</v>
      </c>
      <c r="Y106" s="519"/>
      <c r="Z106" s="516"/>
      <c r="AA106" s="516"/>
      <c r="AB106" s="519" t="str">
        <f t="shared" si="4"/>
        <v>NOT</v>
      </c>
      <c r="AC106" s="519">
        <v>210</v>
      </c>
      <c r="AD106" s="519" t="str">
        <f>IF(AB106="OK",VLOOKUP(AC$81,目通り21072[],2,TRUE),"NOT")</f>
        <v>NOT</v>
      </c>
      <c r="AE106" s="519"/>
      <c r="AF106" s="516"/>
      <c r="AG106" s="516"/>
      <c r="AH106" s="519" t="str">
        <f t="shared" si="5"/>
        <v>NOT</v>
      </c>
      <c r="AI106" s="519">
        <v>210</v>
      </c>
      <c r="AJ106" s="519" t="str">
        <f>IF(AH106="OK",VLOOKUP(AI$81,目通り21072[],2,TRUE),"NOT")</f>
        <v>NOT</v>
      </c>
      <c r="AK106" s="519"/>
      <c r="AL106" s="516"/>
      <c r="AM106" s="516"/>
      <c r="AN106" s="519" t="str">
        <f t="shared" si="6"/>
        <v>NOT</v>
      </c>
      <c r="AO106" s="519">
        <v>210</v>
      </c>
      <c r="AP106" s="519" t="str">
        <f>IF(AN106="OK",VLOOKUP(AO$81,目通り21072[],2,TRUE),"NOT")</f>
        <v>NOT</v>
      </c>
      <c r="AQ106" s="519"/>
      <c r="AR106" s="516"/>
      <c r="AS106" s="516"/>
      <c r="AT106" s="519" t="str">
        <f t="shared" si="7"/>
        <v>NOT</v>
      </c>
      <c r="AU106" s="519">
        <v>210</v>
      </c>
      <c r="AV106" s="519" t="str">
        <f>IF(AT106="OK",VLOOKUP(AU$81,目通り21072[],2,TRUE),"NOT")</f>
        <v>NOT</v>
      </c>
      <c r="AW106" s="519"/>
      <c r="AX106" s="516"/>
      <c r="AY106" s="516"/>
      <c r="AZ106" s="519" t="str">
        <f t="shared" si="8"/>
        <v>NOT</v>
      </c>
      <c r="BA106" s="519">
        <v>210</v>
      </c>
      <c r="BB106" s="519" t="str">
        <f>IF(AZ106="OK",VLOOKUP(BA$81,目通り21072[],2,TRUE),"NOT")</f>
        <v>NOT</v>
      </c>
      <c r="BC106" s="519"/>
      <c r="BD106" s="516"/>
      <c r="BE106" s="516"/>
      <c r="BF106" s="519" t="str">
        <f t="shared" si="9"/>
        <v>NOT</v>
      </c>
      <c r="BG106" s="519">
        <v>210</v>
      </c>
      <c r="BH106" s="519" t="str">
        <f>IF(BF106="OK",VLOOKUP(BG$81,目通り21072[],2,TRUE),"NOT")</f>
        <v>NOT</v>
      </c>
      <c r="BI106" s="519"/>
      <c r="BJ106" s="516"/>
      <c r="BK106" s="516"/>
      <c r="BL106" s="519" t="str">
        <f t="shared" si="10"/>
        <v>NOT</v>
      </c>
      <c r="BM106" s="519">
        <v>210</v>
      </c>
      <c r="BN106" s="519" t="str">
        <f>IF(BL106="OK",VLOOKUP(BM$81,目通り21072[],2,TRUE),"NOT")</f>
        <v>NOT</v>
      </c>
      <c r="BO106" s="519"/>
      <c r="BP106" s="516"/>
      <c r="BQ106" s="516"/>
      <c r="BR106" s="519" t="str">
        <f t="shared" si="11"/>
        <v>NOT</v>
      </c>
      <c r="BS106" s="519">
        <v>210</v>
      </c>
      <c r="BT106" s="519" t="str">
        <f>IF(BR106="OK",VLOOKUP(BS$81,目通り21072[],2,TRUE),"NOT")</f>
        <v>NOT</v>
      </c>
      <c r="BU106" s="519"/>
      <c r="BV106" s="516"/>
      <c r="BW106" s="516"/>
      <c r="BX106" s="519" t="str">
        <f t="shared" si="12"/>
        <v>NOT</v>
      </c>
      <c r="BY106" s="519">
        <v>210</v>
      </c>
      <c r="BZ106" s="519" t="str">
        <f>IF(BX106="OK",VLOOKUP(BY$81,目通り21072[],2,TRUE),"NOT")</f>
        <v>NOT</v>
      </c>
      <c r="CA106" s="519"/>
      <c r="CB106" s="516"/>
      <c r="CC106" s="516"/>
      <c r="CD106" s="519" t="str">
        <f t="shared" si="13"/>
        <v>NOT</v>
      </c>
      <c r="CE106" s="519">
        <v>210</v>
      </c>
      <c r="CF106" s="519" t="str">
        <f>IF(CD106="OK",VLOOKUP(CE$81,目通り21072[],2,TRUE),"NOT")</f>
        <v>NOT</v>
      </c>
      <c r="CG106" s="519"/>
      <c r="CH106" s="516"/>
      <c r="CI106" s="516"/>
      <c r="CJ106" s="519" t="str">
        <f t="shared" si="14"/>
        <v>NOT</v>
      </c>
      <c r="CK106" s="519">
        <v>210</v>
      </c>
      <c r="CL106" s="519" t="str">
        <f>IF(CJ106="OK",VLOOKUP(CK$81,目通り21072[],2,TRUE),"NOT")</f>
        <v>NOT</v>
      </c>
      <c r="CM106" s="519"/>
      <c r="CN106" s="520"/>
      <c r="CO106" s="514"/>
      <c r="CP106" s="514"/>
      <c r="CQ106" s="514"/>
      <c r="CR106" s="514"/>
      <c r="CS106" s="514"/>
      <c r="CT106" s="514"/>
      <c r="CU106" s="514"/>
      <c r="CV106" s="514"/>
      <c r="CW106" s="514"/>
      <c r="CX106" s="514"/>
      <c r="CY106" s="514"/>
      <c r="CZ106" s="514"/>
      <c r="DA106" s="514"/>
      <c r="DB106" s="514"/>
      <c r="DC106" s="514"/>
      <c r="DD106" s="514"/>
      <c r="DE106" s="514"/>
      <c r="DF106" s="514"/>
      <c r="DG106" s="514"/>
      <c r="DH106" s="514"/>
      <c r="DI106" s="514"/>
      <c r="DJ106" s="514"/>
      <c r="DK106" s="514"/>
      <c r="DL106" s="514"/>
      <c r="DM106" s="514"/>
      <c r="DN106" s="514"/>
      <c r="DO106" s="514"/>
      <c r="DP106" s="514"/>
      <c r="DQ106" s="514"/>
      <c r="DR106" s="514"/>
      <c r="DS106" s="514"/>
      <c r="DT106" s="514"/>
      <c r="DU106" s="514"/>
      <c r="DV106" s="514"/>
      <c r="DW106" s="514"/>
      <c r="DX106" s="514"/>
      <c r="DY106" s="514"/>
      <c r="DZ106" s="514"/>
      <c r="EA106" s="514"/>
      <c r="EB106" s="514"/>
      <c r="EC106" s="514"/>
      <c r="ED106" s="514"/>
      <c r="EE106" s="514"/>
      <c r="EF106" s="514"/>
      <c r="EG106" s="514"/>
      <c r="EH106" s="514"/>
      <c r="EI106" s="514"/>
      <c r="EJ106" s="514"/>
      <c r="EK106" s="514"/>
      <c r="EL106" s="514"/>
      <c r="EM106" s="514"/>
      <c r="EN106" s="514"/>
      <c r="EO106" s="514"/>
      <c r="EP106" s="514"/>
      <c r="EQ106" s="514"/>
      <c r="ER106" s="514"/>
      <c r="ES106" s="514"/>
      <c r="ET106" s="514"/>
      <c r="EU106" s="514"/>
      <c r="EV106" s="514"/>
      <c r="EW106" s="514"/>
      <c r="EX106" s="514"/>
      <c r="EY106" s="514"/>
      <c r="EZ106" s="514"/>
      <c r="FA106" s="514"/>
      <c r="FB106" s="514"/>
      <c r="FC106" s="514"/>
      <c r="FD106" s="514"/>
      <c r="FE106" s="514"/>
      <c r="FF106" s="514"/>
      <c r="FG106" s="514"/>
      <c r="FH106" s="514"/>
      <c r="FI106" s="514"/>
      <c r="FJ106" s="514"/>
      <c r="FK106" s="514"/>
      <c r="FL106" s="514"/>
      <c r="FM106" s="514"/>
      <c r="FN106" s="514"/>
      <c r="FO106" s="514"/>
      <c r="FP106" s="514"/>
      <c r="FQ106" s="514"/>
      <c r="FR106" s="514"/>
      <c r="FS106" s="514"/>
      <c r="FT106" s="514"/>
      <c r="FU106" s="514"/>
      <c r="FV106" s="514"/>
      <c r="FW106" s="514"/>
      <c r="FX106" s="514"/>
      <c r="FY106" s="514"/>
      <c r="FZ106" s="514"/>
      <c r="GA106" s="514"/>
      <c r="GB106" s="514"/>
      <c r="GC106" s="514"/>
    </row>
    <row r="107" spans="2:185" x14ac:dyDescent="0.55000000000000004">
      <c r="B107" s="515"/>
      <c r="C107" s="516"/>
      <c r="D107" s="519" t="str">
        <f t="shared" si="1"/>
        <v>NOT</v>
      </c>
      <c r="E107" s="519">
        <v>220</v>
      </c>
      <c r="F107" s="519" t="str">
        <f>IF(D107="OK",VLOOKUP(E$81,目通り22073[],2,TRUE),"NOT")</f>
        <v>NOT</v>
      </c>
      <c r="G107" s="519"/>
      <c r="H107" s="516"/>
      <c r="I107" s="516"/>
      <c r="J107" s="519" t="str">
        <f t="shared" si="15"/>
        <v>NOT</v>
      </c>
      <c r="K107" s="519">
        <v>220</v>
      </c>
      <c r="L107" s="519" t="str">
        <f>IF(J107="OK",VLOOKUP(K$81,目通り22073[],2,TRUE),"NOT")</f>
        <v>NOT</v>
      </c>
      <c r="M107" s="519"/>
      <c r="N107" s="516"/>
      <c r="O107" s="516"/>
      <c r="P107" s="519" t="str">
        <f t="shared" si="2"/>
        <v>NOT</v>
      </c>
      <c r="Q107" s="519">
        <v>220</v>
      </c>
      <c r="R107" s="519" t="str">
        <f>IF(P107="OK",VLOOKUP(Q$81,目通り22073[],2,TRUE),"NOT")</f>
        <v>NOT</v>
      </c>
      <c r="S107" s="519"/>
      <c r="T107" s="516"/>
      <c r="U107" s="516"/>
      <c r="V107" s="519" t="str">
        <f t="shared" si="3"/>
        <v>NOT</v>
      </c>
      <c r="W107" s="519">
        <v>220</v>
      </c>
      <c r="X107" s="519" t="str">
        <f>IF(V107="OK",VLOOKUP(W$81,目通り22073[],2,TRUE),"NOT")</f>
        <v>NOT</v>
      </c>
      <c r="Y107" s="519"/>
      <c r="Z107" s="516"/>
      <c r="AA107" s="516"/>
      <c r="AB107" s="519" t="str">
        <f t="shared" si="4"/>
        <v>NOT</v>
      </c>
      <c r="AC107" s="519">
        <v>220</v>
      </c>
      <c r="AD107" s="519" t="str">
        <f>IF(AB107="OK",VLOOKUP(AC$81,目通り22073[],2,TRUE),"NOT")</f>
        <v>NOT</v>
      </c>
      <c r="AE107" s="519"/>
      <c r="AF107" s="516"/>
      <c r="AG107" s="516"/>
      <c r="AH107" s="519" t="str">
        <f t="shared" si="5"/>
        <v>NOT</v>
      </c>
      <c r="AI107" s="519">
        <v>220</v>
      </c>
      <c r="AJ107" s="519" t="str">
        <f>IF(AH107="OK",VLOOKUP(AI$81,目通り22073[],2,TRUE),"NOT")</f>
        <v>NOT</v>
      </c>
      <c r="AK107" s="519"/>
      <c r="AL107" s="516"/>
      <c r="AM107" s="516"/>
      <c r="AN107" s="519" t="str">
        <f t="shared" si="6"/>
        <v>NOT</v>
      </c>
      <c r="AO107" s="519">
        <v>220</v>
      </c>
      <c r="AP107" s="519" t="str">
        <f>IF(AN107="OK",VLOOKUP(AO$81,目通り22073[],2,TRUE),"NOT")</f>
        <v>NOT</v>
      </c>
      <c r="AQ107" s="519"/>
      <c r="AR107" s="516"/>
      <c r="AS107" s="516"/>
      <c r="AT107" s="519" t="str">
        <f t="shared" si="7"/>
        <v>NOT</v>
      </c>
      <c r="AU107" s="519">
        <v>220</v>
      </c>
      <c r="AV107" s="519" t="str">
        <f>IF(AT107="OK",VLOOKUP(AU$81,目通り22073[],2,TRUE),"NOT")</f>
        <v>NOT</v>
      </c>
      <c r="AW107" s="519"/>
      <c r="AX107" s="516"/>
      <c r="AY107" s="516"/>
      <c r="AZ107" s="519" t="str">
        <f t="shared" si="8"/>
        <v>NOT</v>
      </c>
      <c r="BA107" s="519">
        <v>220</v>
      </c>
      <c r="BB107" s="519" t="str">
        <f>IF(AZ107="OK",VLOOKUP(BA$81,目通り22073[],2,TRUE),"NOT")</f>
        <v>NOT</v>
      </c>
      <c r="BC107" s="519"/>
      <c r="BD107" s="516"/>
      <c r="BE107" s="516"/>
      <c r="BF107" s="519" t="str">
        <f t="shared" si="9"/>
        <v>NOT</v>
      </c>
      <c r="BG107" s="519">
        <v>220</v>
      </c>
      <c r="BH107" s="519" t="str">
        <f>IF(BF107="OK",VLOOKUP(BG$81,目通り22073[],2,TRUE),"NOT")</f>
        <v>NOT</v>
      </c>
      <c r="BI107" s="519"/>
      <c r="BJ107" s="516"/>
      <c r="BK107" s="516"/>
      <c r="BL107" s="519" t="str">
        <f t="shared" si="10"/>
        <v>NOT</v>
      </c>
      <c r="BM107" s="519">
        <v>220</v>
      </c>
      <c r="BN107" s="519" t="str">
        <f>IF(BL107="OK",VLOOKUP(BM$81,目通り22073[],2,TRUE),"NOT")</f>
        <v>NOT</v>
      </c>
      <c r="BO107" s="519"/>
      <c r="BP107" s="516"/>
      <c r="BQ107" s="516"/>
      <c r="BR107" s="519" t="str">
        <f t="shared" si="11"/>
        <v>NOT</v>
      </c>
      <c r="BS107" s="519">
        <v>220</v>
      </c>
      <c r="BT107" s="519" t="str">
        <f>IF(BR107="OK",VLOOKUP(BS$81,目通り22073[],2,TRUE),"NOT")</f>
        <v>NOT</v>
      </c>
      <c r="BU107" s="519"/>
      <c r="BV107" s="516"/>
      <c r="BW107" s="516"/>
      <c r="BX107" s="519" t="str">
        <f t="shared" si="12"/>
        <v>NOT</v>
      </c>
      <c r="BY107" s="519">
        <v>220</v>
      </c>
      <c r="BZ107" s="519" t="str">
        <f>IF(BX107="OK",VLOOKUP(BY$81,目通り22073[],2,TRUE),"NOT")</f>
        <v>NOT</v>
      </c>
      <c r="CA107" s="519"/>
      <c r="CB107" s="516"/>
      <c r="CC107" s="516"/>
      <c r="CD107" s="519" t="str">
        <f t="shared" si="13"/>
        <v>NOT</v>
      </c>
      <c r="CE107" s="519">
        <v>220</v>
      </c>
      <c r="CF107" s="519" t="str">
        <f>IF(CD107="OK",VLOOKUP(CE$81,目通り22073[],2,TRUE),"NOT")</f>
        <v>NOT</v>
      </c>
      <c r="CG107" s="519"/>
      <c r="CH107" s="516"/>
      <c r="CI107" s="516"/>
      <c r="CJ107" s="519" t="str">
        <f t="shared" si="14"/>
        <v>NOT</v>
      </c>
      <c r="CK107" s="519">
        <v>220</v>
      </c>
      <c r="CL107" s="519" t="str">
        <f>IF(CJ107="OK",VLOOKUP(CK$81,目通り22073[],2,TRUE),"NOT")</f>
        <v>NOT</v>
      </c>
      <c r="CM107" s="519"/>
      <c r="CN107" s="520"/>
      <c r="CO107" s="514"/>
      <c r="CP107" s="514"/>
      <c r="CQ107" s="514"/>
      <c r="CR107" s="514"/>
      <c r="CS107" s="514"/>
      <c r="CT107" s="514"/>
      <c r="CU107" s="514"/>
      <c r="CV107" s="514"/>
      <c r="CW107" s="514"/>
      <c r="CX107" s="514"/>
      <c r="CY107" s="514"/>
      <c r="CZ107" s="514"/>
      <c r="DA107" s="514"/>
      <c r="DB107" s="514"/>
      <c r="DC107" s="514"/>
      <c r="DD107" s="514"/>
      <c r="DE107" s="514"/>
      <c r="DF107" s="514"/>
      <c r="DG107" s="514"/>
      <c r="DH107" s="514"/>
      <c r="DI107" s="514"/>
      <c r="DJ107" s="514"/>
      <c r="DK107" s="514"/>
      <c r="DL107" s="514"/>
      <c r="DM107" s="514"/>
      <c r="DN107" s="514"/>
      <c r="DO107" s="514"/>
      <c r="DP107" s="514"/>
      <c r="DQ107" s="514"/>
      <c r="DR107" s="514"/>
      <c r="DS107" s="514"/>
      <c r="DT107" s="514"/>
      <c r="DU107" s="514"/>
      <c r="DV107" s="514"/>
      <c r="DW107" s="514"/>
      <c r="DX107" s="514"/>
      <c r="DY107" s="514"/>
      <c r="DZ107" s="514"/>
      <c r="EA107" s="514"/>
      <c r="EB107" s="514"/>
      <c r="EC107" s="514"/>
      <c r="ED107" s="514"/>
      <c r="EE107" s="514"/>
      <c r="EF107" s="514"/>
      <c r="EG107" s="514"/>
      <c r="EH107" s="514"/>
      <c r="EI107" s="514"/>
      <c r="EJ107" s="514"/>
      <c r="EK107" s="514"/>
      <c r="EL107" s="514"/>
      <c r="EM107" s="514"/>
      <c r="EN107" s="514"/>
      <c r="EO107" s="514"/>
      <c r="EP107" s="514"/>
      <c r="EQ107" s="514"/>
      <c r="ER107" s="514"/>
      <c r="ES107" s="514"/>
      <c r="ET107" s="514"/>
      <c r="EU107" s="514"/>
      <c r="EV107" s="514"/>
      <c r="EW107" s="514"/>
      <c r="EX107" s="514"/>
      <c r="EY107" s="514"/>
      <c r="EZ107" s="514"/>
      <c r="FA107" s="514"/>
      <c r="FB107" s="514"/>
      <c r="FC107" s="514"/>
      <c r="FD107" s="514"/>
      <c r="FE107" s="514"/>
      <c r="FF107" s="514"/>
      <c r="FG107" s="514"/>
      <c r="FH107" s="514"/>
      <c r="FI107" s="514"/>
      <c r="FJ107" s="514"/>
      <c r="FK107" s="514"/>
      <c r="FL107" s="514"/>
      <c r="FM107" s="514"/>
      <c r="FN107" s="514"/>
      <c r="FO107" s="514"/>
      <c r="FP107" s="514"/>
      <c r="FQ107" s="514"/>
      <c r="FR107" s="514"/>
      <c r="FS107" s="514"/>
      <c r="FT107" s="514"/>
      <c r="FU107" s="514"/>
      <c r="FV107" s="514"/>
      <c r="FW107" s="514"/>
      <c r="FX107" s="514"/>
      <c r="FY107" s="514"/>
      <c r="FZ107" s="514"/>
      <c r="GA107" s="514"/>
      <c r="GB107" s="514"/>
      <c r="GC107" s="514"/>
    </row>
    <row r="108" spans="2:185" x14ac:dyDescent="0.55000000000000004">
      <c r="B108" s="515"/>
      <c r="C108" s="516"/>
      <c r="D108" s="519" t="str">
        <f t="shared" si="1"/>
        <v>NOT</v>
      </c>
      <c r="E108" s="519">
        <v>230</v>
      </c>
      <c r="F108" s="519" t="str">
        <f>IF(D108="OK",VLOOKUP(E$81,目通り23074[],2,TRUE),"NOT")</f>
        <v>NOT</v>
      </c>
      <c r="G108" s="519"/>
      <c r="H108" s="516"/>
      <c r="I108" s="516"/>
      <c r="J108" s="519" t="str">
        <f t="shared" si="15"/>
        <v>NOT</v>
      </c>
      <c r="K108" s="519">
        <v>230</v>
      </c>
      <c r="L108" s="519" t="str">
        <f>IF(J108="OK",VLOOKUP(K$81,目通り23074[],2,TRUE),"NOT")</f>
        <v>NOT</v>
      </c>
      <c r="M108" s="519"/>
      <c r="N108" s="516"/>
      <c r="O108" s="516"/>
      <c r="P108" s="519" t="str">
        <f t="shared" si="2"/>
        <v>NOT</v>
      </c>
      <c r="Q108" s="519">
        <v>230</v>
      </c>
      <c r="R108" s="519" t="str">
        <f>IF(P108="OK",VLOOKUP(Q$81,目通り23074[],2,TRUE),"NOT")</f>
        <v>NOT</v>
      </c>
      <c r="S108" s="519"/>
      <c r="T108" s="516"/>
      <c r="U108" s="516"/>
      <c r="V108" s="519" t="str">
        <f t="shared" si="3"/>
        <v>NOT</v>
      </c>
      <c r="W108" s="519">
        <v>230</v>
      </c>
      <c r="X108" s="519" t="str">
        <f>IF(V108="OK",VLOOKUP(W$81,目通り23074[],2,TRUE),"NOT")</f>
        <v>NOT</v>
      </c>
      <c r="Y108" s="519"/>
      <c r="Z108" s="516"/>
      <c r="AA108" s="516"/>
      <c r="AB108" s="519" t="str">
        <f t="shared" si="4"/>
        <v>NOT</v>
      </c>
      <c r="AC108" s="519">
        <v>230</v>
      </c>
      <c r="AD108" s="519" t="str">
        <f>IF(AB108="OK",VLOOKUP(AC$81,目通り23074[],2,TRUE),"NOT")</f>
        <v>NOT</v>
      </c>
      <c r="AE108" s="519"/>
      <c r="AF108" s="516"/>
      <c r="AG108" s="516"/>
      <c r="AH108" s="519" t="str">
        <f t="shared" si="5"/>
        <v>NOT</v>
      </c>
      <c r="AI108" s="519">
        <v>230</v>
      </c>
      <c r="AJ108" s="519" t="str">
        <f>IF(AH108="OK",VLOOKUP(AI$81,目通り23074[],2,TRUE),"NOT")</f>
        <v>NOT</v>
      </c>
      <c r="AK108" s="519"/>
      <c r="AL108" s="516"/>
      <c r="AM108" s="516"/>
      <c r="AN108" s="519" t="str">
        <f t="shared" si="6"/>
        <v>NOT</v>
      </c>
      <c r="AO108" s="519">
        <v>230</v>
      </c>
      <c r="AP108" s="519" t="str">
        <f>IF(AN108="OK",VLOOKUP(AO$81,目通り23074[],2,TRUE),"NOT")</f>
        <v>NOT</v>
      </c>
      <c r="AQ108" s="519"/>
      <c r="AR108" s="516"/>
      <c r="AS108" s="516"/>
      <c r="AT108" s="519" t="str">
        <f t="shared" si="7"/>
        <v>NOT</v>
      </c>
      <c r="AU108" s="519">
        <v>230</v>
      </c>
      <c r="AV108" s="519" t="str">
        <f>IF(AT108="OK",VLOOKUP(AU$81,目通り23074[],2,TRUE),"NOT")</f>
        <v>NOT</v>
      </c>
      <c r="AW108" s="519"/>
      <c r="AX108" s="516"/>
      <c r="AY108" s="516"/>
      <c r="AZ108" s="519" t="str">
        <f t="shared" si="8"/>
        <v>NOT</v>
      </c>
      <c r="BA108" s="519">
        <v>230</v>
      </c>
      <c r="BB108" s="519" t="str">
        <f>IF(AZ108="OK",VLOOKUP(BA$81,目通り23074[],2,TRUE),"NOT")</f>
        <v>NOT</v>
      </c>
      <c r="BC108" s="519"/>
      <c r="BD108" s="516"/>
      <c r="BE108" s="516"/>
      <c r="BF108" s="519" t="str">
        <f t="shared" si="9"/>
        <v>NOT</v>
      </c>
      <c r="BG108" s="519">
        <v>230</v>
      </c>
      <c r="BH108" s="519" t="str">
        <f>IF(BF108="OK",VLOOKUP(BG$81,目通り23074[],2,TRUE),"NOT")</f>
        <v>NOT</v>
      </c>
      <c r="BI108" s="519"/>
      <c r="BJ108" s="516"/>
      <c r="BK108" s="516"/>
      <c r="BL108" s="519" t="str">
        <f t="shared" si="10"/>
        <v>NOT</v>
      </c>
      <c r="BM108" s="519">
        <v>230</v>
      </c>
      <c r="BN108" s="519" t="str">
        <f>IF(BL108="OK",VLOOKUP(BM$81,目通り23074[],2,TRUE),"NOT")</f>
        <v>NOT</v>
      </c>
      <c r="BO108" s="519"/>
      <c r="BP108" s="516"/>
      <c r="BQ108" s="516"/>
      <c r="BR108" s="519" t="str">
        <f t="shared" si="11"/>
        <v>NOT</v>
      </c>
      <c r="BS108" s="519">
        <v>230</v>
      </c>
      <c r="BT108" s="519" t="str">
        <f>IF(BR108="OK",VLOOKUP(BS$81,目通り23074[],2,TRUE),"NOT")</f>
        <v>NOT</v>
      </c>
      <c r="BU108" s="519"/>
      <c r="BV108" s="516"/>
      <c r="BW108" s="516"/>
      <c r="BX108" s="519" t="str">
        <f t="shared" si="12"/>
        <v>NOT</v>
      </c>
      <c r="BY108" s="519">
        <v>230</v>
      </c>
      <c r="BZ108" s="519" t="str">
        <f>IF(BX108="OK",VLOOKUP(BY$81,目通り23074[],2,TRUE),"NOT")</f>
        <v>NOT</v>
      </c>
      <c r="CA108" s="519"/>
      <c r="CB108" s="516"/>
      <c r="CC108" s="516"/>
      <c r="CD108" s="519" t="str">
        <f t="shared" si="13"/>
        <v>NOT</v>
      </c>
      <c r="CE108" s="519">
        <v>230</v>
      </c>
      <c r="CF108" s="519" t="str">
        <f>IF(CD108="OK",VLOOKUP(CE$81,目通り23074[],2,TRUE),"NOT")</f>
        <v>NOT</v>
      </c>
      <c r="CG108" s="519"/>
      <c r="CH108" s="516"/>
      <c r="CI108" s="516"/>
      <c r="CJ108" s="519" t="str">
        <f t="shared" si="14"/>
        <v>NOT</v>
      </c>
      <c r="CK108" s="519">
        <v>230</v>
      </c>
      <c r="CL108" s="519" t="str">
        <f>IF(CJ108="OK",VLOOKUP(CK$81,目通り23074[],2,TRUE),"NOT")</f>
        <v>NOT</v>
      </c>
      <c r="CM108" s="519"/>
      <c r="CN108" s="520"/>
      <c r="CO108" s="514"/>
      <c r="CP108" s="514"/>
      <c r="CQ108" s="514"/>
      <c r="CR108" s="514"/>
      <c r="CS108" s="514"/>
      <c r="CT108" s="514"/>
      <c r="CU108" s="514"/>
      <c r="CV108" s="514"/>
      <c r="CW108" s="514"/>
      <c r="CX108" s="514"/>
      <c r="CY108" s="514"/>
      <c r="CZ108" s="514"/>
      <c r="DA108" s="514"/>
      <c r="DB108" s="514"/>
      <c r="DC108" s="514"/>
      <c r="DD108" s="514"/>
      <c r="DE108" s="514"/>
      <c r="DF108" s="514"/>
      <c r="DG108" s="514"/>
      <c r="DH108" s="514"/>
      <c r="DI108" s="514"/>
      <c r="DJ108" s="514"/>
      <c r="DK108" s="514"/>
      <c r="DL108" s="514"/>
      <c r="DM108" s="514"/>
      <c r="DN108" s="514"/>
      <c r="DO108" s="514"/>
      <c r="DP108" s="514"/>
      <c r="DQ108" s="514"/>
      <c r="DR108" s="514"/>
      <c r="DS108" s="514"/>
      <c r="DT108" s="514"/>
      <c r="DU108" s="514"/>
      <c r="DV108" s="514"/>
      <c r="DW108" s="514"/>
      <c r="DX108" s="514"/>
      <c r="DY108" s="514"/>
      <c r="DZ108" s="514"/>
      <c r="EA108" s="514"/>
      <c r="EB108" s="514"/>
      <c r="EC108" s="514"/>
      <c r="ED108" s="514"/>
      <c r="EE108" s="514"/>
      <c r="EF108" s="514"/>
      <c r="EG108" s="514"/>
      <c r="EH108" s="514"/>
      <c r="EI108" s="514"/>
      <c r="EJ108" s="514"/>
      <c r="EK108" s="514"/>
      <c r="EL108" s="514"/>
      <c r="EM108" s="514"/>
      <c r="EN108" s="514"/>
      <c r="EO108" s="514"/>
      <c r="EP108" s="514"/>
      <c r="EQ108" s="514"/>
      <c r="ER108" s="514"/>
      <c r="ES108" s="514"/>
      <c r="ET108" s="514"/>
      <c r="EU108" s="514"/>
      <c r="EV108" s="514"/>
      <c r="EW108" s="514"/>
      <c r="EX108" s="514"/>
      <c r="EY108" s="514"/>
      <c r="EZ108" s="514"/>
      <c r="FA108" s="514"/>
      <c r="FB108" s="514"/>
      <c r="FC108" s="514"/>
      <c r="FD108" s="514"/>
      <c r="FE108" s="514"/>
      <c r="FF108" s="514"/>
      <c r="FG108" s="514"/>
      <c r="FH108" s="514"/>
      <c r="FI108" s="514"/>
      <c r="FJ108" s="514"/>
      <c r="FK108" s="514"/>
      <c r="FL108" s="514"/>
      <c r="FM108" s="514"/>
      <c r="FN108" s="514"/>
      <c r="FO108" s="514"/>
      <c r="FP108" s="514"/>
      <c r="FQ108" s="514"/>
      <c r="FR108" s="514"/>
      <c r="FS108" s="514"/>
      <c r="FT108" s="514"/>
      <c r="FU108" s="514"/>
      <c r="FV108" s="514"/>
      <c r="FW108" s="514"/>
      <c r="FX108" s="514"/>
      <c r="FY108" s="514"/>
      <c r="FZ108" s="514"/>
      <c r="GA108" s="514"/>
      <c r="GB108" s="514"/>
      <c r="GC108" s="514"/>
    </row>
    <row r="109" spans="2:185" x14ac:dyDescent="0.55000000000000004">
      <c r="B109" s="515"/>
      <c r="C109" s="516"/>
      <c r="D109" s="519" t="str">
        <f t="shared" si="1"/>
        <v>NOT</v>
      </c>
      <c r="E109" s="519">
        <v>240</v>
      </c>
      <c r="F109" s="519" t="str">
        <f>IF(D109="OK",VLOOKUP(E$81,目通り24075[],2,TRUE),"NOT")</f>
        <v>NOT</v>
      </c>
      <c r="G109" s="519"/>
      <c r="H109" s="516"/>
      <c r="I109" s="516"/>
      <c r="J109" s="519" t="str">
        <f t="shared" si="15"/>
        <v>NOT</v>
      </c>
      <c r="K109" s="519">
        <v>240</v>
      </c>
      <c r="L109" s="519" t="str">
        <f>IF(J109="OK",VLOOKUP(K$81,目通り24075[],2,TRUE),"NOT")</f>
        <v>NOT</v>
      </c>
      <c r="M109" s="519"/>
      <c r="N109" s="516"/>
      <c r="O109" s="516"/>
      <c r="P109" s="519" t="str">
        <f t="shared" si="2"/>
        <v>NOT</v>
      </c>
      <c r="Q109" s="519">
        <v>240</v>
      </c>
      <c r="R109" s="519" t="str">
        <f>IF(P109="OK",VLOOKUP(Q$81,目通り24075[],2,TRUE),"NOT")</f>
        <v>NOT</v>
      </c>
      <c r="S109" s="519"/>
      <c r="T109" s="516"/>
      <c r="U109" s="516"/>
      <c r="V109" s="519" t="str">
        <f t="shared" si="3"/>
        <v>NOT</v>
      </c>
      <c r="W109" s="519">
        <v>240</v>
      </c>
      <c r="X109" s="519" t="str">
        <f>IF(V109="OK",VLOOKUP(W$81,目通り24075[],2,TRUE),"NOT")</f>
        <v>NOT</v>
      </c>
      <c r="Y109" s="519"/>
      <c r="Z109" s="516"/>
      <c r="AA109" s="516"/>
      <c r="AB109" s="519" t="str">
        <f t="shared" si="4"/>
        <v>NOT</v>
      </c>
      <c r="AC109" s="519">
        <v>240</v>
      </c>
      <c r="AD109" s="519" t="str">
        <f>IF(AB109="OK",VLOOKUP(AC$81,目通り24075[],2,TRUE),"NOT")</f>
        <v>NOT</v>
      </c>
      <c r="AE109" s="519"/>
      <c r="AF109" s="516"/>
      <c r="AG109" s="516"/>
      <c r="AH109" s="519" t="str">
        <f t="shared" si="5"/>
        <v>NOT</v>
      </c>
      <c r="AI109" s="519">
        <v>240</v>
      </c>
      <c r="AJ109" s="519" t="str">
        <f>IF(AH109="OK",VLOOKUP(AI$81,目通り24075[],2,TRUE),"NOT")</f>
        <v>NOT</v>
      </c>
      <c r="AK109" s="519"/>
      <c r="AL109" s="516"/>
      <c r="AM109" s="516"/>
      <c r="AN109" s="519" t="str">
        <f t="shared" si="6"/>
        <v>NOT</v>
      </c>
      <c r="AO109" s="519">
        <v>240</v>
      </c>
      <c r="AP109" s="519" t="str">
        <f>IF(AN109="OK",VLOOKUP(AO$81,目通り24075[],2,TRUE),"NOT")</f>
        <v>NOT</v>
      </c>
      <c r="AQ109" s="519"/>
      <c r="AR109" s="516"/>
      <c r="AS109" s="516"/>
      <c r="AT109" s="519" t="str">
        <f t="shared" si="7"/>
        <v>NOT</v>
      </c>
      <c r="AU109" s="519">
        <v>240</v>
      </c>
      <c r="AV109" s="519" t="str">
        <f>IF(AT109="OK",VLOOKUP(AU$81,目通り24075[],2,TRUE),"NOT")</f>
        <v>NOT</v>
      </c>
      <c r="AW109" s="519"/>
      <c r="AX109" s="516"/>
      <c r="AY109" s="516"/>
      <c r="AZ109" s="519" t="str">
        <f t="shared" si="8"/>
        <v>NOT</v>
      </c>
      <c r="BA109" s="519">
        <v>240</v>
      </c>
      <c r="BB109" s="519" t="str">
        <f>IF(AZ109="OK",VLOOKUP(BA$81,目通り24075[],2,TRUE),"NOT")</f>
        <v>NOT</v>
      </c>
      <c r="BC109" s="519"/>
      <c r="BD109" s="516"/>
      <c r="BE109" s="516"/>
      <c r="BF109" s="519" t="str">
        <f t="shared" si="9"/>
        <v>NOT</v>
      </c>
      <c r="BG109" s="519">
        <v>240</v>
      </c>
      <c r="BH109" s="519" t="str">
        <f>IF(BF109="OK",VLOOKUP(BG$81,目通り24075[],2,TRUE),"NOT")</f>
        <v>NOT</v>
      </c>
      <c r="BI109" s="519"/>
      <c r="BJ109" s="516"/>
      <c r="BK109" s="516"/>
      <c r="BL109" s="519" t="str">
        <f t="shared" si="10"/>
        <v>NOT</v>
      </c>
      <c r="BM109" s="519">
        <v>240</v>
      </c>
      <c r="BN109" s="519" t="str">
        <f>IF(BL109="OK",VLOOKUP(BM$81,目通り24075[],2,TRUE),"NOT")</f>
        <v>NOT</v>
      </c>
      <c r="BO109" s="519"/>
      <c r="BP109" s="516"/>
      <c r="BQ109" s="516"/>
      <c r="BR109" s="519" t="str">
        <f t="shared" si="11"/>
        <v>NOT</v>
      </c>
      <c r="BS109" s="519">
        <v>240</v>
      </c>
      <c r="BT109" s="519" t="str">
        <f>IF(BR109="OK",VLOOKUP(BS$81,目通り24075[],2,TRUE),"NOT")</f>
        <v>NOT</v>
      </c>
      <c r="BU109" s="519"/>
      <c r="BV109" s="516"/>
      <c r="BW109" s="516"/>
      <c r="BX109" s="519" t="str">
        <f t="shared" si="12"/>
        <v>NOT</v>
      </c>
      <c r="BY109" s="519">
        <v>240</v>
      </c>
      <c r="BZ109" s="519" t="str">
        <f>IF(BX109="OK",VLOOKUP(BY$81,目通り24075[],2,TRUE),"NOT")</f>
        <v>NOT</v>
      </c>
      <c r="CA109" s="519"/>
      <c r="CB109" s="516"/>
      <c r="CC109" s="516"/>
      <c r="CD109" s="519" t="str">
        <f t="shared" si="13"/>
        <v>NOT</v>
      </c>
      <c r="CE109" s="519">
        <v>240</v>
      </c>
      <c r="CF109" s="519" t="str">
        <f>IF(CD109="OK",VLOOKUP(CE$81,目通り24075[],2,TRUE),"NOT")</f>
        <v>NOT</v>
      </c>
      <c r="CG109" s="519"/>
      <c r="CH109" s="516"/>
      <c r="CI109" s="516"/>
      <c r="CJ109" s="519" t="str">
        <f t="shared" si="14"/>
        <v>NOT</v>
      </c>
      <c r="CK109" s="519">
        <v>240</v>
      </c>
      <c r="CL109" s="519" t="str">
        <f>IF(CJ109="OK",VLOOKUP(CK$81,目通り24075[],2,TRUE),"NOT")</f>
        <v>NOT</v>
      </c>
      <c r="CM109" s="519"/>
      <c r="CN109" s="520"/>
      <c r="CO109" s="514"/>
      <c r="CP109" s="514"/>
      <c r="CQ109" s="514"/>
      <c r="CR109" s="514"/>
      <c r="CS109" s="514"/>
      <c r="CT109" s="514"/>
      <c r="CU109" s="514"/>
      <c r="CV109" s="514"/>
      <c r="CW109" s="514"/>
      <c r="CX109" s="514"/>
      <c r="CY109" s="514"/>
      <c r="CZ109" s="514"/>
      <c r="DA109" s="514"/>
      <c r="DB109" s="514"/>
      <c r="DC109" s="514"/>
      <c r="DD109" s="514"/>
      <c r="DE109" s="514"/>
      <c r="DF109" s="514"/>
      <c r="DG109" s="514"/>
      <c r="DH109" s="514"/>
      <c r="DI109" s="514"/>
      <c r="DJ109" s="514"/>
      <c r="DK109" s="514"/>
      <c r="DL109" s="514"/>
      <c r="DM109" s="514"/>
      <c r="DN109" s="514"/>
      <c r="DO109" s="514"/>
      <c r="DP109" s="514"/>
      <c r="DQ109" s="514"/>
      <c r="DR109" s="514"/>
      <c r="DS109" s="514"/>
      <c r="DT109" s="514"/>
      <c r="DU109" s="514"/>
      <c r="DV109" s="514"/>
      <c r="DW109" s="514"/>
      <c r="DX109" s="514"/>
      <c r="DY109" s="514"/>
      <c r="DZ109" s="514"/>
      <c r="EA109" s="514"/>
      <c r="EB109" s="514"/>
      <c r="EC109" s="514"/>
      <c r="ED109" s="514"/>
      <c r="EE109" s="514"/>
      <c r="EF109" s="514"/>
      <c r="EG109" s="514"/>
      <c r="EH109" s="514"/>
      <c r="EI109" s="514"/>
      <c r="EJ109" s="514"/>
      <c r="EK109" s="514"/>
      <c r="EL109" s="514"/>
      <c r="EM109" s="514"/>
      <c r="EN109" s="514"/>
      <c r="EO109" s="514"/>
      <c r="EP109" s="514"/>
      <c r="EQ109" s="514"/>
      <c r="ER109" s="514"/>
      <c r="ES109" s="514"/>
      <c r="ET109" s="514"/>
      <c r="EU109" s="514"/>
      <c r="EV109" s="514"/>
      <c r="EW109" s="514"/>
      <c r="EX109" s="514"/>
      <c r="EY109" s="514"/>
      <c r="EZ109" s="514"/>
      <c r="FA109" s="514"/>
      <c r="FB109" s="514"/>
      <c r="FC109" s="514"/>
      <c r="FD109" s="514"/>
      <c r="FE109" s="514"/>
      <c r="FF109" s="514"/>
      <c r="FG109" s="514"/>
      <c r="FH109" s="514"/>
      <c r="FI109" s="514"/>
      <c r="FJ109" s="514"/>
      <c r="FK109" s="514"/>
      <c r="FL109" s="514"/>
      <c r="FM109" s="514"/>
      <c r="FN109" s="514"/>
      <c r="FO109" s="514"/>
      <c r="FP109" s="514"/>
      <c r="FQ109" s="514"/>
      <c r="FR109" s="514"/>
      <c r="FS109" s="514"/>
      <c r="FT109" s="514"/>
      <c r="FU109" s="514"/>
      <c r="FV109" s="514"/>
      <c r="FW109" s="514"/>
      <c r="FX109" s="514"/>
      <c r="FY109" s="514"/>
      <c r="FZ109" s="514"/>
      <c r="GA109" s="514"/>
      <c r="GB109" s="514"/>
      <c r="GC109" s="514"/>
    </row>
    <row r="110" spans="2:185" x14ac:dyDescent="0.55000000000000004">
      <c r="B110" s="515"/>
      <c r="C110" s="516"/>
      <c r="D110" s="519" t="str">
        <f t="shared" si="1"/>
        <v>NOT</v>
      </c>
      <c r="E110" s="519">
        <v>250</v>
      </c>
      <c r="F110" s="519" t="str">
        <f>IF(D110="OK",VLOOKUP(E$81,目通り25076[],2,TRUE),"NOT")</f>
        <v>NOT</v>
      </c>
      <c r="G110" s="519"/>
      <c r="H110" s="516"/>
      <c r="I110" s="516"/>
      <c r="J110" s="519" t="str">
        <f t="shared" si="15"/>
        <v>NOT</v>
      </c>
      <c r="K110" s="519">
        <v>250</v>
      </c>
      <c r="L110" s="519" t="str">
        <f>IF(J110="OK",VLOOKUP(K$81,目通り25076[],2,TRUE),"NOT")</f>
        <v>NOT</v>
      </c>
      <c r="M110" s="519"/>
      <c r="N110" s="516"/>
      <c r="O110" s="516"/>
      <c r="P110" s="519" t="str">
        <f t="shared" si="2"/>
        <v>NOT</v>
      </c>
      <c r="Q110" s="519">
        <v>250</v>
      </c>
      <c r="R110" s="519" t="str">
        <f>IF(P110="OK",VLOOKUP(Q$81,目通り25076[],2,TRUE),"NOT")</f>
        <v>NOT</v>
      </c>
      <c r="S110" s="519"/>
      <c r="T110" s="516"/>
      <c r="U110" s="516"/>
      <c r="V110" s="519" t="str">
        <f t="shared" si="3"/>
        <v>NOT</v>
      </c>
      <c r="W110" s="519">
        <v>250</v>
      </c>
      <c r="X110" s="519" t="str">
        <f>IF(V110="OK",VLOOKUP(W$81,目通り25076[],2,TRUE),"NOT")</f>
        <v>NOT</v>
      </c>
      <c r="Y110" s="519"/>
      <c r="Z110" s="516"/>
      <c r="AA110" s="516"/>
      <c r="AB110" s="519" t="str">
        <f t="shared" si="4"/>
        <v>NOT</v>
      </c>
      <c r="AC110" s="519">
        <v>250</v>
      </c>
      <c r="AD110" s="519" t="str">
        <f>IF(AB110="OK",VLOOKUP(AC$81,目通り25076[],2,TRUE),"NOT")</f>
        <v>NOT</v>
      </c>
      <c r="AE110" s="519"/>
      <c r="AF110" s="516"/>
      <c r="AG110" s="516"/>
      <c r="AH110" s="519" t="str">
        <f t="shared" si="5"/>
        <v>NOT</v>
      </c>
      <c r="AI110" s="519">
        <v>250</v>
      </c>
      <c r="AJ110" s="519" t="str">
        <f>IF(AH110="OK",VLOOKUP(AI$81,目通り25076[],2,TRUE),"NOT")</f>
        <v>NOT</v>
      </c>
      <c r="AK110" s="519"/>
      <c r="AL110" s="516"/>
      <c r="AM110" s="516"/>
      <c r="AN110" s="519" t="str">
        <f t="shared" si="6"/>
        <v>NOT</v>
      </c>
      <c r="AO110" s="519">
        <v>250</v>
      </c>
      <c r="AP110" s="519" t="str">
        <f>IF(AN110="OK",VLOOKUP(AO$81,目通り25076[],2,TRUE),"NOT")</f>
        <v>NOT</v>
      </c>
      <c r="AQ110" s="519"/>
      <c r="AR110" s="516"/>
      <c r="AS110" s="516"/>
      <c r="AT110" s="519" t="str">
        <f t="shared" si="7"/>
        <v>NOT</v>
      </c>
      <c r="AU110" s="519">
        <v>250</v>
      </c>
      <c r="AV110" s="519" t="str">
        <f>IF(AT110="OK",VLOOKUP(AU$81,目通り25076[],2,TRUE),"NOT")</f>
        <v>NOT</v>
      </c>
      <c r="AW110" s="519"/>
      <c r="AX110" s="516"/>
      <c r="AY110" s="516"/>
      <c r="AZ110" s="519" t="str">
        <f t="shared" si="8"/>
        <v>NOT</v>
      </c>
      <c r="BA110" s="519">
        <v>250</v>
      </c>
      <c r="BB110" s="519" t="str">
        <f>IF(AZ110="OK",VLOOKUP(BA$81,目通り25076[],2,TRUE),"NOT")</f>
        <v>NOT</v>
      </c>
      <c r="BC110" s="519"/>
      <c r="BD110" s="516"/>
      <c r="BE110" s="516"/>
      <c r="BF110" s="519" t="str">
        <f t="shared" si="9"/>
        <v>NOT</v>
      </c>
      <c r="BG110" s="519">
        <v>250</v>
      </c>
      <c r="BH110" s="519" t="str">
        <f>IF(BF110="OK",VLOOKUP(BG$81,目通り25076[],2,TRUE),"NOT")</f>
        <v>NOT</v>
      </c>
      <c r="BI110" s="519"/>
      <c r="BJ110" s="516"/>
      <c r="BK110" s="516"/>
      <c r="BL110" s="519" t="str">
        <f t="shared" si="10"/>
        <v>NOT</v>
      </c>
      <c r="BM110" s="519">
        <v>250</v>
      </c>
      <c r="BN110" s="519" t="str">
        <f>IF(BL110="OK",VLOOKUP(BM$81,目通り25076[],2,TRUE),"NOT")</f>
        <v>NOT</v>
      </c>
      <c r="BO110" s="519"/>
      <c r="BP110" s="516"/>
      <c r="BQ110" s="516"/>
      <c r="BR110" s="519" t="str">
        <f t="shared" si="11"/>
        <v>NOT</v>
      </c>
      <c r="BS110" s="519">
        <v>250</v>
      </c>
      <c r="BT110" s="519" t="str">
        <f>IF(BR110="OK",VLOOKUP(BS$81,目通り25076[],2,TRUE),"NOT")</f>
        <v>NOT</v>
      </c>
      <c r="BU110" s="519"/>
      <c r="BV110" s="516"/>
      <c r="BW110" s="516"/>
      <c r="BX110" s="519" t="str">
        <f t="shared" si="12"/>
        <v>NOT</v>
      </c>
      <c r="BY110" s="519">
        <v>250</v>
      </c>
      <c r="BZ110" s="519" t="str">
        <f>IF(BX110="OK",VLOOKUP(BY$81,目通り25076[],2,TRUE),"NOT")</f>
        <v>NOT</v>
      </c>
      <c r="CA110" s="519"/>
      <c r="CB110" s="516"/>
      <c r="CC110" s="516"/>
      <c r="CD110" s="519" t="str">
        <f t="shared" si="13"/>
        <v>NOT</v>
      </c>
      <c r="CE110" s="519">
        <v>250</v>
      </c>
      <c r="CF110" s="519" t="str">
        <f>IF(CD110="OK",VLOOKUP(CE$81,目通り25076[],2,TRUE),"NOT")</f>
        <v>NOT</v>
      </c>
      <c r="CG110" s="519"/>
      <c r="CH110" s="516"/>
      <c r="CI110" s="516"/>
      <c r="CJ110" s="519" t="str">
        <f t="shared" si="14"/>
        <v>NOT</v>
      </c>
      <c r="CK110" s="519">
        <v>250</v>
      </c>
      <c r="CL110" s="519" t="str">
        <f>IF(CJ110="OK",VLOOKUP(CK$81,目通り25076[],2,TRUE),"NOT")</f>
        <v>NOT</v>
      </c>
      <c r="CM110" s="519"/>
      <c r="CN110" s="520"/>
      <c r="CO110" s="514"/>
      <c r="CP110" s="514"/>
      <c r="CQ110" s="514"/>
      <c r="CR110" s="514"/>
      <c r="CS110" s="514"/>
      <c r="CT110" s="514"/>
      <c r="CU110" s="514"/>
      <c r="CV110" s="514"/>
      <c r="CW110" s="514"/>
      <c r="CX110" s="514"/>
      <c r="CY110" s="514"/>
      <c r="CZ110" s="514"/>
      <c r="DA110" s="514"/>
      <c r="DB110" s="514"/>
      <c r="DC110" s="514"/>
      <c r="DD110" s="514"/>
      <c r="DE110" s="514"/>
      <c r="DF110" s="514"/>
      <c r="DG110" s="514"/>
      <c r="DH110" s="514"/>
      <c r="DI110" s="514"/>
      <c r="DJ110" s="514"/>
      <c r="DK110" s="514"/>
      <c r="DL110" s="514"/>
      <c r="DM110" s="514"/>
      <c r="DN110" s="514"/>
      <c r="DO110" s="514"/>
      <c r="DP110" s="514"/>
      <c r="DQ110" s="514"/>
      <c r="DR110" s="514"/>
      <c r="DS110" s="514"/>
      <c r="DT110" s="514"/>
      <c r="DU110" s="514"/>
      <c r="DV110" s="514"/>
      <c r="DW110" s="514"/>
      <c r="DX110" s="514"/>
      <c r="DY110" s="514"/>
      <c r="DZ110" s="514"/>
      <c r="EA110" s="514"/>
      <c r="EB110" s="514"/>
      <c r="EC110" s="514"/>
      <c r="ED110" s="514"/>
      <c r="EE110" s="514"/>
      <c r="EF110" s="514"/>
      <c r="EG110" s="514"/>
      <c r="EH110" s="514"/>
      <c r="EI110" s="514"/>
      <c r="EJ110" s="514"/>
      <c r="EK110" s="514"/>
      <c r="EL110" s="514"/>
      <c r="EM110" s="514"/>
      <c r="EN110" s="514"/>
      <c r="EO110" s="514"/>
      <c r="EP110" s="514"/>
      <c r="EQ110" s="514"/>
      <c r="ER110" s="514"/>
      <c r="ES110" s="514"/>
      <c r="ET110" s="514"/>
      <c r="EU110" s="514"/>
      <c r="EV110" s="514"/>
      <c r="EW110" s="514"/>
      <c r="EX110" s="514"/>
      <c r="EY110" s="514"/>
      <c r="EZ110" s="514"/>
      <c r="FA110" s="514"/>
      <c r="FB110" s="514"/>
      <c r="FC110" s="514"/>
      <c r="FD110" s="514"/>
      <c r="FE110" s="514"/>
      <c r="FF110" s="514"/>
      <c r="FG110" s="514"/>
      <c r="FH110" s="514"/>
      <c r="FI110" s="514"/>
      <c r="FJ110" s="514"/>
      <c r="FK110" s="514"/>
      <c r="FL110" s="514"/>
      <c r="FM110" s="514"/>
      <c r="FN110" s="514"/>
      <c r="FO110" s="514"/>
      <c r="FP110" s="514"/>
      <c r="FQ110" s="514"/>
      <c r="FR110" s="514"/>
      <c r="FS110" s="514"/>
      <c r="FT110" s="514"/>
      <c r="FU110" s="514"/>
      <c r="FV110" s="514"/>
      <c r="FW110" s="514"/>
      <c r="FX110" s="514"/>
      <c r="FY110" s="514"/>
      <c r="FZ110" s="514"/>
      <c r="GA110" s="514"/>
      <c r="GB110" s="514"/>
      <c r="GC110" s="514"/>
    </row>
    <row r="111" spans="2:185" x14ac:dyDescent="0.55000000000000004">
      <c r="B111" s="515"/>
      <c r="C111" s="516"/>
      <c r="D111" s="519" t="str">
        <f t="shared" si="1"/>
        <v>NOT</v>
      </c>
      <c r="E111" s="519">
        <v>260</v>
      </c>
      <c r="F111" s="519" t="str">
        <f>IF(D111="OK",VLOOKUP(E$81,目通り26077[],2,TRUE),"NOT")</f>
        <v>NOT</v>
      </c>
      <c r="G111" s="519"/>
      <c r="H111" s="516"/>
      <c r="I111" s="516"/>
      <c r="J111" s="519" t="str">
        <f t="shared" si="15"/>
        <v>NOT</v>
      </c>
      <c r="K111" s="519">
        <v>260</v>
      </c>
      <c r="L111" s="519" t="str">
        <f>IF(J111="OK",VLOOKUP(K$81,目通り26077[],2,TRUE),"NOT")</f>
        <v>NOT</v>
      </c>
      <c r="M111" s="519"/>
      <c r="N111" s="516"/>
      <c r="O111" s="516"/>
      <c r="P111" s="519" t="str">
        <f t="shared" si="2"/>
        <v>NOT</v>
      </c>
      <c r="Q111" s="519">
        <v>260</v>
      </c>
      <c r="R111" s="519" t="str">
        <f>IF(P111="OK",VLOOKUP(Q$81,目通り26077[],2,TRUE),"NOT")</f>
        <v>NOT</v>
      </c>
      <c r="S111" s="519"/>
      <c r="T111" s="516"/>
      <c r="U111" s="516"/>
      <c r="V111" s="519" t="str">
        <f t="shared" si="3"/>
        <v>NOT</v>
      </c>
      <c r="W111" s="519">
        <v>260</v>
      </c>
      <c r="X111" s="519" t="str">
        <f>IF(V111="OK",VLOOKUP(W$81,目通り26077[],2,TRUE),"NOT")</f>
        <v>NOT</v>
      </c>
      <c r="Y111" s="519"/>
      <c r="Z111" s="516"/>
      <c r="AA111" s="516"/>
      <c r="AB111" s="519" t="str">
        <f t="shared" si="4"/>
        <v>NOT</v>
      </c>
      <c r="AC111" s="519">
        <v>260</v>
      </c>
      <c r="AD111" s="519" t="str">
        <f>IF(AB111="OK",VLOOKUP(AC$81,目通り26077[],2,TRUE),"NOT")</f>
        <v>NOT</v>
      </c>
      <c r="AE111" s="519"/>
      <c r="AF111" s="516"/>
      <c r="AG111" s="516"/>
      <c r="AH111" s="519" t="str">
        <f t="shared" si="5"/>
        <v>NOT</v>
      </c>
      <c r="AI111" s="519">
        <v>260</v>
      </c>
      <c r="AJ111" s="519" t="str">
        <f>IF(AH111="OK",VLOOKUP(AI$81,目通り26077[],2,TRUE),"NOT")</f>
        <v>NOT</v>
      </c>
      <c r="AK111" s="519"/>
      <c r="AL111" s="516"/>
      <c r="AM111" s="516"/>
      <c r="AN111" s="519" t="str">
        <f t="shared" si="6"/>
        <v>NOT</v>
      </c>
      <c r="AO111" s="519">
        <v>260</v>
      </c>
      <c r="AP111" s="519" t="str">
        <f>IF(AN111="OK",VLOOKUP(AO$81,目通り26077[],2,TRUE),"NOT")</f>
        <v>NOT</v>
      </c>
      <c r="AQ111" s="519"/>
      <c r="AR111" s="516"/>
      <c r="AS111" s="516"/>
      <c r="AT111" s="519" t="str">
        <f t="shared" si="7"/>
        <v>NOT</v>
      </c>
      <c r="AU111" s="519">
        <v>260</v>
      </c>
      <c r="AV111" s="519" t="str">
        <f>IF(AT111="OK",VLOOKUP(AU$81,目通り26077[],2,TRUE),"NOT")</f>
        <v>NOT</v>
      </c>
      <c r="AW111" s="519"/>
      <c r="AX111" s="516"/>
      <c r="AY111" s="516"/>
      <c r="AZ111" s="519" t="str">
        <f t="shared" si="8"/>
        <v>NOT</v>
      </c>
      <c r="BA111" s="519">
        <v>260</v>
      </c>
      <c r="BB111" s="519" t="str">
        <f>IF(AZ111="OK",VLOOKUP(BA$81,目通り26077[],2,TRUE),"NOT")</f>
        <v>NOT</v>
      </c>
      <c r="BC111" s="519"/>
      <c r="BD111" s="516"/>
      <c r="BE111" s="516"/>
      <c r="BF111" s="519" t="str">
        <f t="shared" si="9"/>
        <v>NOT</v>
      </c>
      <c r="BG111" s="519">
        <v>260</v>
      </c>
      <c r="BH111" s="519" t="str">
        <f>IF(BF111="OK",VLOOKUP(BG$81,目通り26077[],2,TRUE),"NOT")</f>
        <v>NOT</v>
      </c>
      <c r="BI111" s="519"/>
      <c r="BJ111" s="516"/>
      <c r="BK111" s="516"/>
      <c r="BL111" s="519" t="str">
        <f t="shared" si="10"/>
        <v>NOT</v>
      </c>
      <c r="BM111" s="519">
        <v>260</v>
      </c>
      <c r="BN111" s="519" t="str">
        <f>IF(BL111="OK",VLOOKUP(BM$81,目通り26077[],2,TRUE),"NOT")</f>
        <v>NOT</v>
      </c>
      <c r="BO111" s="519"/>
      <c r="BP111" s="516"/>
      <c r="BQ111" s="516"/>
      <c r="BR111" s="519" t="str">
        <f t="shared" si="11"/>
        <v>NOT</v>
      </c>
      <c r="BS111" s="519">
        <v>260</v>
      </c>
      <c r="BT111" s="519" t="str">
        <f>IF(BR111="OK",VLOOKUP(BS$81,目通り26077[],2,TRUE),"NOT")</f>
        <v>NOT</v>
      </c>
      <c r="BU111" s="519"/>
      <c r="BV111" s="516"/>
      <c r="BW111" s="516"/>
      <c r="BX111" s="519" t="str">
        <f t="shared" si="12"/>
        <v>NOT</v>
      </c>
      <c r="BY111" s="519">
        <v>260</v>
      </c>
      <c r="BZ111" s="519" t="str">
        <f>IF(BX111="OK",VLOOKUP(BY$81,目通り26077[],2,TRUE),"NOT")</f>
        <v>NOT</v>
      </c>
      <c r="CA111" s="519"/>
      <c r="CB111" s="516"/>
      <c r="CC111" s="516"/>
      <c r="CD111" s="519" t="str">
        <f t="shared" si="13"/>
        <v>NOT</v>
      </c>
      <c r="CE111" s="519">
        <v>260</v>
      </c>
      <c r="CF111" s="519" t="str">
        <f>IF(CD111="OK",VLOOKUP(CE$81,目通り26077[],2,TRUE),"NOT")</f>
        <v>NOT</v>
      </c>
      <c r="CG111" s="519"/>
      <c r="CH111" s="516"/>
      <c r="CI111" s="516"/>
      <c r="CJ111" s="519" t="str">
        <f t="shared" si="14"/>
        <v>NOT</v>
      </c>
      <c r="CK111" s="519">
        <v>260</v>
      </c>
      <c r="CL111" s="519" t="str">
        <f>IF(CJ111="OK",VLOOKUP(CK$81,目通り26077[],2,TRUE),"NOT")</f>
        <v>NOT</v>
      </c>
      <c r="CM111" s="519"/>
      <c r="CN111" s="520"/>
      <c r="CO111" s="514"/>
      <c r="CP111" s="514"/>
      <c r="CQ111" s="514"/>
      <c r="CR111" s="514"/>
      <c r="CS111" s="514"/>
      <c r="CT111" s="514"/>
      <c r="CU111" s="514"/>
      <c r="CV111" s="514"/>
      <c r="CW111" s="514"/>
      <c r="CX111" s="514"/>
      <c r="CY111" s="514"/>
      <c r="CZ111" s="514"/>
      <c r="DA111" s="514"/>
      <c r="DB111" s="514"/>
      <c r="DC111" s="514"/>
      <c r="DD111" s="514"/>
      <c r="DE111" s="514"/>
      <c r="DF111" s="514"/>
      <c r="DG111" s="514"/>
      <c r="DH111" s="514"/>
      <c r="DI111" s="514"/>
      <c r="DJ111" s="514"/>
      <c r="DK111" s="514"/>
      <c r="DL111" s="514"/>
      <c r="DM111" s="514"/>
      <c r="DN111" s="514"/>
      <c r="DO111" s="514"/>
      <c r="DP111" s="514"/>
      <c r="DQ111" s="514"/>
      <c r="DR111" s="514"/>
      <c r="DS111" s="514"/>
      <c r="DT111" s="514"/>
      <c r="DU111" s="514"/>
      <c r="DV111" s="514"/>
      <c r="DW111" s="514"/>
      <c r="DX111" s="514"/>
      <c r="DY111" s="514"/>
      <c r="DZ111" s="514"/>
      <c r="EA111" s="514"/>
      <c r="EB111" s="514"/>
      <c r="EC111" s="514"/>
      <c r="ED111" s="514"/>
      <c r="EE111" s="514"/>
      <c r="EF111" s="514"/>
      <c r="EG111" s="514"/>
      <c r="EH111" s="514"/>
      <c r="EI111" s="514"/>
      <c r="EJ111" s="514"/>
      <c r="EK111" s="514"/>
      <c r="EL111" s="514"/>
      <c r="EM111" s="514"/>
      <c r="EN111" s="514"/>
      <c r="EO111" s="514"/>
      <c r="EP111" s="514"/>
      <c r="EQ111" s="514"/>
      <c r="ER111" s="514"/>
      <c r="ES111" s="514"/>
      <c r="ET111" s="514"/>
      <c r="EU111" s="514"/>
      <c r="EV111" s="514"/>
      <c r="EW111" s="514"/>
      <c r="EX111" s="514"/>
      <c r="EY111" s="514"/>
      <c r="EZ111" s="514"/>
      <c r="FA111" s="514"/>
      <c r="FB111" s="514"/>
      <c r="FC111" s="514"/>
      <c r="FD111" s="514"/>
      <c r="FE111" s="514"/>
      <c r="FF111" s="514"/>
      <c r="FG111" s="514"/>
      <c r="FH111" s="514"/>
      <c r="FI111" s="514"/>
      <c r="FJ111" s="514"/>
      <c r="FK111" s="514"/>
      <c r="FL111" s="514"/>
      <c r="FM111" s="514"/>
      <c r="FN111" s="514"/>
      <c r="FO111" s="514"/>
      <c r="FP111" s="514"/>
      <c r="FQ111" s="514"/>
      <c r="FR111" s="514"/>
      <c r="FS111" s="514"/>
      <c r="FT111" s="514"/>
      <c r="FU111" s="514"/>
      <c r="FV111" s="514"/>
      <c r="FW111" s="514"/>
      <c r="FX111" s="514"/>
      <c r="FY111" s="514"/>
      <c r="FZ111" s="514"/>
      <c r="GA111" s="514"/>
      <c r="GB111" s="514"/>
      <c r="GC111" s="514"/>
    </row>
    <row r="112" spans="2:185" x14ac:dyDescent="0.55000000000000004">
      <c r="B112" s="515"/>
      <c r="C112" s="516"/>
      <c r="D112" s="519" t="str">
        <f t="shared" si="1"/>
        <v>NOT</v>
      </c>
      <c r="E112" s="519">
        <v>270</v>
      </c>
      <c r="F112" s="519" t="str">
        <f>IF(D112="OK",VLOOKUP(E$81,目通り27078[],2,TRUE),"NOT")</f>
        <v>NOT</v>
      </c>
      <c r="G112" s="519"/>
      <c r="H112" s="516"/>
      <c r="I112" s="516"/>
      <c r="J112" s="519" t="str">
        <f t="shared" si="15"/>
        <v>NOT</v>
      </c>
      <c r="K112" s="519">
        <v>270</v>
      </c>
      <c r="L112" s="519" t="str">
        <f>IF(J112="OK",VLOOKUP(K$81,目通り27078[],2,TRUE),"NOT")</f>
        <v>NOT</v>
      </c>
      <c r="M112" s="519"/>
      <c r="N112" s="516"/>
      <c r="O112" s="516"/>
      <c r="P112" s="519" t="str">
        <f t="shared" si="2"/>
        <v>NOT</v>
      </c>
      <c r="Q112" s="519">
        <v>270</v>
      </c>
      <c r="R112" s="519" t="str">
        <f>IF(P112="OK",VLOOKUP(Q$81,目通り27078[],2,TRUE),"NOT")</f>
        <v>NOT</v>
      </c>
      <c r="S112" s="519"/>
      <c r="T112" s="516"/>
      <c r="U112" s="516"/>
      <c r="V112" s="519" t="str">
        <f t="shared" si="3"/>
        <v>NOT</v>
      </c>
      <c r="W112" s="519">
        <v>270</v>
      </c>
      <c r="X112" s="519" t="str">
        <f>IF(V112="OK",VLOOKUP(W$81,目通り27078[],2,TRUE),"NOT")</f>
        <v>NOT</v>
      </c>
      <c r="Y112" s="519"/>
      <c r="Z112" s="516"/>
      <c r="AA112" s="516"/>
      <c r="AB112" s="519" t="str">
        <f t="shared" si="4"/>
        <v>NOT</v>
      </c>
      <c r="AC112" s="519">
        <v>270</v>
      </c>
      <c r="AD112" s="519" t="str">
        <f>IF(AB112="OK",VLOOKUP(AC$81,目通り27078[],2,TRUE),"NOT")</f>
        <v>NOT</v>
      </c>
      <c r="AE112" s="519"/>
      <c r="AF112" s="516"/>
      <c r="AG112" s="516"/>
      <c r="AH112" s="519" t="str">
        <f t="shared" si="5"/>
        <v>NOT</v>
      </c>
      <c r="AI112" s="519">
        <v>270</v>
      </c>
      <c r="AJ112" s="519" t="str">
        <f>IF(AH112="OK",VLOOKUP(AI$81,目通り27078[],2,TRUE),"NOT")</f>
        <v>NOT</v>
      </c>
      <c r="AK112" s="519"/>
      <c r="AL112" s="516"/>
      <c r="AM112" s="516"/>
      <c r="AN112" s="519" t="str">
        <f t="shared" si="6"/>
        <v>NOT</v>
      </c>
      <c r="AO112" s="519">
        <v>270</v>
      </c>
      <c r="AP112" s="519" t="str">
        <f>IF(AN112="OK",VLOOKUP(AO$81,目通り27078[],2,TRUE),"NOT")</f>
        <v>NOT</v>
      </c>
      <c r="AQ112" s="519"/>
      <c r="AR112" s="516"/>
      <c r="AS112" s="516"/>
      <c r="AT112" s="519" t="str">
        <f t="shared" si="7"/>
        <v>NOT</v>
      </c>
      <c r="AU112" s="519">
        <v>270</v>
      </c>
      <c r="AV112" s="519" t="str">
        <f>IF(AT112="OK",VLOOKUP(AU$81,目通り27078[],2,TRUE),"NOT")</f>
        <v>NOT</v>
      </c>
      <c r="AW112" s="519"/>
      <c r="AX112" s="516"/>
      <c r="AY112" s="516"/>
      <c r="AZ112" s="519" t="str">
        <f t="shared" si="8"/>
        <v>NOT</v>
      </c>
      <c r="BA112" s="519">
        <v>270</v>
      </c>
      <c r="BB112" s="519" t="str">
        <f>IF(AZ112="OK",VLOOKUP(BA$81,目通り27078[],2,TRUE),"NOT")</f>
        <v>NOT</v>
      </c>
      <c r="BC112" s="519"/>
      <c r="BD112" s="516"/>
      <c r="BE112" s="516"/>
      <c r="BF112" s="519" t="str">
        <f t="shared" si="9"/>
        <v>NOT</v>
      </c>
      <c r="BG112" s="519">
        <v>270</v>
      </c>
      <c r="BH112" s="519" t="str">
        <f>IF(BF112="OK",VLOOKUP(BG$81,目通り27078[],2,TRUE),"NOT")</f>
        <v>NOT</v>
      </c>
      <c r="BI112" s="519"/>
      <c r="BJ112" s="516"/>
      <c r="BK112" s="516"/>
      <c r="BL112" s="519" t="str">
        <f t="shared" si="10"/>
        <v>NOT</v>
      </c>
      <c r="BM112" s="519">
        <v>270</v>
      </c>
      <c r="BN112" s="519" t="str">
        <f>IF(BL112="OK",VLOOKUP(BM$81,目通り27078[],2,TRUE),"NOT")</f>
        <v>NOT</v>
      </c>
      <c r="BO112" s="519"/>
      <c r="BP112" s="516"/>
      <c r="BQ112" s="516"/>
      <c r="BR112" s="519" t="str">
        <f t="shared" si="11"/>
        <v>NOT</v>
      </c>
      <c r="BS112" s="519">
        <v>270</v>
      </c>
      <c r="BT112" s="519" t="str">
        <f>IF(BR112="OK",VLOOKUP(BS$81,目通り27078[],2,TRUE),"NOT")</f>
        <v>NOT</v>
      </c>
      <c r="BU112" s="519"/>
      <c r="BV112" s="516"/>
      <c r="BW112" s="516"/>
      <c r="BX112" s="519" t="str">
        <f t="shared" si="12"/>
        <v>NOT</v>
      </c>
      <c r="BY112" s="519">
        <v>270</v>
      </c>
      <c r="BZ112" s="519" t="str">
        <f>IF(BX112="OK",VLOOKUP(BY$81,目通り27078[],2,TRUE),"NOT")</f>
        <v>NOT</v>
      </c>
      <c r="CA112" s="519"/>
      <c r="CB112" s="516"/>
      <c r="CC112" s="516"/>
      <c r="CD112" s="519" t="str">
        <f t="shared" si="13"/>
        <v>NOT</v>
      </c>
      <c r="CE112" s="519">
        <v>270</v>
      </c>
      <c r="CF112" s="519" t="str">
        <f>IF(CD112="OK",VLOOKUP(CE$81,目通り27078[],2,TRUE),"NOT")</f>
        <v>NOT</v>
      </c>
      <c r="CG112" s="519"/>
      <c r="CH112" s="516"/>
      <c r="CI112" s="516"/>
      <c r="CJ112" s="519" t="str">
        <f t="shared" si="14"/>
        <v>NOT</v>
      </c>
      <c r="CK112" s="519">
        <v>270</v>
      </c>
      <c r="CL112" s="519" t="str">
        <f>IF(CJ112="OK",VLOOKUP(CK$81,目通り27078[],2,TRUE),"NOT")</f>
        <v>NOT</v>
      </c>
      <c r="CM112" s="519"/>
      <c r="CN112" s="520"/>
      <c r="CO112" s="514"/>
      <c r="CP112" s="514"/>
      <c r="CQ112" s="514"/>
      <c r="CR112" s="514"/>
      <c r="CS112" s="514"/>
      <c r="CT112" s="514"/>
      <c r="CU112" s="514"/>
      <c r="CV112" s="514"/>
      <c r="CW112" s="514"/>
      <c r="CX112" s="514"/>
      <c r="CY112" s="514"/>
      <c r="CZ112" s="514"/>
      <c r="DA112" s="514"/>
      <c r="DB112" s="514"/>
      <c r="DC112" s="514"/>
      <c r="DD112" s="514"/>
      <c r="DE112" s="514"/>
      <c r="DF112" s="514"/>
      <c r="DG112" s="514"/>
      <c r="DH112" s="514"/>
      <c r="DI112" s="514"/>
      <c r="DJ112" s="514"/>
      <c r="DK112" s="514"/>
      <c r="DL112" s="514"/>
      <c r="DM112" s="514"/>
      <c r="DN112" s="514"/>
      <c r="DO112" s="514"/>
      <c r="DP112" s="514"/>
      <c r="DQ112" s="514"/>
      <c r="DR112" s="514"/>
      <c r="DS112" s="514"/>
      <c r="DT112" s="514"/>
      <c r="DU112" s="514"/>
      <c r="DV112" s="514"/>
      <c r="DW112" s="514"/>
      <c r="DX112" s="514"/>
      <c r="DY112" s="514"/>
      <c r="DZ112" s="514"/>
      <c r="EA112" s="514"/>
      <c r="EB112" s="514"/>
      <c r="EC112" s="514"/>
      <c r="ED112" s="514"/>
      <c r="EE112" s="514"/>
      <c r="EF112" s="514"/>
      <c r="EG112" s="514"/>
      <c r="EH112" s="514"/>
      <c r="EI112" s="514"/>
      <c r="EJ112" s="514"/>
      <c r="EK112" s="514"/>
      <c r="EL112" s="514"/>
      <c r="EM112" s="514"/>
      <c r="EN112" s="514"/>
      <c r="EO112" s="514"/>
      <c r="EP112" s="514"/>
      <c r="EQ112" s="514"/>
      <c r="ER112" s="514"/>
      <c r="ES112" s="514"/>
      <c r="ET112" s="514"/>
      <c r="EU112" s="514"/>
      <c r="EV112" s="514"/>
      <c r="EW112" s="514"/>
      <c r="EX112" s="514"/>
      <c r="EY112" s="514"/>
      <c r="EZ112" s="514"/>
      <c r="FA112" s="514"/>
      <c r="FB112" s="514"/>
      <c r="FC112" s="514"/>
      <c r="FD112" s="514"/>
      <c r="FE112" s="514"/>
      <c r="FF112" s="514"/>
      <c r="FG112" s="514"/>
      <c r="FH112" s="514"/>
      <c r="FI112" s="514"/>
      <c r="FJ112" s="514"/>
      <c r="FK112" s="514"/>
      <c r="FL112" s="514"/>
      <c r="FM112" s="514"/>
      <c r="FN112" s="514"/>
      <c r="FO112" s="514"/>
      <c r="FP112" s="514"/>
      <c r="FQ112" s="514"/>
      <c r="FR112" s="514"/>
      <c r="FS112" s="514"/>
      <c r="FT112" s="514"/>
      <c r="FU112" s="514"/>
      <c r="FV112" s="514"/>
      <c r="FW112" s="514"/>
      <c r="FX112" s="514"/>
      <c r="FY112" s="514"/>
      <c r="FZ112" s="514"/>
      <c r="GA112" s="514"/>
      <c r="GB112" s="514"/>
      <c r="GC112" s="514"/>
    </row>
    <row r="113" spans="2:185" x14ac:dyDescent="0.55000000000000004">
      <c r="B113" s="515"/>
      <c r="C113" s="516"/>
      <c r="D113" s="519" t="str">
        <f t="shared" si="1"/>
        <v>NOT</v>
      </c>
      <c r="E113" s="519">
        <v>280</v>
      </c>
      <c r="F113" s="519" t="str">
        <f>IF(D113="OK",VLOOKUP(E$81,目通り28079[],2,TRUE),"NOT")</f>
        <v>NOT</v>
      </c>
      <c r="G113" s="519"/>
      <c r="H113" s="516"/>
      <c r="I113" s="516"/>
      <c r="J113" s="519" t="str">
        <f t="shared" si="15"/>
        <v>NOT</v>
      </c>
      <c r="K113" s="519">
        <v>280</v>
      </c>
      <c r="L113" s="519" t="str">
        <f>IF(J113="OK",VLOOKUP(K$81,目通り28079[],2,TRUE),"NOT")</f>
        <v>NOT</v>
      </c>
      <c r="M113" s="519"/>
      <c r="N113" s="516"/>
      <c r="O113" s="516"/>
      <c r="P113" s="519" t="str">
        <f t="shared" si="2"/>
        <v>NOT</v>
      </c>
      <c r="Q113" s="519">
        <v>280</v>
      </c>
      <c r="R113" s="519" t="str">
        <f>IF(P113="OK",VLOOKUP(Q$81,目通り28079[],2,TRUE),"NOT")</f>
        <v>NOT</v>
      </c>
      <c r="S113" s="519"/>
      <c r="T113" s="516"/>
      <c r="U113" s="516"/>
      <c r="V113" s="519" t="str">
        <f t="shared" si="3"/>
        <v>NOT</v>
      </c>
      <c r="W113" s="519">
        <v>280</v>
      </c>
      <c r="X113" s="519" t="str">
        <f>IF(V113="OK",VLOOKUP(W$81,目通り28079[],2,TRUE),"NOT")</f>
        <v>NOT</v>
      </c>
      <c r="Y113" s="519"/>
      <c r="Z113" s="516"/>
      <c r="AA113" s="516"/>
      <c r="AB113" s="519" t="str">
        <f t="shared" si="4"/>
        <v>NOT</v>
      </c>
      <c r="AC113" s="519">
        <v>280</v>
      </c>
      <c r="AD113" s="519" t="str">
        <f>IF(AB113="OK",VLOOKUP(AC$81,目通り28079[],2,TRUE),"NOT")</f>
        <v>NOT</v>
      </c>
      <c r="AE113" s="519"/>
      <c r="AF113" s="516"/>
      <c r="AG113" s="516"/>
      <c r="AH113" s="519" t="str">
        <f t="shared" si="5"/>
        <v>NOT</v>
      </c>
      <c r="AI113" s="519">
        <v>280</v>
      </c>
      <c r="AJ113" s="519" t="str">
        <f>IF(AH113="OK",VLOOKUP(AI$81,目通り28079[],2,TRUE),"NOT")</f>
        <v>NOT</v>
      </c>
      <c r="AK113" s="519"/>
      <c r="AL113" s="516"/>
      <c r="AM113" s="516"/>
      <c r="AN113" s="519" t="str">
        <f t="shared" si="6"/>
        <v>NOT</v>
      </c>
      <c r="AO113" s="519">
        <v>280</v>
      </c>
      <c r="AP113" s="519" t="str">
        <f>IF(AN113="OK",VLOOKUP(AO$81,目通り28079[],2,TRUE),"NOT")</f>
        <v>NOT</v>
      </c>
      <c r="AQ113" s="519"/>
      <c r="AR113" s="516"/>
      <c r="AS113" s="516"/>
      <c r="AT113" s="519" t="str">
        <f t="shared" si="7"/>
        <v>NOT</v>
      </c>
      <c r="AU113" s="519">
        <v>280</v>
      </c>
      <c r="AV113" s="519" t="str">
        <f>IF(AT113="OK",VLOOKUP(AU$81,目通り28079[],2,TRUE),"NOT")</f>
        <v>NOT</v>
      </c>
      <c r="AW113" s="519"/>
      <c r="AX113" s="516"/>
      <c r="AY113" s="516"/>
      <c r="AZ113" s="519" t="str">
        <f t="shared" si="8"/>
        <v>NOT</v>
      </c>
      <c r="BA113" s="519">
        <v>280</v>
      </c>
      <c r="BB113" s="519" t="str">
        <f>IF(AZ113="OK",VLOOKUP(BA$81,目通り28079[],2,TRUE),"NOT")</f>
        <v>NOT</v>
      </c>
      <c r="BC113" s="519"/>
      <c r="BD113" s="516"/>
      <c r="BE113" s="516"/>
      <c r="BF113" s="519" t="str">
        <f t="shared" si="9"/>
        <v>NOT</v>
      </c>
      <c r="BG113" s="519">
        <v>280</v>
      </c>
      <c r="BH113" s="519" t="str">
        <f>IF(BF113="OK",VLOOKUP(BG$81,目通り28079[],2,TRUE),"NOT")</f>
        <v>NOT</v>
      </c>
      <c r="BI113" s="519"/>
      <c r="BJ113" s="516"/>
      <c r="BK113" s="516"/>
      <c r="BL113" s="519" t="str">
        <f t="shared" si="10"/>
        <v>NOT</v>
      </c>
      <c r="BM113" s="519">
        <v>280</v>
      </c>
      <c r="BN113" s="519" t="str">
        <f>IF(BL113="OK",VLOOKUP(BM$81,目通り28079[],2,TRUE),"NOT")</f>
        <v>NOT</v>
      </c>
      <c r="BO113" s="519"/>
      <c r="BP113" s="516"/>
      <c r="BQ113" s="516"/>
      <c r="BR113" s="519" t="str">
        <f t="shared" si="11"/>
        <v>NOT</v>
      </c>
      <c r="BS113" s="519">
        <v>280</v>
      </c>
      <c r="BT113" s="519" t="str">
        <f>IF(BR113="OK",VLOOKUP(BS$81,目通り28079[],2,TRUE),"NOT")</f>
        <v>NOT</v>
      </c>
      <c r="BU113" s="519"/>
      <c r="BV113" s="516"/>
      <c r="BW113" s="516"/>
      <c r="BX113" s="519" t="str">
        <f t="shared" si="12"/>
        <v>NOT</v>
      </c>
      <c r="BY113" s="519">
        <v>280</v>
      </c>
      <c r="BZ113" s="519" t="str">
        <f>IF(BX113="OK",VLOOKUP(BY$81,目通り28079[],2,TRUE),"NOT")</f>
        <v>NOT</v>
      </c>
      <c r="CA113" s="519"/>
      <c r="CB113" s="516"/>
      <c r="CC113" s="516"/>
      <c r="CD113" s="519" t="str">
        <f t="shared" si="13"/>
        <v>NOT</v>
      </c>
      <c r="CE113" s="519">
        <v>280</v>
      </c>
      <c r="CF113" s="519" t="str">
        <f>IF(CD113="OK",VLOOKUP(CE$81,目通り28079[],2,TRUE),"NOT")</f>
        <v>NOT</v>
      </c>
      <c r="CG113" s="519"/>
      <c r="CH113" s="516"/>
      <c r="CI113" s="516"/>
      <c r="CJ113" s="519" t="str">
        <f t="shared" si="14"/>
        <v>NOT</v>
      </c>
      <c r="CK113" s="519">
        <v>280</v>
      </c>
      <c r="CL113" s="519" t="str">
        <f>IF(CJ113="OK",VLOOKUP(CK$81,目通り28079[],2,TRUE),"NOT")</f>
        <v>NOT</v>
      </c>
      <c r="CM113" s="519"/>
      <c r="CN113" s="520"/>
      <c r="CO113" s="514"/>
      <c r="CP113" s="514"/>
      <c r="CQ113" s="514"/>
      <c r="CR113" s="514"/>
      <c r="CS113" s="514"/>
      <c r="CT113" s="514"/>
      <c r="CU113" s="514"/>
      <c r="CV113" s="514"/>
      <c r="CW113" s="514"/>
      <c r="CX113" s="514"/>
      <c r="CY113" s="514"/>
      <c r="CZ113" s="514"/>
      <c r="DA113" s="514"/>
      <c r="DB113" s="514"/>
      <c r="DC113" s="514"/>
      <c r="DD113" s="514"/>
      <c r="DE113" s="514"/>
      <c r="DF113" s="514"/>
      <c r="DG113" s="514"/>
      <c r="DH113" s="514"/>
      <c r="DI113" s="514"/>
      <c r="DJ113" s="514"/>
      <c r="DK113" s="514"/>
      <c r="DL113" s="514"/>
      <c r="DM113" s="514"/>
      <c r="DN113" s="514"/>
      <c r="DO113" s="514"/>
      <c r="DP113" s="514"/>
      <c r="DQ113" s="514"/>
      <c r="DR113" s="514"/>
      <c r="DS113" s="514"/>
      <c r="DT113" s="514"/>
      <c r="DU113" s="514"/>
      <c r="DV113" s="514"/>
      <c r="DW113" s="514"/>
      <c r="DX113" s="514"/>
      <c r="DY113" s="514"/>
      <c r="DZ113" s="514"/>
      <c r="EA113" s="514"/>
      <c r="EB113" s="514"/>
      <c r="EC113" s="514"/>
      <c r="ED113" s="514"/>
      <c r="EE113" s="514"/>
      <c r="EF113" s="514"/>
      <c r="EG113" s="514"/>
      <c r="EH113" s="514"/>
      <c r="EI113" s="514"/>
      <c r="EJ113" s="514"/>
      <c r="EK113" s="514"/>
      <c r="EL113" s="514"/>
      <c r="EM113" s="514"/>
      <c r="EN113" s="514"/>
      <c r="EO113" s="514"/>
      <c r="EP113" s="514"/>
      <c r="EQ113" s="514"/>
      <c r="ER113" s="514"/>
      <c r="ES113" s="514"/>
      <c r="ET113" s="514"/>
      <c r="EU113" s="514"/>
      <c r="EV113" s="514"/>
      <c r="EW113" s="514"/>
      <c r="EX113" s="514"/>
      <c r="EY113" s="514"/>
      <c r="EZ113" s="514"/>
      <c r="FA113" s="514"/>
      <c r="FB113" s="514"/>
      <c r="FC113" s="514"/>
      <c r="FD113" s="514"/>
      <c r="FE113" s="514"/>
      <c r="FF113" s="514"/>
      <c r="FG113" s="514"/>
      <c r="FH113" s="514"/>
      <c r="FI113" s="514"/>
      <c r="FJ113" s="514"/>
      <c r="FK113" s="514"/>
      <c r="FL113" s="514"/>
      <c r="FM113" s="514"/>
      <c r="FN113" s="514"/>
      <c r="FO113" s="514"/>
      <c r="FP113" s="514"/>
      <c r="FQ113" s="514"/>
      <c r="FR113" s="514"/>
      <c r="FS113" s="514"/>
      <c r="FT113" s="514"/>
      <c r="FU113" s="514"/>
      <c r="FV113" s="514"/>
      <c r="FW113" s="514"/>
      <c r="FX113" s="514"/>
      <c r="FY113" s="514"/>
      <c r="FZ113" s="514"/>
      <c r="GA113" s="514"/>
      <c r="GB113" s="514"/>
      <c r="GC113" s="514"/>
    </row>
    <row r="114" spans="2:185" x14ac:dyDescent="0.55000000000000004">
      <c r="B114" s="515"/>
      <c r="C114" s="516"/>
      <c r="D114" s="519" t="str">
        <f t="shared" si="1"/>
        <v>NOT</v>
      </c>
      <c r="E114" s="519">
        <v>290</v>
      </c>
      <c r="F114" s="519" t="str">
        <f>IF(D114="OK",VLOOKUP(E$81,目通り29080[],2,TRUE),"NOT")</f>
        <v>NOT</v>
      </c>
      <c r="G114" s="519"/>
      <c r="H114" s="516"/>
      <c r="I114" s="516"/>
      <c r="J114" s="519" t="str">
        <f t="shared" si="15"/>
        <v>NOT</v>
      </c>
      <c r="K114" s="519">
        <v>290</v>
      </c>
      <c r="L114" s="519" t="str">
        <f>IF(J114="OK",VLOOKUP(K$81,目通り29080[],2,TRUE),"NOT")</f>
        <v>NOT</v>
      </c>
      <c r="M114" s="519"/>
      <c r="N114" s="516"/>
      <c r="O114" s="516"/>
      <c r="P114" s="519" t="str">
        <f t="shared" si="2"/>
        <v>NOT</v>
      </c>
      <c r="Q114" s="519">
        <v>290</v>
      </c>
      <c r="R114" s="519" t="str">
        <f>IF(P114="OK",VLOOKUP(Q$81,目通り29080[],2,TRUE),"NOT")</f>
        <v>NOT</v>
      </c>
      <c r="S114" s="519"/>
      <c r="T114" s="516"/>
      <c r="U114" s="516"/>
      <c r="V114" s="519" t="str">
        <f t="shared" si="3"/>
        <v>NOT</v>
      </c>
      <c r="W114" s="519">
        <v>290</v>
      </c>
      <c r="X114" s="519" t="str">
        <f>IF(V114="OK",VLOOKUP(W$81,目通り29080[],2,TRUE),"NOT")</f>
        <v>NOT</v>
      </c>
      <c r="Y114" s="519"/>
      <c r="Z114" s="516"/>
      <c r="AA114" s="516"/>
      <c r="AB114" s="519" t="str">
        <f t="shared" si="4"/>
        <v>NOT</v>
      </c>
      <c r="AC114" s="519">
        <v>290</v>
      </c>
      <c r="AD114" s="519" t="str">
        <f>IF(AB114="OK",VLOOKUP(AC$81,目通り29080[],2,TRUE),"NOT")</f>
        <v>NOT</v>
      </c>
      <c r="AE114" s="519"/>
      <c r="AF114" s="516"/>
      <c r="AG114" s="516"/>
      <c r="AH114" s="519" t="str">
        <f t="shared" si="5"/>
        <v>NOT</v>
      </c>
      <c r="AI114" s="519">
        <v>290</v>
      </c>
      <c r="AJ114" s="519" t="str">
        <f>IF(AH114="OK",VLOOKUP(AI$81,目通り29080[],2,TRUE),"NOT")</f>
        <v>NOT</v>
      </c>
      <c r="AK114" s="519"/>
      <c r="AL114" s="516"/>
      <c r="AM114" s="516"/>
      <c r="AN114" s="519" t="str">
        <f t="shared" si="6"/>
        <v>NOT</v>
      </c>
      <c r="AO114" s="519">
        <v>290</v>
      </c>
      <c r="AP114" s="519" t="str">
        <f>IF(AN114="OK",VLOOKUP(AO$81,目通り29080[],2,TRUE),"NOT")</f>
        <v>NOT</v>
      </c>
      <c r="AQ114" s="519"/>
      <c r="AR114" s="516"/>
      <c r="AS114" s="516"/>
      <c r="AT114" s="519" t="str">
        <f t="shared" si="7"/>
        <v>NOT</v>
      </c>
      <c r="AU114" s="519">
        <v>290</v>
      </c>
      <c r="AV114" s="519" t="str">
        <f>IF(AT114="OK",VLOOKUP(AU$81,目通り29080[],2,TRUE),"NOT")</f>
        <v>NOT</v>
      </c>
      <c r="AW114" s="519"/>
      <c r="AX114" s="516"/>
      <c r="AY114" s="516"/>
      <c r="AZ114" s="519" t="str">
        <f t="shared" si="8"/>
        <v>NOT</v>
      </c>
      <c r="BA114" s="519">
        <v>290</v>
      </c>
      <c r="BB114" s="519" t="str">
        <f>IF(AZ114="OK",VLOOKUP(BA$81,目通り29080[],2,TRUE),"NOT")</f>
        <v>NOT</v>
      </c>
      <c r="BC114" s="519"/>
      <c r="BD114" s="516"/>
      <c r="BE114" s="516"/>
      <c r="BF114" s="519" t="str">
        <f t="shared" si="9"/>
        <v>NOT</v>
      </c>
      <c r="BG114" s="519">
        <v>290</v>
      </c>
      <c r="BH114" s="519" t="str">
        <f>IF(BF114="OK",VLOOKUP(BG$81,目通り29080[],2,TRUE),"NOT")</f>
        <v>NOT</v>
      </c>
      <c r="BI114" s="519"/>
      <c r="BJ114" s="516"/>
      <c r="BK114" s="516"/>
      <c r="BL114" s="519" t="str">
        <f t="shared" si="10"/>
        <v>NOT</v>
      </c>
      <c r="BM114" s="519">
        <v>290</v>
      </c>
      <c r="BN114" s="519" t="str">
        <f>IF(BL114="OK",VLOOKUP(BM$81,目通り29080[],2,TRUE),"NOT")</f>
        <v>NOT</v>
      </c>
      <c r="BO114" s="519"/>
      <c r="BP114" s="516"/>
      <c r="BQ114" s="516"/>
      <c r="BR114" s="519" t="str">
        <f t="shared" si="11"/>
        <v>NOT</v>
      </c>
      <c r="BS114" s="519">
        <v>290</v>
      </c>
      <c r="BT114" s="519" t="str">
        <f>IF(BR114="OK",VLOOKUP(BS$81,目通り29080[],2,TRUE),"NOT")</f>
        <v>NOT</v>
      </c>
      <c r="BU114" s="519"/>
      <c r="BV114" s="516"/>
      <c r="BW114" s="516"/>
      <c r="BX114" s="519" t="str">
        <f t="shared" si="12"/>
        <v>NOT</v>
      </c>
      <c r="BY114" s="519">
        <v>290</v>
      </c>
      <c r="BZ114" s="519" t="str">
        <f>IF(BX114="OK",VLOOKUP(BY$81,目通り29080[],2,TRUE),"NOT")</f>
        <v>NOT</v>
      </c>
      <c r="CA114" s="519"/>
      <c r="CB114" s="516"/>
      <c r="CC114" s="516"/>
      <c r="CD114" s="519" t="str">
        <f t="shared" si="13"/>
        <v>NOT</v>
      </c>
      <c r="CE114" s="519">
        <v>290</v>
      </c>
      <c r="CF114" s="519" t="str">
        <f>IF(CD114="OK",VLOOKUP(CE$81,目通り29080[],2,TRUE),"NOT")</f>
        <v>NOT</v>
      </c>
      <c r="CG114" s="519"/>
      <c r="CH114" s="516"/>
      <c r="CI114" s="516"/>
      <c r="CJ114" s="519" t="str">
        <f t="shared" si="14"/>
        <v>NOT</v>
      </c>
      <c r="CK114" s="519">
        <v>290</v>
      </c>
      <c r="CL114" s="519" t="str">
        <f>IF(CJ114="OK",VLOOKUP(CK$81,目通り29080[],2,TRUE),"NOT")</f>
        <v>NOT</v>
      </c>
      <c r="CM114" s="519"/>
      <c r="CN114" s="520"/>
      <c r="CO114" s="514"/>
      <c r="CP114" s="514"/>
      <c r="CQ114" s="514"/>
      <c r="CR114" s="514"/>
      <c r="CS114" s="514"/>
      <c r="CT114" s="514"/>
      <c r="CU114" s="514"/>
      <c r="CV114" s="514"/>
      <c r="CW114" s="514"/>
      <c r="CX114" s="514"/>
      <c r="CY114" s="514"/>
      <c r="CZ114" s="514"/>
      <c r="DA114" s="514"/>
      <c r="DB114" s="514"/>
      <c r="DC114" s="514"/>
      <c r="DD114" s="514"/>
      <c r="DE114" s="514"/>
      <c r="DF114" s="514"/>
      <c r="DG114" s="514"/>
      <c r="DH114" s="514"/>
      <c r="DI114" s="514"/>
      <c r="DJ114" s="514"/>
      <c r="DK114" s="514"/>
      <c r="DL114" s="514"/>
      <c r="DM114" s="514"/>
      <c r="DN114" s="514"/>
      <c r="DO114" s="514"/>
      <c r="DP114" s="514"/>
      <c r="DQ114" s="514"/>
      <c r="DR114" s="514"/>
      <c r="DS114" s="514"/>
      <c r="DT114" s="514"/>
      <c r="DU114" s="514"/>
      <c r="DV114" s="514"/>
      <c r="DW114" s="514"/>
      <c r="DX114" s="514"/>
      <c r="DY114" s="514"/>
      <c r="DZ114" s="514"/>
      <c r="EA114" s="514"/>
      <c r="EB114" s="514"/>
      <c r="EC114" s="514"/>
      <c r="ED114" s="514"/>
      <c r="EE114" s="514"/>
      <c r="EF114" s="514"/>
      <c r="EG114" s="514"/>
      <c r="EH114" s="514"/>
      <c r="EI114" s="514"/>
      <c r="EJ114" s="514"/>
      <c r="EK114" s="514"/>
      <c r="EL114" s="514"/>
      <c r="EM114" s="514"/>
      <c r="EN114" s="514"/>
      <c r="EO114" s="514"/>
      <c r="EP114" s="514"/>
      <c r="EQ114" s="514"/>
      <c r="ER114" s="514"/>
      <c r="ES114" s="514"/>
      <c r="ET114" s="514"/>
      <c r="EU114" s="514"/>
      <c r="EV114" s="514"/>
      <c r="EW114" s="514"/>
      <c r="EX114" s="514"/>
      <c r="EY114" s="514"/>
      <c r="EZ114" s="514"/>
      <c r="FA114" s="514"/>
      <c r="FB114" s="514"/>
      <c r="FC114" s="514"/>
      <c r="FD114" s="514"/>
      <c r="FE114" s="514"/>
      <c r="FF114" s="514"/>
      <c r="FG114" s="514"/>
      <c r="FH114" s="514"/>
      <c r="FI114" s="514"/>
      <c r="FJ114" s="514"/>
      <c r="FK114" s="514"/>
      <c r="FL114" s="514"/>
      <c r="FM114" s="514"/>
      <c r="FN114" s="514"/>
      <c r="FO114" s="514"/>
      <c r="FP114" s="514"/>
      <c r="FQ114" s="514"/>
      <c r="FR114" s="514"/>
      <c r="FS114" s="514"/>
      <c r="FT114" s="514"/>
      <c r="FU114" s="514"/>
      <c r="FV114" s="514"/>
      <c r="FW114" s="514"/>
      <c r="FX114" s="514"/>
      <c r="FY114" s="514"/>
      <c r="FZ114" s="514"/>
      <c r="GA114" s="514"/>
      <c r="GB114" s="514"/>
      <c r="GC114" s="514"/>
    </row>
    <row r="115" spans="2:185" x14ac:dyDescent="0.55000000000000004">
      <c r="B115" s="515"/>
      <c r="C115" s="516"/>
      <c r="D115" s="519" t="str">
        <f t="shared" si="1"/>
        <v>NOT</v>
      </c>
      <c r="E115" s="519">
        <v>300</v>
      </c>
      <c r="F115" s="519" t="str">
        <f>IF(D115="OK",VLOOKUP(E$81,目通り30081[],2,TRUE),"NOT")</f>
        <v>NOT</v>
      </c>
      <c r="G115" s="519"/>
      <c r="H115" s="516"/>
      <c r="I115" s="516"/>
      <c r="J115" s="519" t="str">
        <f t="shared" si="15"/>
        <v>NOT</v>
      </c>
      <c r="K115" s="519">
        <v>300</v>
      </c>
      <c r="L115" s="519" t="str">
        <f>IF(J115="OK",VLOOKUP(K$81,目通り30081[],2,TRUE),"NOT")</f>
        <v>NOT</v>
      </c>
      <c r="M115" s="519"/>
      <c r="N115" s="516"/>
      <c r="O115" s="516"/>
      <c r="P115" s="519" t="str">
        <f t="shared" si="2"/>
        <v>NOT</v>
      </c>
      <c r="Q115" s="519">
        <v>300</v>
      </c>
      <c r="R115" s="519" t="str">
        <f>IF(P115="OK",VLOOKUP(Q$81,目通り30081[],2,TRUE),"NOT")</f>
        <v>NOT</v>
      </c>
      <c r="S115" s="519"/>
      <c r="T115" s="516"/>
      <c r="U115" s="516"/>
      <c r="V115" s="519" t="str">
        <f t="shared" si="3"/>
        <v>NOT</v>
      </c>
      <c r="W115" s="519">
        <v>300</v>
      </c>
      <c r="X115" s="519" t="str">
        <f>IF(V115="OK",VLOOKUP(W$81,目通り30081[],2,TRUE),"NOT")</f>
        <v>NOT</v>
      </c>
      <c r="Y115" s="519"/>
      <c r="Z115" s="516"/>
      <c r="AA115" s="516"/>
      <c r="AB115" s="519" t="str">
        <f t="shared" si="4"/>
        <v>NOT</v>
      </c>
      <c r="AC115" s="519">
        <v>300</v>
      </c>
      <c r="AD115" s="519" t="str">
        <f>IF(AB115="OK",VLOOKUP(AC$81,目通り30081[],2,TRUE),"NOT")</f>
        <v>NOT</v>
      </c>
      <c r="AE115" s="519"/>
      <c r="AF115" s="516"/>
      <c r="AG115" s="516"/>
      <c r="AH115" s="519" t="str">
        <f t="shared" si="5"/>
        <v>NOT</v>
      </c>
      <c r="AI115" s="519">
        <v>300</v>
      </c>
      <c r="AJ115" s="519" t="str">
        <f>IF(AH115="OK",VLOOKUP(AI$81,目通り30081[],2,TRUE),"NOT")</f>
        <v>NOT</v>
      </c>
      <c r="AK115" s="519"/>
      <c r="AL115" s="516"/>
      <c r="AM115" s="516"/>
      <c r="AN115" s="519" t="str">
        <f t="shared" si="6"/>
        <v>NOT</v>
      </c>
      <c r="AO115" s="519">
        <v>300</v>
      </c>
      <c r="AP115" s="519" t="str">
        <f>IF(AN115="OK",VLOOKUP(AO$81,目通り30081[],2,TRUE),"NOT")</f>
        <v>NOT</v>
      </c>
      <c r="AQ115" s="519"/>
      <c r="AR115" s="516"/>
      <c r="AS115" s="516"/>
      <c r="AT115" s="519" t="str">
        <f t="shared" si="7"/>
        <v>NOT</v>
      </c>
      <c r="AU115" s="519">
        <v>300</v>
      </c>
      <c r="AV115" s="519" t="str">
        <f>IF(AT115="OK",VLOOKUP(AU$81,目通り30081[],2,TRUE),"NOT")</f>
        <v>NOT</v>
      </c>
      <c r="AW115" s="519"/>
      <c r="AX115" s="516"/>
      <c r="AY115" s="516"/>
      <c r="AZ115" s="519" t="str">
        <f t="shared" si="8"/>
        <v>NOT</v>
      </c>
      <c r="BA115" s="519">
        <v>300</v>
      </c>
      <c r="BB115" s="519" t="str">
        <f>IF(AZ115="OK",VLOOKUP(BA$81,目通り30081[],2,TRUE),"NOT")</f>
        <v>NOT</v>
      </c>
      <c r="BC115" s="519"/>
      <c r="BD115" s="516"/>
      <c r="BE115" s="516"/>
      <c r="BF115" s="519" t="str">
        <f t="shared" si="9"/>
        <v>NOT</v>
      </c>
      <c r="BG115" s="519">
        <v>300</v>
      </c>
      <c r="BH115" s="519" t="str">
        <f>IF(BF115="OK",VLOOKUP(BG$81,目通り30081[],2,TRUE),"NOT")</f>
        <v>NOT</v>
      </c>
      <c r="BI115" s="519"/>
      <c r="BJ115" s="516"/>
      <c r="BK115" s="516"/>
      <c r="BL115" s="519" t="str">
        <f t="shared" si="10"/>
        <v>NOT</v>
      </c>
      <c r="BM115" s="519">
        <v>300</v>
      </c>
      <c r="BN115" s="519" t="str">
        <f>IF(BL115="OK",VLOOKUP(BM$81,目通り30081[],2,TRUE),"NOT")</f>
        <v>NOT</v>
      </c>
      <c r="BO115" s="519"/>
      <c r="BP115" s="516"/>
      <c r="BQ115" s="516"/>
      <c r="BR115" s="519" t="str">
        <f t="shared" si="11"/>
        <v>NOT</v>
      </c>
      <c r="BS115" s="519">
        <v>300</v>
      </c>
      <c r="BT115" s="519" t="str">
        <f>IF(BR115="OK",VLOOKUP(BS$81,目通り30081[],2,TRUE),"NOT")</f>
        <v>NOT</v>
      </c>
      <c r="BU115" s="519"/>
      <c r="BV115" s="516"/>
      <c r="BW115" s="516"/>
      <c r="BX115" s="519" t="str">
        <f t="shared" si="12"/>
        <v>NOT</v>
      </c>
      <c r="BY115" s="519">
        <v>300</v>
      </c>
      <c r="BZ115" s="519" t="str">
        <f>IF(BX115="OK",VLOOKUP(BY$81,目通り30081[],2,TRUE),"NOT")</f>
        <v>NOT</v>
      </c>
      <c r="CA115" s="519"/>
      <c r="CB115" s="516"/>
      <c r="CC115" s="516"/>
      <c r="CD115" s="519" t="str">
        <f t="shared" si="13"/>
        <v>NOT</v>
      </c>
      <c r="CE115" s="519">
        <v>300</v>
      </c>
      <c r="CF115" s="519" t="str">
        <f>IF(CD115="OK",VLOOKUP(CE$81,目通り30081[],2,TRUE),"NOT")</f>
        <v>NOT</v>
      </c>
      <c r="CG115" s="519"/>
      <c r="CH115" s="516"/>
      <c r="CI115" s="516"/>
      <c r="CJ115" s="519" t="str">
        <f t="shared" si="14"/>
        <v>NOT</v>
      </c>
      <c r="CK115" s="519">
        <v>300</v>
      </c>
      <c r="CL115" s="519" t="str">
        <f>IF(CJ115="OK",VLOOKUP(CK$81,目通り30081[],2,TRUE),"NOT")</f>
        <v>NOT</v>
      </c>
      <c r="CM115" s="519"/>
      <c r="CN115" s="520"/>
      <c r="CO115" s="514"/>
      <c r="CP115" s="514"/>
      <c r="CQ115" s="514"/>
      <c r="CR115" s="514"/>
      <c r="CS115" s="514"/>
      <c r="CT115" s="514"/>
      <c r="CU115" s="514"/>
      <c r="CV115" s="514"/>
      <c r="CW115" s="514"/>
      <c r="CX115" s="514"/>
      <c r="CY115" s="514"/>
      <c r="CZ115" s="514"/>
      <c r="DA115" s="514"/>
      <c r="DB115" s="514"/>
      <c r="DC115" s="514"/>
      <c r="DD115" s="514"/>
      <c r="DE115" s="514"/>
      <c r="DF115" s="514"/>
      <c r="DG115" s="514"/>
      <c r="DH115" s="514"/>
      <c r="DI115" s="514"/>
      <c r="DJ115" s="514"/>
      <c r="DK115" s="514"/>
      <c r="DL115" s="514"/>
      <c r="DM115" s="514"/>
      <c r="DN115" s="514"/>
      <c r="DO115" s="514"/>
      <c r="DP115" s="514"/>
      <c r="DQ115" s="514"/>
      <c r="DR115" s="514"/>
      <c r="DS115" s="514"/>
      <c r="DT115" s="514"/>
      <c r="DU115" s="514"/>
      <c r="DV115" s="514"/>
      <c r="DW115" s="514"/>
      <c r="DX115" s="514"/>
      <c r="DY115" s="514"/>
      <c r="DZ115" s="514"/>
      <c r="EA115" s="514"/>
      <c r="EB115" s="514"/>
      <c r="EC115" s="514"/>
      <c r="ED115" s="514"/>
      <c r="EE115" s="514"/>
      <c r="EF115" s="514"/>
      <c r="EG115" s="514"/>
      <c r="EH115" s="514"/>
      <c r="EI115" s="514"/>
      <c r="EJ115" s="514"/>
      <c r="EK115" s="514"/>
      <c r="EL115" s="514"/>
      <c r="EM115" s="514"/>
      <c r="EN115" s="514"/>
      <c r="EO115" s="514"/>
      <c r="EP115" s="514"/>
      <c r="EQ115" s="514"/>
      <c r="ER115" s="514"/>
      <c r="ES115" s="514"/>
      <c r="ET115" s="514"/>
      <c r="EU115" s="514"/>
      <c r="EV115" s="514"/>
      <c r="EW115" s="514"/>
      <c r="EX115" s="514"/>
      <c r="EY115" s="514"/>
      <c r="EZ115" s="514"/>
      <c r="FA115" s="514"/>
      <c r="FB115" s="514"/>
      <c r="FC115" s="514"/>
      <c r="FD115" s="514"/>
      <c r="FE115" s="514"/>
      <c r="FF115" s="514"/>
      <c r="FG115" s="514"/>
      <c r="FH115" s="514"/>
      <c r="FI115" s="514"/>
      <c r="FJ115" s="514"/>
      <c r="FK115" s="514"/>
      <c r="FL115" s="514"/>
      <c r="FM115" s="514"/>
      <c r="FN115" s="514"/>
      <c r="FO115" s="514"/>
      <c r="FP115" s="514"/>
      <c r="FQ115" s="514"/>
      <c r="FR115" s="514"/>
      <c r="FS115" s="514"/>
      <c r="FT115" s="514"/>
      <c r="FU115" s="514"/>
      <c r="FV115" s="514"/>
      <c r="FW115" s="514"/>
      <c r="FX115" s="514"/>
      <c r="FY115" s="514"/>
      <c r="FZ115" s="514"/>
      <c r="GA115" s="514"/>
      <c r="GB115" s="514"/>
      <c r="GC115" s="514"/>
    </row>
    <row r="116" spans="2:185" x14ac:dyDescent="0.55000000000000004">
      <c r="B116" s="515"/>
      <c r="C116" s="516"/>
      <c r="D116" s="519" t="str">
        <f t="shared" si="1"/>
        <v>NOT</v>
      </c>
      <c r="E116" s="519">
        <v>310</v>
      </c>
      <c r="F116" s="519" t="str">
        <f>IF(D116="OK",VLOOKUP(E$81,目通り31082[],2,TRUE),"NOT")</f>
        <v>NOT</v>
      </c>
      <c r="G116" s="519"/>
      <c r="H116" s="516"/>
      <c r="I116" s="516"/>
      <c r="J116" s="519" t="str">
        <f t="shared" si="15"/>
        <v>NOT</v>
      </c>
      <c r="K116" s="519">
        <v>310</v>
      </c>
      <c r="L116" s="519" t="str">
        <f>IF(J116="OK",VLOOKUP(K$81,目通り31082[],2,TRUE),"NOT")</f>
        <v>NOT</v>
      </c>
      <c r="M116" s="519"/>
      <c r="N116" s="516"/>
      <c r="O116" s="516"/>
      <c r="P116" s="519" t="str">
        <f t="shared" si="2"/>
        <v>NOT</v>
      </c>
      <c r="Q116" s="519">
        <v>310</v>
      </c>
      <c r="R116" s="519" t="str">
        <f>IF(P116="OK",VLOOKUP(Q$81,目通り31082[],2,TRUE),"NOT")</f>
        <v>NOT</v>
      </c>
      <c r="S116" s="519"/>
      <c r="T116" s="516"/>
      <c r="U116" s="516"/>
      <c r="V116" s="519" t="str">
        <f t="shared" si="3"/>
        <v>NOT</v>
      </c>
      <c r="W116" s="519">
        <v>310</v>
      </c>
      <c r="X116" s="519" t="str">
        <f>IF(V116="OK",VLOOKUP(W$81,目通り31082[],2,TRUE),"NOT")</f>
        <v>NOT</v>
      </c>
      <c r="Y116" s="519"/>
      <c r="Z116" s="516"/>
      <c r="AA116" s="516"/>
      <c r="AB116" s="519" t="str">
        <f t="shared" si="4"/>
        <v>NOT</v>
      </c>
      <c r="AC116" s="519">
        <v>310</v>
      </c>
      <c r="AD116" s="519" t="str">
        <f>IF(AB116="OK",VLOOKUP(AC$81,目通り31082[],2,TRUE),"NOT")</f>
        <v>NOT</v>
      </c>
      <c r="AE116" s="519"/>
      <c r="AF116" s="516"/>
      <c r="AG116" s="516"/>
      <c r="AH116" s="519" t="str">
        <f t="shared" si="5"/>
        <v>NOT</v>
      </c>
      <c r="AI116" s="519">
        <v>310</v>
      </c>
      <c r="AJ116" s="519" t="str">
        <f>IF(AH116="OK",VLOOKUP(AI$81,目通り31082[],2,TRUE),"NOT")</f>
        <v>NOT</v>
      </c>
      <c r="AK116" s="519"/>
      <c r="AL116" s="516"/>
      <c r="AM116" s="516"/>
      <c r="AN116" s="519" t="str">
        <f t="shared" si="6"/>
        <v>NOT</v>
      </c>
      <c r="AO116" s="519">
        <v>310</v>
      </c>
      <c r="AP116" s="519" t="str">
        <f>IF(AN116="OK",VLOOKUP(AO$81,目通り31082[],2,TRUE),"NOT")</f>
        <v>NOT</v>
      </c>
      <c r="AQ116" s="519"/>
      <c r="AR116" s="516"/>
      <c r="AS116" s="516"/>
      <c r="AT116" s="519" t="str">
        <f t="shared" si="7"/>
        <v>NOT</v>
      </c>
      <c r="AU116" s="519">
        <v>310</v>
      </c>
      <c r="AV116" s="519" t="str">
        <f>IF(AT116="OK",VLOOKUP(AU$81,目通り31082[],2,TRUE),"NOT")</f>
        <v>NOT</v>
      </c>
      <c r="AW116" s="519"/>
      <c r="AX116" s="516"/>
      <c r="AY116" s="516"/>
      <c r="AZ116" s="519" t="str">
        <f t="shared" si="8"/>
        <v>NOT</v>
      </c>
      <c r="BA116" s="519">
        <v>310</v>
      </c>
      <c r="BB116" s="519" t="str">
        <f>IF(AZ116="OK",VLOOKUP(BA$81,目通り31082[],2,TRUE),"NOT")</f>
        <v>NOT</v>
      </c>
      <c r="BC116" s="519"/>
      <c r="BD116" s="516"/>
      <c r="BE116" s="516"/>
      <c r="BF116" s="519" t="str">
        <f t="shared" si="9"/>
        <v>NOT</v>
      </c>
      <c r="BG116" s="519">
        <v>310</v>
      </c>
      <c r="BH116" s="519" t="str">
        <f>IF(BF116="OK",VLOOKUP(BG$81,目通り31082[],2,TRUE),"NOT")</f>
        <v>NOT</v>
      </c>
      <c r="BI116" s="519"/>
      <c r="BJ116" s="516"/>
      <c r="BK116" s="516"/>
      <c r="BL116" s="519" t="str">
        <f t="shared" si="10"/>
        <v>NOT</v>
      </c>
      <c r="BM116" s="519">
        <v>310</v>
      </c>
      <c r="BN116" s="519" t="str">
        <f>IF(BL116="OK",VLOOKUP(BM$81,目通り31082[],2,TRUE),"NOT")</f>
        <v>NOT</v>
      </c>
      <c r="BO116" s="519"/>
      <c r="BP116" s="516"/>
      <c r="BQ116" s="516"/>
      <c r="BR116" s="519" t="str">
        <f t="shared" si="11"/>
        <v>NOT</v>
      </c>
      <c r="BS116" s="519">
        <v>310</v>
      </c>
      <c r="BT116" s="519" t="str">
        <f>IF(BR116="OK",VLOOKUP(BS$81,目通り31082[],2,TRUE),"NOT")</f>
        <v>NOT</v>
      </c>
      <c r="BU116" s="519"/>
      <c r="BV116" s="516"/>
      <c r="BW116" s="516"/>
      <c r="BX116" s="519" t="str">
        <f t="shared" si="12"/>
        <v>NOT</v>
      </c>
      <c r="BY116" s="519">
        <v>310</v>
      </c>
      <c r="BZ116" s="519" t="str">
        <f>IF(BX116="OK",VLOOKUP(BY$81,目通り31082[],2,TRUE),"NOT")</f>
        <v>NOT</v>
      </c>
      <c r="CA116" s="519"/>
      <c r="CB116" s="516"/>
      <c r="CC116" s="516"/>
      <c r="CD116" s="519" t="str">
        <f t="shared" si="13"/>
        <v>NOT</v>
      </c>
      <c r="CE116" s="519">
        <v>310</v>
      </c>
      <c r="CF116" s="519" t="str">
        <f>IF(CD116="OK",VLOOKUP(CE$81,目通り31082[],2,TRUE),"NOT")</f>
        <v>NOT</v>
      </c>
      <c r="CG116" s="519"/>
      <c r="CH116" s="516"/>
      <c r="CI116" s="516"/>
      <c r="CJ116" s="519" t="str">
        <f t="shared" si="14"/>
        <v>NOT</v>
      </c>
      <c r="CK116" s="519">
        <v>310</v>
      </c>
      <c r="CL116" s="519" t="str">
        <f>IF(CJ116="OK",VLOOKUP(CK$81,目通り31082[],2,TRUE),"NOT")</f>
        <v>NOT</v>
      </c>
      <c r="CM116" s="519"/>
      <c r="CN116" s="520"/>
      <c r="CO116" s="514"/>
      <c r="CP116" s="514"/>
      <c r="CQ116" s="514"/>
      <c r="CR116" s="514"/>
      <c r="CS116" s="514"/>
      <c r="CT116" s="514"/>
      <c r="CU116" s="514"/>
      <c r="CV116" s="514"/>
      <c r="CW116" s="514"/>
      <c r="CX116" s="514"/>
      <c r="CY116" s="514"/>
      <c r="CZ116" s="514"/>
      <c r="DA116" s="514"/>
      <c r="DB116" s="514"/>
      <c r="DC116" s="514"/>
      <c r="DD116" s="514"/>
      <c r="DE116" s="514"/>
      <c r="DF116" s="514"/>
      <c r="DG116" s="514"/>
      <c r="DH116" s="514"/>
      <c r="DI116" s="514"/>
      <c r="DJ116" s="514"/>
      <c r="DK116" s="514"/>
      <c r="DL116" s="514"/>
      <c r="DM116" s="514"/>
      <c r="DN116" s="514"/>
      <c r="DO116" s="514"/>
      <c r="DP116" s="514"/>
      <c r="DQ116" s="514"/>
      <c r="DR116" s="514"/>
      <c r="DS116" s="514"/>
      <c r="DT116" s="514"/>
      <c r="DU116" s="514"/>
      <c r="DV116" s="514"/>
      <c r="DW116" s="514"/>
      <c r="DX116" s="514"/>
      <c r="DY116" s="514"/>
      <c r="DZ116" s="514"/>
      <c r="EA116" s="514"/>
      <c r="EB116" s="514"/>
      <c r="EC116" s="514"/>
      <c r="ED116" s="514"/>
      <c r="EE116" s="514"/>
      <c r="EF116" s="514"/>
      <c r="EG116" s="514"/>
      <c r="EH116" s="514"/>
      <c r="EI116" s="514"/>
      <c r="EJ116" s="514"/>
      <c r="EK116" s="514"/>
      <c r="EL116" s="514"/>
      <c r="EM116" s="514"/>
      <c r="EN116" s="514"/>
      <c r="EO116" s="514"/>
      <c r="EP116" s="514"/>
      <c r="EQ116" s="514"/>
      <c r="ER116" s="514"/>
      <c r="ES116" s="514"/>
      <c r="ET116" s="514"/>
      <c r="EU116" s="514"/>
      <c r="EV116" s="514"/>
      <c r="EW116" s="514"/>
      <c r="EX116" s="514"/>
      <c r="EY116" s="514"/>
      <c r="EZ116" s="514"/>
      <c r="FA116" s="514"/>
      <c r="FB116" s="514"/>
      <c r="FC116" s="514"/>
      <c r="FD116" s="514"/>
      <c r="FE116" s="514"/>
      <c r="FF116" s="514"/>
      <c r="FG116" s="514"/>
      <c r="FH116" s="514"/>
      <c r="FI116" s="514"/>
      <c r="FJ116" s="514"/>
      <c r="FK116" s="514"/>
      <c r="FL116" s="514"/>
      <c r="FM116" s="514"/>
      <c r="FN116" s="514"/>
      <c r="FO116" s="514"/>
      <c r="FP116" s="514"/>
      <c r="FQ116" s="514"/>
      <c r="FR116" s="514"/>
      <c r="FS116" s="514"/>
      <c r="FT116" s="514"/>
      <c r="FU116" s="514"/>
      <c r="FV116" s="514"/>
      <c r="FW116" s="514"/>
      <c r="FX116" s="514"/>
      <c r="FY116" s="514"/>
      <c r="FZ116" s="514"/>
      <c r="GA116" s="514"/>
      <c r="GB116" s="514"/>
      <c r="GC116" s="514"/>
    </row>
    <row r="117" spans="2:185" x14ac:dyDescent="0.55000000000000004">
      <c r="B117" s="515"/>
      <c r="C117" s="516"/>
      <c r="D117" s="519" t="str">
        <f t="shared" si="1"/>
        <v>NOT</v>
      </c>
      <c r="E117" s="519">
        <v>320</v>
      </c>
      <c r="F117" s="519" t="str">
        <f>IF(D117="OK",VLOOKUP(E$81,目通り32083[],2,TRUE),"NOT")</f>
        <v>NOT</v>
      </c>
      <c r="G117" s="519"/>
      <c r="H117" s="516"/>
      <c r="I117" s="516"/>
      <c r="J117" s="519" t="str">
        <f t="shared" si="15"/>
        <v>NOT</v>
      </c>
      <c r="K117" s="519">
        <v>320</v>
      </c>
      <c r="L117" s="519" t="str">
        <f>IF(J117="OK",VLOOKUP(K$81,目通り32083[],2,TRUE),"NOT")</f>
        <v>NOT</v>
      </c>
      <c r="M117" s="519"/>
      <c r="N117" s="516"/>
      <c r="O117" s="516"/>
      <c r="P117" s="519" t="str">
        <f t="shared" si="2"/>
        <v>NOT</v>
      </c>
      <c r="Q117" s="519">
        <v>320</v>
      </c>
      <c r="R117" s="519" t="str">
        <f>IF(P117="OK",VLOOKUP(Q$81,目通り32083[],2,TRUE),"NOT")</f>
        <v>NOT</v>
      </c>
      <c r="S117" s="519"/>
      <c r="T117" s="516"/>
      <c r="U117" s="516"/>
      <c r="V117" s="519" t="str">
        <f t="shared" si="3"/>
        <v>NOT</v>
      </c>
      <c r="W117" s="519">
        <v>320</v>
      </c>
      <c r="X117" s="519" t="str">
        <f>IF(V117="OK",VLOOKUP(W$81,目通り32083[],2,TRUE),"NOT")</f>
        <v>NOT</v>
      </c>
      <c r="Y117" s="519"/>
      <c r="Z117" s="516"/>
      <c r="AA117" s="516"/>
      <c r="AB117" s="519" t="str">
        <f t="shared" si="4"/>
        <v>NOT</v>
      </c>
      <c r="AC117" s="519">
        <v>320</v>
      </c>
      <c r="AD117" s="519" t="str">
        <f>IF(AB117="OK",VLOOKUP(AC$81,目通り32083[],2,TRUE),"NOT")</f>
        <v>NOT</v>
      </c>
      <c r="AE117" s="519"/>
      <c r="AF117" s="516"/>
      <c r="AG117" s="516"/>
      <c r="AH117" s="519" t="str">
        <f t="shared" si="5"/>
        <v>NOT</v>
      </c>
      <c r="AI117" s="519">
        <v>320</v>
      </c>
      <c r="AJ117" s="519" t="str">
        <f>IF(AH117="OK",VLOOKUP(AI$81,目通り32083[],2,TRUE),"NOT")</f>
        <v>NOT</v>
      </c>
      <c r="AK117" s="519"/>
      <c r="AL117" s="516"/>
      <c r="AM117" s="516"/>
      <c r="AN117" s="519" t="str">
        <f t="shared" si="6"/>
        <v>NOT</v>
      </c>
      <c r="AO117" s="519">
        <v>320</v>
      </c>
      <c r="AP117" s="519" t="str">
        <f>IF(AN117="OK",VLOOKUP(AO$81,目通り32083[],2,TRUE),"NOT")</f>
        <v>NOT</v>
      </c>
      <c r="AQ117" s="519"/>
      <c r="AR117" s="516"/>
      <c r="AS117" s="516"/>
      <c r="AT117" s="519" t="str">
        <f t="shared" si="7"/>
        <v>NOT</v>
      </c>
      <c r="AU117" s="519">
        <v>320</v>
      </c>
      <c r="AV117" s="519" t="str">
        <f>IF(AT117="OK",VLOOKUP(AU$81,目通り32083[],2,TRUE),"NOT")</f>
        <v>NOT</v>
      </c>
      <c r="AW117" s="519"/>
      <c r="AX117" s="516"/>
      <c r="AY117" s="516"/>
      <c r="AZ117" s="519" t="str">
        <f t="shared" si="8"/>
        <v>NOT</v>
      </c>
      <c r="BA117" s="519">
        <v>320</v>
      </c>
      <c r="BB117" s="519" t="str">
        <f>IF(AZ117="OK",VLOOKUP(BA$81,目通り32083[],2,TRUE),"NOT")</f>
        <v>NOT</v>
      </c>
      <c r="BC117" s="519"/>
      <c r="BD117" s="516"/>
      <c r="BE117" s="516"/>
      <c r="BF117" s="519" t="str">
        <f t="shared" si="9"/>
        <v>NOT</v>
      </c>
      <c r="BG117" s="519">
        <v>320</v>
      </c>
      <c r="BH117" s="519" t="str">
        <f>IF(BF117="OK",VLOOKUP(BG$81,目通り32083[],2,TRUE),"NOT")</f>
        <v>NOT</v>
      </c>
      <c r="BI117" s="519"/>
      <c r="BJ117" s="516"/>
      <c r="BK117" s="516"/>
      <c r="BL117" s="519" t="str">
        <f t="shared" si="10"/>
        <v>NOT</v>
      </c>
      <c r="BM117" s="519">
        <v>320</v>
      </c>
      <c r="BN117" s="519" t="str">
        <f>IF(BL117="OK",VLOOKUP(BM$81,目通り32083[],2,TRUE),"NOT")</f>
        <v>NOT</v>
      </c>
      <c r="BO117" s="519"/>
      <c r="BP117" s="516"/>
      <c r="BQ117" s="516"/>
      <c r="BR117" s="519" t="str">
        <f t="shared" si="11"/>
        <v>NOT</v>
      </c>
      <c r="BS117" s="519">
        <v>320</v>
      </c>
      <c r="BT117" s="519" t="str">
        <f>IF(BR117="OK",VLOOKUP(BS$81,目通り32083[],2,TRUE),"NOT")</f>
        <v>NOT</v>
      </c>
      <c r="BU117" s="519"/>
      <c r="BV117" s="516"/>
      <c r="BW117" s="516"/>
      <c r="BX117" s="519" t="str">
        <f t="shared" si="12"/>
        <v>NOT</v>
      </c>
      <c r="BY117" s="519">
        <v>320</v>
      </c>
      <c r="BZ117" s="519" t="str">
        <f>IF(BX117="OK",VLOOKUP(BY$81,目通り32083[],2,TRUE),"NOT")</f>
        <v>NOT</v>
      </c>
      <c r="CA117" s="519"/>
      <c r="CB117" s="516"/>
      <c r="CC117" s="516"/>
      <c r="CD117" s="519" t="str">
        <f t="shared" si="13"/>
        <v>NOT</v>
      </c>
      <c r="CE117" s="519">
        <v>320</v>
      </c>
      <c r="CF117" s="519" t="str">
        <f>IF(CD117="OK",VLOOKUP(CE$81,目通り32083[],2,TRUE),"NOT")</f>
        <v>NOT</v>
      </c>
      <c r="CG117" s="519"/>
      <c r="CH117" s="516"/>
      <c r="CI117" s="516"/>
      <c r="CJ117" s="519" t="str">
        <f t="shared" si="14"/>
        <v>NOT</v>
      </c>
      <c r="CK117" s="519">
        <v>320</v>
      </c>
      <c r="CL117" s="519" t="str">
        <f>IF(CJ117="OK",VLOOKUP(CK$81,目通り32083[],2,TRUE),"NOT")</f>
        <v>NOT</v>
      </c>
      <c r="CM117" s="519"/>
      <c r="CN117" s="520"/>
      <c r="CO117" s="514"/>
      <c r="CP117" s="514"/>
      <c r="CQ117" s="514"/>
      <c r="CR117" s="514"/>
      <c r="CS117" s="514"/>
      <c r="CT117" s="514"/>
      <c r="CU117" s="514"/>
      <c r="CV117" s="514"/>
      <c r="CW117" s="514"/>
      <c r="CX117" s="514"/>
      <c r="CY117" s="514"/>
      <c r="CZ117" s="514"/>
      <c r="DA117" s="514"/>
      <c r="DB117" s="514"/>
      <c r="DC117" s="514"/>
      <c r="DD117" s="514"/>
      <c r="DE117" s="514"/>
      <c r="DF117" s="514"/>
      <c r="DG117" s="514"/>
      <c r="DH117" s="514"/>
      <c r="DI117" s="514"/>
      <c r="DJ117" s="514"/>
      <c r="DK117" s="514"/>
      <c r="DL117" s="514"/>
      <c r="DM117" s="514"/>
      <c r="DN117" s="514"/>
      <c r="DO117" s="514"/>
      <c r="DP117" s="514"/>
      <c r="DQ117" s="514"/>
      <c r="DR117" s="514"/>
      <c r="DS117" s="514"/>
      <c r="DT117" s="514"/>
      <c r="DU117" s="514"/>
      <c r="DV117" s="514"/>
      <c r="DW117" s="514"/>
      <c r="DX117" s="514"/>
      <c r="DY117" s="514"/>
      <c r="DZ117" s="514"/>
      <c r="EA117" s="514"/>
      <c r="EB117" s="514"/>
      <c r="EC117" s="514"/>
      <c r="ED117" s="514"/>
      <c r="EE117" s="514"/>
      <c r="EF117" s="514"/>
      <c r="EG117" s="514"/>
      <c r="EH117" s="514"/>
      <c r="EI117" s="514"/>
      <c r="EJ117" s="514"/>
      <c r="EK117" s="514"/>
      <c r="EL117" s="514"/>
      <c r="EM117" s="514"/>
      <c r="EN117" s="514"/>
      <c r="EO117" s="514"/>
      <c r="EP117" s="514"/>
      <c r="EQ117" s="514"/>
      <c r="ER117" s="514"/>
      <c r="ES117" s="514"/>
      <c r="ET117" s="514"/>
      <c r="EU117" s="514"/>
      <c r="EV117" s="514"/>
      <c r="EW117" s="514"/>
      <c r="EX117" s="514"/>
      <c r="EY117" s="514"/>
      <c r="EZ117" s="514"/>
      <c r="FA117" s="514"/>
      <c r="FB117" s="514"/>
      <c r="FC117" s="514"/>
      <c r="FD117" s="514"/>
      <c r="FE117" s="514"/>
      <c r="FF117" s="514"/>
      <c r="FG117" s="514"/>
      <c r="FH117" s="514"/>
      <c r="FI117" s="514"/>
      <c r="FJ117" s="514"/>
      <c r="FK117" s="514"/>
      <c r="FL117" s="514"/>
      <c r="FM117" s="514"/>
      <c r="FN117" s="514"/>
      <c r="FO117" s="514"/>
      <c r="FP117" s="514"/>
      <c r="FQ117" s="514"/>
      <c r="FR117" s="514"/>
      <c r="FS117" s="514"/>
      <c r="FT117" s="514"/>
      <c r="FU117" s="514"/>
      <c r="FV117" s="514"/>
      <c r="FW117" s="514"/>
      <c r="FX117" s="514"/>
      <c r="FY117" s="514"/>
      <c r="FZ117" s="514"/>
      <c r="GA117" s="514"/>
      <c r="GB117" s="514"/>
      <c r="GC117" s="514"/>
    </row>
    <row r="118" spans="2:185" x14ac:dyDescent="0.55000000000000004">
      <c r="B118" s="515"/>
      <c r="C118" s="516"/>
      <c r="D118" s="519" t="str">
        <f t="shared" si="1"/>
        <v>NOT</v>
      </c>
      <c r="E118" s="519">
        <v>330</v>
      </c>
      <c r="F118" s="519" t="str">
        <f>IF(D118="OK",VLOOKUP(E$81,目通り33084[],2,TRUE),"NOT")</f>
        <v>NOT</v>
      </c>
      <c r="G118" s="519"/>
      <c r="H118" s="516"/>
      <c r="I118" s="516"/>
      <c r="J118" s="519" t="str">
        <f t="shared" si="15"/>
        <v>NOT</v>
      </c>
      <c r="K118" s="519">
        <v>330</v>
      </c>
      <c r="L118" s="519" t="str">
        <f>IF(J118="OK",VLOOKUP(K$81,目通り33084[],2,TRUE),"NOT")</f>
        <v>NOT</v>
      </c>
      <c r="M118" s="519"/>
      <c r="N118" s="516"/>
      <c r="O118" s="516"/>
      <c r="P118" s="519" t="str">
        <f t="shared" si="2"/>
        <v>NOT</v>
      </c>
      <c r="Q118" s="519">
        <v>330</v>
      </c>
      <c r="R118" s="519" t="str">
        <f>IF(P118="OK",VLOOKUP(Q$81,目通り33084[],2,TRUE),"NOT")</f>
        <v>NOT</v>
      </c>
      <c r="S118" s="519"/>
      <c r="T118" s="516"/>
      <c r="U118" s="516"/>
      <c r="V118" s="519" t="str">
        <f t="shared" si="3"/>
        <v>NOT</v>
      </c>
      <c r="W118" s="519">
        <v>330</v>
      </c>
      <c r="X118" s="519" t="str">
        <f>IF(V118="OK",VLOOKUP(W$81,目通り33084[],2,TRUE),"NOT")</f>
        <v>NOT</v>
      </c>
      <c r="Y118" s="519"/>
      <c r="Z118" s="516"/>
      <c r="AA118" s="516"/>
      <c r="AB118" s="519" t="str">
        <f t="shared" si="4"/>
        <v>NOT</v>
      </c>
      <c r="AC118" s="519">
        <v>330</v>
      </c>
      <c r="AD118" s="519" t="str">
        <f>IF(AB118="OK",VLOOKUP(AC$81,目通り33084[],2,TRUE),"NOT")</f>
        <v>NOT</v>
      </c>
      <c r="AE118" s="519"/>
      <c r="AF118" s="516"/>
      <c r="AG118" s="516"/>
      <c r="AH118" s="519" t="str">
        <f t="shared" si="5"/>
        <v>NOT</v>
      </c>
      <c r="AI118" s="519">
        <v>330</v>
      </c>
      <c r="AJ118" s="519" t="str">
        <f>IF(AH118="OK",VLOOKUP(AI$81,目通り33084[],2,TRUE),"NOT")</f>
        <v>NOT</v>
      </c>
      <c r="AK118" s="519"/>
      <c r="AL118" s="516"/>
      <c r="AM118" s="516"/>
      <c r="AN118" s="519" t="str">
        <f t="shared" si="6"/>
        <v>NOT</v>
      </c>
      <c r="AO118" s="519">
        <v>330</v>
      </c>
      <c r="AP118" s="519" t="str">
        <f>IF(AN118="OK",VLOOKUP(AO$81,目通り33084[],2,TRUE),"NOT")</f>
        <v>NOT</v>
      </c>
      <c r="AQ118" s="519"/>
      <c r="AR118" s="516"/>
      <c r="AS118" s="516"/>
      <c r="AT118" s="519" t="str">
        <f t="shared" si="7"/>
        <v>NOT</v>
      </c>
      <c r="AU118" s="519">
        <v>330</v>
      </c>
      <c r="AV118" s="519" t="str">
        <f>IF(AT118="OK",VLOOKUP(AU$81,目通り33084[],2,TRUE),"NOT")</f>
        <v>NOT</v>
      </c>
      <c r="AW118" s="519"/>
      <c r="AX118" s="516"/>
      <c r="AY118" s="516"/>
      <c r="AZ118" s="519" t="str">
        <f t="shared" si="8"/>
        <v>NOT</v>
      </c>
      <c r="BA118" s="519">
        <v>330</v>
      </c>
      <c r="BB118" s="519" t="str">
        <f>IF(AZ118="OK",VLOOKUP(BA$81,目通り33084[],2,TRUE),"NOT")</f>
        <v>NOT</v>
      </c>
      <c r="BC118" s="519"/>
      <c r="BD118" s="516"/>
      <c r="BE118" s="516"/>
      <c r="BF118" s="519" t="str">
        <f t="shared" si="9"/>
        <v>NOT</v>
      </c>
      <c r="BG118" s="519">
        <v>330</v>
      </c>
      <c r="BH118" s="519" t="str">
        <f>IF(BF118="OK",VLOOKUP(BG$81,目通り33084[],2,TRUE),"NOT")</f>
        <v>NOT</v>
      </c>
      <c r="BI118" s="519"/>
      <c r="BJ118" s="516"/>
      <c r="BK118" s="516"/>
      <c r="BL118" s="519" t="str">
        <f t="shared" si="10"/>
        <v>NOT</v>
      </c>
      <c r="BM118" s="519">
        <v>330</v>
      </c>
      <c r="BN118" s="519" t="str">
        <f>IF(BL118="OK",VLOOKUP(BM$81,目通り33084[],2,TRUE),"NOT")</f>
        <v>NOT</v>
      </c>
      <c r="BO118" s="519"/>
      <c r="BP118" s="516"/>
      <c r="BQ118" s="516"/>
      <c r="BR118" s="519" t="str">
        <f t="shared" si="11"/>
        <v>NOT</v>
      </c>
      <c r="BS118" s="519">
        <v>330</v>
      </c>
      <c r="BT118" s="519" t="str">
        <f>IF(BR118="OK",VLOOKUP(BS$81,目通り33084[],2,TRUE),"NOT")</f>
        <v>NOT</v>
      </c>
      <c r="BU118" s="519"/>
      <c r="BV118" s="516"/>
      <c r="BW118" s="516"/>
      <c r="BX118" s="519" t="str">
        <f t="shared" si="12"/>
        <v>NOT</v>
      </c>
      <c r="BY118" s="519">
        <v>330</v>
      </c>
      <c r="BZ118" s="519" t="str">
        <f>IF(BX118="OK",VLOOKUP(BY$81,目通り33084[],2,TRUE),"NOT")</f>
        <v>NOT</v>
      </c>
      <c r="CA118" s="519"/>
      <c r="CB118" s="516"/>
      <c r="CC118" s="516"/>
      <c r="CD118" s="519" t="str">
        <f t="shared" si="13"/>
        <v>NOT</v>
      </c>
      <c r="CE118" s="519">
        <v>330</v>
      </c>
      <c r="CF118" s="519" t="str">
        <f>IF(CD118="OK",VLOOKUP(CE$81,目通り33084[],2,TRUE),"NOT")</f>
        <v>NOT</v>
      </c>
      <c r="CG118" s="519"/>
      <c r="CH118" s="516"/>
      <c r="CI118" s="516"/>
      <c r="CJ118" s="519" t="str">
        <f t="shared" si="14"/>
        <v>NOT</v>
      </c>
      <c r="CK118" s="519">
        <v>330</v>
      </c>
      <c r="CL118" s="519" t="str">
        <f>IF(CJ118="OK",VLOOKUP(CK$81,目通り33084[],2,TRUE),"NOT")</f>
        <v>NOT</v>
      </c>
      <c r="CM118" s="519"/>
      <c r="CN118" s="520"/>
      <c r="CO118" s="514"/>
      <c r="CP118" s="514"/>
      <c r="CQ118" s="514"/>
      <c r="CR118" s="514"/>
      <c r="CS118" s="514"/>
      <c r="CT118" s="514"/>
      <c r="CU118" s="514"/>
      <c r="CV118" s="514"/>
      <c r="CW118" s="514"/>
      <c r="CX118" s="514"/>
      <c r="CY118" s="514"/>
      <c r="CZ118" s="514"/>
      <c r="DA118" s="514"/>
      <c r="DB118" s="514"/>
      <c r="DC118" s="514"/>
      <c r="DD118" s="514"/>
      <c r="DE118" s="514"/>
      <c r="DF118" s="514"/>
      <c r="DG118" s="514"/>
      <c r="DH118" s="514"/>
      <c r="DI118" s="514"/>
      <c r="DJ118" s="514"/>
      <c r="DK118" s="514"/>
      <c r="DL118" s="514"/>
      <c r="DM118" s="514"/>
      <c r="DN118" s="514"/>
      <c r="DO118" s="514"/>
      <c r="DP118" s="514"/>
      <c r="DQ118" s="514"/>
      <c r="DR118" s="514"/>
      <c r="DS118" s="514"/>
      <c r="DT118" s="514"/>
      <c r="DU118" s="514"/>
      <c r="DV118" s="514"/>
      <c r="DW118" s="514"/>
      <c r="DX118" s="514"/>
      <c r="DY118" s="514"/>
      <c r="DZ118" s="514"/>
      <c r="EA118" s="514"/>
      <c r="EB118" s="514"/>
      <c r="EC118" s="514"/>
      <c r="ED118" s="514"/>
      <c r="EE118" s="514"/>
      <c r="EF118" s="514"/>
      <c r="EG118" s="514"/>
      <c r="EH118" s="514"/>
      <c r="EI118" s="514"/>
      <c r="EJ118" s="514"/>
      <c r="EK118" s="514"/>
      <c r="EL118" s="514"/>
      <c r="EM118" s="514"/>
      <c r="EN118" s="514"/>
      <c r="EO118" s="514"/>
      <c r="EP118" s="514"/>
      <c r="EQ118" s="514"/>
      <c r="ER118" s="514"/>
      <c r="ES118" s="514"/>
      <c r="ET118" s="514"/>
      <c r="EU118" s="514"/>
      <c r="EV118" s="514"/>
      <c r="EW118" s="514"/>
      <c r="EX118" s="514"/>
      <c r="EY118" s="514"/>
      <c r="EZ118" s="514"/>
      <c r="FA118" s="514"/>
      <c r="FB118" s="514"/>
      <c r="FC118" s="514"/>
      <c r="FD118" s="514"/>
      <c r="FE118" s="514"/>
      <c r="FF118" s="514"/>
      <c r="FG118" s="514"/>
      <c r="FH118" s="514"/>
      <c r="FI118" s="514"/>
      <c r="FJ118" s="514"/>
      <c r="FK118" s="514"/>
      <c r="FL118" s="514"/>
      <c r="FM118" s="514"/>
      <c r="FN118" s="514"/>
      <c r="FO118" s="514"/>
      <c r="FP118" s="514"/>
      <c r="FQ118" s="514"/>
      <c r="FR118" s="514"/>
      <c r="FS118" s="514"/>
      <c r="FT118" s="514"/>
      <c r="FU118" s="514"/>
      <c r="FV118" s="514"/>
      <c r="FW118" s="514"/>
      <c r="FX118" s="514"/>
      <c r="FY118" s="514"/>
      <c r="FZ118" s="514"/>
      <c r="GA118" s="514"/>
      <c r="GB118" s="514"/>
      <c r="GC118" s="514"/>
    </row>
    <row r="119" spans="2:185" x14ac:dyDescent="0.55000000000000004">
      <c r="B119" s="515"/>
      <c r="C119" s="516"/>
      <c r="D119" s="519" t="str">
        <f t="shared" si="1"/>
        <v>NOT</v>
      </c>
      <c r="E119" s="519">
        <v>340</v>
      </c>
      <c r="F119" s="519" t="str">
        <f>IF(D119="OK",VLOOKUP(E$81,目通り34085[],2,TRUE),"NOT")</f>
        <v>NOT</v>
      </c>
      <c r="G119" s="519"/>
      <c r="H119" s="516"/>
      <c r="I119" s="516"/>
      <c r="J119" s="519" t="str">
        <f t="shared" si="15"/>
        <v>NOT</v>
      </c>
      <c r="K119" s="519">
        <v>340</v>
      </c>
      <c r="L119" s="519" t="str">
        <f>IF(J119="OK",VLOOKUP(K$81,目通り34085[],2,TRUE),"NOT")</f>
        <v>NOT</v>
      </c>
      <c r="M119" s="519"/>
      <c r="N119" s="516"/>
      <c r="O119" s="516"/>
      <c r="P119" s="519" t="str">
        <f t="shared" si="2"/>
        <v>NOT</v>
      </c>
      <c r="Q119" s="519">
        <v>340</v>
      </c>
      <c r="R119" s="519" t="str">
        <f>IF(P119="OK",VLOOKUP(Q$81,目通り34085[],2,TRUE),"NOT")</f>
        <v>NOT</v>
      </c>
      <c r="S119" s="519"/>
      <c r="T119" s="516"/>
      <c r="U119" s="516"/>
      <c r="V119" s="519" t="str">
        <f t="shared" si="3"/>
        <v>NOT</v>
      </c>
      <c r="W119" s="519">
        <v>340</v>
      </c>
      <c r="X119" s="519" t="str">
        <f>IF(V119="OK",VLOOKUP(W$81,目通り34085[],2,TRUE),"NOT")</f>
        <v>NOT</v>
      </c>
      <c r="Y119" s="519"/>
      <c r="Z119" s="516"/>
      <c r="AA119" s="516"/>
      <c r="AB119" s="519" t="str">
        <f t="shared" si="4"/>
        <v>NOT</v>
      </c>
      <c r="AC119" s="519">
        <v>340</v>
      </c>
      <c r="AD119" s="519" t="str">
        <f>IF(AB119="OK",VLOOKUP(AC$81,目通り34085[],2,TRUE),"NOT")</f>
        <v>NOT</v>
      </c>
      <c r="AE119" s="519"/>
      <c r="AF119" s="516"/>
      <c r="AG119" s="516"/>
      <c r="AH119" s="519" t="str">
        <f t="shared" si="5"/>
        <v>NOT</v>
      </c>
      <c r="AI119" s="519">
        <v>340</v>
      </c>
      <c r="AJ119" s="519" t="str">
        <f>IF(AH119="OK",VLOOKUP(AI$81,目通り34085[],2,TRUE),"NOT")</f>
        <v>NOT</v>
      </c>
      <c r="AK119" s="519"/>
      <c r="AL119" s="516"/>
      <c r="AM119" s="516"/>
      <c r="AN119" s="519" t="str">
        <f t="shared" si="6"/>
        <v>NOT</v>
      </c>
      <c r="AO119" s="519">
        <v>340</v>
      </c>
      <c r="AP119" s="519" t="str">
        <f>IF(AN119="OK",VLOOKUP(AO$81,目通り34085[],2,TRUE),"NOT")</f>
        <v>NOT</v>
      </c>
      <c r="AQ119" s="519"/>
      <c r="AR119" s="516"/>
      <c r="AS119" s="516"/>
      <c r="AT119" s="519" t="str">
        <f t="shared" si="7"/>
        <v>NOT</v>
      </c>
      <c r="AU119" s="519">
        <v>340</v>
      </c>
      <c r="AV119" s="519" t="str">
        <f>IF(AT119="OK",VLOOKUP(AU$81,目通り34085[],2,TRUE),"NOT")</f>
        <v>NOT</v>
      </c>
      <c r="AW119" s="519"/>
      <c r="AX119" s="516"/>
      <c r="AY119" s="516"/>
      <c r="AZ119" s="519" t="str">
        <f t="shared" si="8"/>
        <v>NOT</v>
      </c>
      <c r="BA119" s="519">
        <v>340</v>
      </c>
      <c r="BB119" s="519" t="str">
        <f>IF(AZ119="OK",VLOOKUP(BA$81,目通り34085[],2,TRUE),"NOT")</f>
        <v>NOT</v>
      </c>
      <c r="BC119" s="519"/>
      <c r="BD119" s="516"/>
      <c r="BE119" s="516"/>
      <c r="BF119" s="519" t="str">
        <f t="shared" si="9"/>
        <v>NOT</v>
      </c>
      <c r="BG119" s="519">
        <v>340</v>
      </c>
      <c r="BH119" s="519" t="str">
        <f>IF(BF119="OK",VLOOKUP(BG$81,目通り34085[],2,TRUE),"NOT")</f>
        <v>NOT</v>
      </c>
      <c r="BI119" s="519"/>
      <c r="BJ119" s="516"/>
      <c r="BK119" s="516"/>
      <c r="BL119" s="519" t="str">
        <f t="shared" si="10"/>
        <v>NOT</v>
      </c>
      <c r="BM119" s="519">
        <v>340</v>
      </c>
      <c r="BN119" s="519" t="str">
        <f>IF(BL119="OK",VLOOKUP(BM$81,目通り34085[],2,TRUE),"NOT")</f>
        <v>NOT</v>
      </c>
      <c r="BO119" s="519"/>
      <c r="BP119" s="516"/>
      <c r="BQ119" s="516"/>
      <c r="BR119" s="519" t="str">
        <f t="shared" si="11"/>
        <v>NOT</v>
      </c>
      <c r="BS119" s="519">
        <v>340</v>
      </c>
      <c r="BT119" s="519" t="str">
        <f>IF(BR119="OK",VLOOKUP(BS$81,目通り34085[],2,TRUE),"NOT")</f>
        <v>NOT</v>
      </c>
      <c r="BU119" s="519"/>
      <c r="BV119" s="516"/>
      <c r="BW119" s="516"/>
      <c r="BX119" s="519" t="str">
        <f t="shared" si="12"/>
        <v>NOT</v>
      </c>
      <c r="BY119" s="519">
        <v>340</v>
      </c>
      <c r="BZ119" s="519" t="str">
        <f>IF(BX119="OK",VLOOKUP(BY$81,目通り34085[],2,TRUE),"NOT")</f>
        <v>NOT</v>
      </c>
      <c r="CA119" s="519"/>
      <c r="CB119" s="516"/>
      <c r="CC119" s="516"/>
      <c r="CD119" s="519" t="str">
        <f t="shared" si="13"/>
        <v>NOT</v>
      </c>
      <c r="CE119" s="519">
        <v>340</v>
      </c>
      <c r="CF119" s="519" t="str">
        <f>IF(CD119="OK",VLOOKUP(CE$81,目通り34085[],2,TRUE),"NOT")</f>
        <v>NOT</v>
      </c>
      <c r="CG119" s="519"/>
      <c r="CH119" s="516"/>
      <c r="CI119" s="516"/>
      <c r="CJ119" s="519" t="str">
        <f t="shared" si="14"/>
        <v>NOT</v>
      </c>
      <c r="CK119" s="519">
        <v>340</v>
      </c>
      <c r="CL119" s="519" t="str">
        <f>IF(CJ119="OK",VLOOKUP(CK$81,目通り34085[],2,TRUE),"NOT")</f>
        <v>NOT</v>
      </c>
      <c r="CM119" s="519"/>
      <c r="CN119" s="520"/>
      <c r="CO119" s="514"/>
      <c r="CP119" s="514"/>
      <c r="CQ119" s="514"/>
      <c r="CR119" s="514"/>
      <c r="CS119" s="514"/>
      <c r="CT119" s="514"/>
      <c r="CU119" s="514"/>
      <c r="CV119" s="514"/>
      <c r="CW119" s="514"/>
      <c r="CX119" s="514"/>
      <c r="CY119" s="514"/>
      <c r="CZ119" s="514"/>
      <c r="DA119" s="514"/>
      <c r="DB119" s="514"/>
      <c r="DC119" s="514"/>
      <c r="DD119" s="514"/>
      <c r="DE119" s="514"/>
      <c r="DF119" s="514"/>
      <c r="DG119" s="514"/>
      <c r="DH119" s="514"/>
      <c r="DI119" s="514"/>
      <c r="DJ119" s="514"/>
      <c r="DK119" s="514"/>
      <c r="DL119" s="514"/>
      <c r="DM119" s="514"/>
      <c r="DN119" s="514"/>
      <c r="DO119" s="514"/>
      <c r="DP119" s="514"/>
      <c r="DQ119" s="514"/>
      <c r="DR119" s="514"/>
      <c r="DS119" s="514"/>
      <c r="DT119" s="514"/>
      <c r="DU119" s="514"/>
      <c r="DV119" s="514"/>
      <c r="DW119" s="514"/>
      <c r="DX119" s="514"/>
      <c r="DY119" s="514"/>
      <c r="DZ119" s="514"/>
      <c r="EA119" s="514"/>
      <c r="EB119" s="514"/>
      <c r="EC119" s="514"/>
      <c r="ED119" s="514"/>
      <c r="EE119" s="514"/>
      <c r="EF119" s="514"/>
      <c r="EG119" s="514"/>
      <c r="EH119" s="514"/>
      <c r="EI119" s="514"/>
      <c r="EJ119" s="514"/>
      <c r="EK119" s="514"/>
      <c r="EL119" s="514"/>
      <c r="EM119" s="514"/>
      <c r="EN119" s="514"/>
      <c r="EO119" s="514"/>
      <c r="EP119" s="514"/>
      <c r="EQ119" s="514"/>
      <c r="ER119" s="514"/>
      <c r="ES119" s="514"/>
      <c r="ET119" s="514"/>
      <c r="EU119" s="514"/>
      <c r="EV119" s="514"/>
      <c r="EW119" s="514"/>
      <c r="EX119" s="514"/>
      <c r="EY119" s="514"/>
      <c r="EZ119" s="514"/>
      <c r="FA119" s="514"/>
      <c r="FB119" s="514"/>
      <c r="FC119" s="514"/>
      <c r="FD119" s="514"/>
      <c r="FE119" s="514"/>
      <c r="FF119" s="514"/>
      <c r="FG119" s="514"/>
      <c r="FH119" s="514"/>
      <c r="FI119" s="514"/>
      <c r="FJ119" s="514"/>
      <c r="FK119" s="514"/>
      <c r="FL119" s="514"/>
      <c r="FM119" s="514"/>
      <c r="FN119" s="514"/>
      <c r="FO119" s="514"/>
      <c r="FP119" s="514"/>
      <c r="FQ119" s="514"/>
      <c r="FR119" s="514"/>
      <c r="FS119" s="514"/>
      <c r="FT119" s="514"/>
      <c r="FU119" s="514"/>
      <c r="FV119" s="514"/>
      <c r="FW119" s="514"/>
      <c r="FX119" s="514"/>
      <c r="FY119" s="514"/>
      <c r="FZ119" s="514"/>
      <c r="GA119" s="514"/>
      <c r="GB119" s="514"/>
      <c r="GC119" s="514"/>
    </row>
    <row r="120" spans="2:185" x14ac:dyDescent="0.55000000000000004">
      <c r="B120" s="515"/>
      <c r="C120" s="516"/>
      <c r="D120" s="519" t="str">
        <f t="shared" si="1"/>
        <v>NOT</v>
      </c>
      <c r="E120" s="519">
        <v>350</v>
      </c>
      <c r="F120" s="519" t="str">
        <f>IF(D120="OK",VLOOKUP(E$81,目通り35086[],2,TRUE),"NOT")</f>
        <v>NOT</v>
      </c>
      <c r="G120" s="519"/>
      <c r="H120" s="516"/>
      <c r="I120" s="516"/>
      <c r="J120" s="519" t="str">
        <f t="shared" si="15"/>
        <v>NOT</v>
      </c>
      <c r="K120" s="519">
        <v>350</v>
      </c>
      <c r="L120" s="519" t="str">
        <f>IF(J120="OK",VLOOKUP(K$81,目通り35086[],2,TRUE),"NOT")</f>
        <v>NOT</v>
      </c>
      <c r="M120" s="519"/>
      <c r="N120" s="516"/>
      <c r="O120" s="516"/>
      <c r="P120" s="519" t="str">
        <f t="shared" si="2"/>
        <v>NOT</v>
      </c>
      <c r="Q120" s="519">
        <v>350</v>
      </c>
      <c r="R120" s="519" t="str">
        <f>IF(P120="OK",VLOOKUP(Q$81,目通り35086[],2,TRUE),"NOT")</f>
        <v>NOT</v>
      </c>
      <c r="S120" s="519"/>
      <c r="T120" s="516"/>
      <c r="U120" s="516"/>
      <c r="V120" s="519" t="str">
        <f t="shared" si="3"/>
        <v>NOT</v>
      </c>
      <c r="W120" s="519">
        <v>350</v>
      </c>
      <c r="X120" s="519" t="str">
        <f>IF(V120="OK",VLOOKUP(W$81,目通り35086[],2,TRUE),"NOT")</f>
        <v>NOT</v>
      </c>
      <c r="Y120" s="519"/>
      <c r="Z120" s="516"/>
      <c r="AA120" s="516"/>
      <c r="AB120" s="519" t="str">
        <f t="shared" si="4"/>
        <v>NOT</v>
      </c>
      <c r="AC120" s="519">
        <v>350</v>
      </c>
      <c r="AD120" s="519" t="str">
        <f>IF(AB120="OK",VLOOKUP(AC$81,目通り35086[],2,TRUE),"NOT")</f>
        <v>NOT</v>
      </c>
      <c r="AE120" s="519"/>
      <c r="AF120" s="516"/>
      <c r="AG120" s="516"/>
      <c r="AH120" s="519" t="str">
        <f t="shared" si="5"/>
        <v>NOT</v>
      </c>
      <c r="AI120" s="519">
        <v>350</v>
      </c>
      <c r="AJ120" s="519" t="str">
        <f>IF(AH120="OK",VLOOKUP(AI$81,目通り35086[],2,TRUE),"NOT")</f>
        <v>NOT</v>
      </c>
      <c r="AK120" s="519"/>
      <c r="AL120" s="516"/>
      <c r="AM120" s="516"/>
      <c r="AN120" s="519" t="str">
        <f t="shared" si="6"/>
        <v>NOT</v>
      </c>
      <c r="AO120" s="519">
        <v>350</v>
      </c>
      <c r="AP120" s="519" t="str">
        <f>IF(AN120="OK",VLOOKUP(AO$81,目通り35086[],2,TRUE),"NOT")</f>
        <v>NOT</v>
      </c>
      <c r="AQ120" s="519"/>
      <c r="AR120" s="516"/>
      <c r="AS120" s="516"/>
      <c r="AT120" s="519" t="str">
        <f t="shared" si="7"/>
        <v>NOT</v>
      </c>
      <c r="AU120" s="519">
        <v>350</v>
      </c>
      <c r="AV120" s="519" t="str">
        <f>IF(AT120="OK",VLOOKUP(AU$81,目通り35086[],2,TRUE),"NOT")</f>
        <v>NOT</v>
      </c>
      <c r="AW120" s="519"/>
      <c r="AX120" s="516"/>
      <c r="AY120" s="516"/>
      <c r="AZ120" s="519" t="str">
        <f t="shared" si="8"/>
        <v>NOT</v>
      </c>
      <c r="BA120" s="519">
        <v>350</v>
      </c>
      <c r="BB120" s="519" t="str">
        <f>IF(AZ120="OK",VLOOKUP(BA$81,目通り35086[],2,TRUE),"NOT")</f>
        <v>NOT</v>
      </c>
      <c r="BC120" s="519"/>
      <c r="BD120" s="516"/>
      <c r="BE120" s="516"/>
      <c r="BF120" s="519" t="str">
        <f t="shared" si="9"/>
        <v>NOT</v>
      </c>
      <c r="BG120" s="519">
        <v>350</v>
      </c>
      <c r="BH120" s="519" t="str">
        <f>IF(BF120="OK",VLOOKUP(BG$81,目通り35086[],2,TRUE),"NOT")</f>
        <v>NOT</v>
      </c>
      <c r="BI120" s="519"/>
      <c r="BJ120" s="516"/>
      <c r="BK120" s="516"/>
      <c r="BL120" s="519" t="str">
        <f t="shared" si="10"/>
        <v>NOT</v>
      </c>
      <c r="BM120" s="519">
        <v>350</v>
      </c>
      <c r="BN120" s="519" t="str">
        <f>IF(BL120="OK",VLOOKUP(BM$81,目通り35086[],2,TRUE),"NOT")</f>
        <v>NOT</v>
      </c>
      <c r="BO120" s="519"/>
      <c r="BP120" s="516"/>
      <c r="BQ120" s="516"/>
      <c r="BR120" s="519" t="str">
        <f t="shared" si="11"/>
        <v>NOT</v>
      </c>
      <c r="BS120" s="519">
        <v>350</v>
      </c>
      <c r="BT120" s="519" t="str">
        <f>IF(BR120="OK",VLOOKUP(BS$81,目通り35086[],2,TRUE),"NOT")</f>
        <v>NOT</v>
      </c>
      <c r="BU120" s="519"/>
      <c r="BV120" s="516"/>
      <c r="BW120" s="516"/>
      <c r="BX120" s="519" t="str">
        <f t="shared" si="12"/>
        <v>NOT</v>
      </c>
      <c r="BY120" s="519">
        <v>350</v>
      </c>
      <c r="BZ120" s="519" t="str">
        <f>IF(BX120="OK",VLOOKUP(BY$81,目通り35086[],2,TRUE),"NOT")</f>
        <v>NOT</v>
      </c>
      <c r="CA120" s="519"/>
      <c r="CB120" s="516"/>
      <c r="CC120" s="516"/>
      <c r="CD120" s="519" t="str">
        <f t="shared" si="13"/>
        <v>NOT</v>
      </c>
      <c r="CE120" s="519">
        <v>350</v>
      </c>
      <c r="CF120" s="519" t="str">
        <f>IF(CD120="OK",VLOOKUP(CE$81,目通り35086[],2,TRUE),"NOT")</f>
        <v>NOT</v>
      </c>
      <c r="CG120" s="519"/>
      <c r="CH120" s="516"/>
      <c r="CI120" s="516"/>
      <c r="CJ120" s="519" t="str">
        <f t="shared" si="14"/>
        <v>NOT</v>
      </c>
      <c r="CK120" s="519">
        <v>350</v>
      </c>
      <c r="CL120" s="519" t="str">
        <f>IF(CJ120="OK",VLOOKUP(CK$81,目通り35086[],2,TRUE),"NOT")</f>
        <v>NOT</v>
      </c>
      <c r="CM120" s="519"/>
      <c r="CN120" s="520"/>
      <c r="CO120" s="514"/>
      <c r="CP120" s="514"/>
      <c r="CQ120" s="514"/>
      <c r="CR120" s="514"/>
      <c r="CS120" s="514"/>
      <c r="CT120" s="514"/>
      <c r="CU120" s="514"/>
      <c r="CV120" s="514"/>
      <c r="CW120" s="514"/>
      <c r="CX120" s="514"/>
      <c r="CY120" s="514"/>
      <c r="CZ120" s="514"/>
      <c r="DA120" s="514"/>
      <c r="DB120" s="514"/>
      <c r="DC120" s="514"/>
      <c r="DD120" s="514"/>
      <c r="DE120" s="514"/>
      <c r="DF120" s="514"/>
      <c r="DG120" s="514"/>
      <c r="DH120" s="514"/>
      <c r="DI120" s="514"/>
      <c r="DJ120" s="514"/>
      <c r="DK120" s="514"/>
      <c r="DL120" s="514"/>
      <c r="DM120" s="514"/>
      <c r="DN120" s="514"/>
      <c r="DO120" s="514"/>
      <c r="DP120" s="514"/>
      <c r="DQ120" s="514"/>
      <c r="DR120" s="514"/>
      <c r="DS120" s="514"/>
      <c r="DT120" s="514"/>
      <c r="DU120" s="514"/>
      <c r="DV120" s="514"/>
      <c r="DW120" s="514"/>
      <c r="DX120" s="514"/>
      <c r="DY120" s="514"/>
      <c r="DZ120" s="514"/>
      <c r="EA120" s="514"/>
      <c r="EB120" s="514"/>
      <c r="EC120" s="514"/>
      <c r="ED120" s="514"/>
      <c r="EE120" s="514"/>
      <c r="EF120" s="514"/>
      <c r="EG120" s="514"/>
      <c r="EH120" s="514"/>
      <c r="EI120" s="514"/>
      <c r="EJ120" s="514"/>
      <c r="EK120" s="514"/>
      <c r="EL120" s="514"/>
      <c r="EM120" s="514"/>
      <c r="EN120" s="514"/>
      <c r="EO120" s="514"/>
      <c r="EP120" s="514"/>
      <c r="EQ120" s="514"/>
      <c r="ER120" s="514"/>
      <c r="ES120" s="514"/>
      <c r="ET120" s="514"/>
      <c r="EU120" s="514"/>
      <c r="EV120" s="514"/>
      <c r="EW120" s="514"/>
      <c r="EX120" s="514"/>
      <c r="EY120" s="514"/>
      <c r="EZ120" s="514"/>
      <c r="FA120" s="514"/>
      <c r="FB120" s="514"/>
      <c r="FC120" s="514"/>
      <c r="FD120" s="514"/>
      <c r="FE120" s="514"/>
      <c r="FF120" s="514"/>
      <c r="FG120" s="514"/>
      <c r="FH120" s="514"/>
      <c r="FI120" s="514"/>
      <c r="FJ120" s="514"/>
      <c r="FK120" s="514"/>
      <c r="FL120" s="514"/>
      <c r="FM120" s="514"/>
      <c r="FN120" s="514"/>
      <c r="FO120" s="514"/>
      <c r="FP120" s="514"/>
      <c r="FQ120" s="514"/>
      <c r="FR120" s="514"/>
      <c r="FS120" s="514"/>
      <c r="FT120" s="514"/>
      <c r="FU120" s="514"/>
      <c r="FV120" s="514"/>
      <c r="FW120" s="514"/>
      <c r="FX120" s="514"/>
      <c r="FY120" s="514"/>
      <c r="FZ120" s="514"/>
      <c r="GA120" s="514"/>
      <c r="GB120" s="514"/>
      <c r="GC120" s="514"/>
    </row>
    <row r="121" spans="2:185" x14ac:dyDescent="0.55000000000000004">
      <c r="B121" s="515"/>
      <c r="C121" s="516"/>
      <c r="D121" s="519" t="str">
        <f t="shared" si="1"/>
        <v>NOT</v>
      </c>
      <c r="E121" s="519">
        <v>360</v>
      </c>
      <c r="F121" s="519" t="str">
        <f>IF(D121="OK",VLOOKUP(E$81,目通り36087[],2,TRUE),"NOT")</f>
        <v>NOT</v>
      </c>
      <c r="G121" s="519"/>
      <c r="H121" s="516"/>
      <c r="I121" s="516"/>
      <c r="J121" s="519" t="str">
        <f t="shared" si="15"/>
        <v>NOT</v>
      </c>
      <c r="K121" s="519">
        <v>360</v>
      </c>
      <c r="L121" s="519" t="str">
        <f>IF(J121="OK",VLOOKUP(K$81,目通り36087[],2,TRUE),"NOT")</f>
        <v>NOT</v>
      </c>
      <c r="M121" s="519"/>
      <c r="N121" s="516"/>
      <c r="O121" s="516"/>
      <c r="P121" s="519" t="str">
        <f t="shared" si="2"/>
        <v>NOT</v>
      </c>
      <c r="Q121" s="519">
        <v>360</v>
      </c>
      <c r="R121" s="519" t="str">
        <f>IF(P121="OK",VLOOKUP(Q$81,目通り36087[],2,TRUE),"NOT")</f>
        <v>NOT</v>
      </c>
      <c r="S121" s="519"/>
      <c r="T121" s="516"/>
      <c r="U121" s="516"/>
      <c r="V121" s="519" t="str">
        <f t="shared" si="3"/>
        <v>NOT</v>
      </c>
      <c r="W121" s="519">
        <v>360</v>
      </c>
      <c r="X121" s="519" t="str">
        <f>IF(V121="OK",VLOOKUP(W$81,目通り36087[],2,TRUE),"NOT")</f>
        <v>NOT</v>
      </c>
      <c r="Y121" s="519"/>
      <c r="Z121" s="516"/>
      <c r="AA121" s="516"/>
      <c r="AB121" s="519" t="str">
        <f t="shared" si="4"/>
        <v>NOT</v>
      </c>
      <c r="AC121" s="519">
        <v>360</v>
      </c>
      <c r="AD121" s="519" t="str">
        <f>IF(AB121="OK",VLOOKUP(AC$81,目通り36087[],2,TRUE),"NOT")</f>
        <v>NOT</v>
      </c>
      <c r="AE121" s="519"/>
      <c r="AF121" s="516"/>
      <c r="AG121" s="516"/>
      <c r="AH121" s="519" t="str">
        <f t="shared" si="5"/>
        <v>NOT</v>
      </c>
      <c r="AI121" s="519">
        <v>360</v>
      </c>
      <c r="AJ121" s="519" t="str">
        <f>IF(AH121="OK",VLOOKUP(AI$81,目通り36087[],2,TRUE),"NOT")</f>
        <v>NOT</v>
      </c>
      <c r="AK121" s="519"/>
      <c r="AL121" s="516"/>
      <c r="AM121" s="516"/>
      <c r="AN121" s="519" t="str">
        <f t="shared" si="6"/>
        <v>NOT</v>
      </c>
      <c r="AO121" s="519">
        <v>360</v>
      </c>
      <c r="AP121" s="519" t="str">
        <f>IF(AN121="OK",VLOOKUP(AO$81,目通り36087[],2,TRUE),"NOT")</f>
        <v>NOT</v>
      </c>
      <c r="AQ121" s="519"/>
      <c r="AR121" s="516"/>
      <c r="AS121" s="516"/>
      <c r="AT121" s="519" t="str">
        <f t="shared" si="7"/>
        <v>NOT</v>
      </c>
      <c r="AU121" s="519">
        <v>360</v>
      </c>
      <c r="AV121" s="519" t="str">
        <f>IF(AT121="OK",VLOOKUP(AU$81,目通り36087[],2,TRUE),"NOT")</f>
        <v>NOT</v>
      </c>
      <c r="AW121" s="519"/>
      <c r="AX121" s="516"/>
      <c r="AY121" s="516"/>
      <c r="AZ121" s="519" t="str">
        <f t="shared" si="8"/>
        <v>NOT</v>
      </c>
      <c r="BA121" s="519">
        <v>360</v>
      </c>
      <c r="BB121" s="519" t="str">
        <f>IF(AZ121="OK",VLOOKUP(BA$81,目通り36087[],2,TRUE),"NOT")</f>
        <v>NOT</v>
      </c>
      <c r="BC121" s="519"/>
      <c r="BD121" s="516"/>
      <c r="BE121" s="516"/>
      <c r="BF121" s="519" t="str">
        <f t="shared" si="9"/>
        <v>NOT</v>
      </c>
      <c r="BG121" s="519">
        <v>360</v>
      </c>
      <c r="BH121" s="519" t="str">
        <f>IF(BF121="OK",VLOOKUP(BG$81,目通り36087[],2,TRUE),"NOT")</f>
        <v>NOT</v>
      </c>
      <c r="BI121" s="519"/>
      <c r="BJ121" s="516"/>
      <c r="BK121" s="516"/>
      <c r="BL121" s="519" t="str">
        <f t="shared" si="10"/>
        <v>NOT</v>
      </c>
      <c r="BM121" s="519">
        <v>360</v>
      </c>
      <c r="BN121" s="519" t="str">
        <f>IF(BL121="OK",VLOOKUP(BM$81,目通り36087[],2,TRUE),"NOT")</f>
        <v>NOT</v>
      </c>
      <c r="BO121" s="519"/>
      <c r="BP121" s="516"/>
      <c r="BQ121" s="516"/>
      <c r="BR121" s="519" t="str">
        <f t="shared" si="11"/>
        <v>NOT</v>
      </c>
      <c r="BS121" s="519">
        <v>360</v>
      </c>
      <c r="BT121" s="519" t="str">
        <f>IF(BR121="OK",VLOOKUP(BS$81,目通り36087[],2,TRUE),"NOT")</f>
        <v>NOT</v>
      </c>
      <c r="BU121" s="519"/>
      <c r="BV121" s="516"/>
      <c r="BW121" s="516"/>
      <c r="BX121" s="519" t="str">
        <f t="shared" si="12"/>
        <v>NOT</v>
      </c>
      <c r="BY121" s="519">
        <v>360</v>
      </c>
      <c r="BZ121" s="519" t="str">
        <f>IF(BX121="OK",VLOOKUP(BY$81,目通り36087[],2,TRUE),"NOT")</f>
        <v>NOT</v>
      </c>
      <c r="CA121" s="519"/>
      <c r="CB121" s="516"/>
      <c r="CC121" s="516"/>
      <c r="CD121" s="519" t="str">
        <f t="shared" si="13"/>
        <v>NOT</v>
      </c>
      <c r="CE121" s="519">
        <v>360</v>
      </c>
      <c r="CF121" s="519" t="str">
        <f>IF(CD121="OK",VLOOKUP(CE$81,目通り36087[],2,TRUE),"NOT")</f>
        <v>NOT</v>
      </c>
      <c r="CG121" s="519"/>
      <c r="CH121" s="516"/>
      <c r="CI121" s="516"/>
      <c r="CJ121" s="519" t="str">
        <f t="shared" si="14"/>
        <v>NOT</v>
      </c>
      <c r="CK121" s="519">
        <v>360</v>
      </c>
      <c r="CL121" s="519" t="str">
        <f>IF(CJ121="OK",VLOOKUP(CK$81,目通り36087[],2,TRUE),"NOT")</f>
        <v>NOT</v>
      </c>
      <c r="CM121" s="519"/>
      <c r="CN121" s="520"/>
      <c r="CO121" s="514"/>
      <c r="CP121" s="514"/>
      <c r="CQ121" s="514"/>
      <c r="CR121" s="514"/>
      <c r="CS121" s="514"/>
      <c r="CT121" s="514"/>
      <c r="CU121" s="514"/>
      <c r="CV121" s="514"/>
      <c r="CW121" s="514"/>
      <c r="CX121" s="514"/>
      <c r="CY121" s="514"/>
      <c r="CZ121" s="514"/>
      <c r="DA121" s="514"/>
      <c r="DB121" s="514"/>
      <c r="DC121" s="514"/>
      <c r="DD121" s="514"/>
      <c r="DE121" s="514"/>
      <c r="DF121" s="514"/>
      <c r="DG121" s="514"/>
      <c r="DH121" s="514"/>
      <c r="DI121" s="514"/>
      <c r="DJ121" s="514"/>
      <c r="DK121" s="514"/>
      <c r="DL121" s="514"/>
      <c r="DM121" s="514"/>
      <c r="DN121" s="514"/>
      <c r="DO121" s="514"/>
      <c r="DP121" s="514"/>
      <c r="DQ121" s="514"/>
      <c r="DR121" s="514"/>
      <c r="DS121" s="514"/>
      <c r="DT121" s="514"/>
      <c r="DU121" s="514"/>
      <c r="DV121" s="514"/>
      <c r="DW121" s="514"/>
      <c r="DX121" s="514"/>
      <c r="DY121" s="514"/>
      <c r="DZ121" s="514"/>
      <c r="EA121" s="514"/>
      <c r="EB121" s="514"/>
      <c r="EC121" s="514"/>
      <c r="ED121" s="514"/>
      <c r="EE121" s="514"/>
      <c r="EF121" s="514"/>
      <c r="EG121" s="514"/>
      <c r="EH121" s="514"/>
      <c r="EI121" s="514"/>
      <c r="EJ121" s="514"/>
      <c r="EK121" s="514"/>
      <c r="EL121" s="514"/>
      <c r="EM121" s="514"/>
      <c r="EN121" s="514"/>
      <c r="EO121" s="514"/>
      <c r="EP121" s="514"/>
      <c r="EQ121" s="514"/>
      <c r="ER121" s="514"/>
      <c r="ES121" s="514"/>
      <c r="ET121" s="514"/>
      <c r="EU121" s="514"/>
      <c r="EV121" s="514"/>
      <c r="EW121" s="514"/>
      <c r="EX121" s="514"/>
      <c r="EY121" s="514"/>
      <c r="EZ121" s="514"/>
      <c r="FA121" s="514"/>
      <c r="FB121" s="514"/>
      <c r="FC121" s="514"/>
      <c r="FD121" s="514"/>
      <c r="FE121" s="514"/>
      <c r="FF121" s="514"/>
      <c r="FG121" s="514"/>
      <c r="FH121" s="514"/>
      <c r="FI121" s="514"/>
      <c r="FJ121" s="514"/>
      <c r="FK121" s="514"/>
      <c r="FL121" s="514"/>
      <c r="FM121" s="514"/>
      <c r="FN121" s="514"/>
      <c r="FO121" s="514"/>
      <c r="FP121" s="514"/>
      <c r="FQ121" s="514"/>
      <c r="FR121" s="514"/>
      <c r="FS121" s="514"/>
      <c r="FT121" s="514"/>
      <c r="FU121" s="514"/>
      <c r="FV121" s="514"/>
      <c r="FW121" s="514"/>
      <c r="FX121" s="514"/>
      <c r="FY121" s="514"/>
      <c r="FZ121" s="514"/>
      <c r="GA121" s="514"/>
      <c r="GB121" s="514"/>
      <c r="GC121" s="514"/>
    </row>
    <row r="122" spans="2:185" x14ac:dyDescent="0.55000000000000004">
      <c r="B122" s="515"/>
      <c r="C122" s="516"/>
      <c r="D122" s="519" t="str">
        <f t="shared" si="1"/>
        <v>NOT</v>
      </c>
      <c r="E122" s="519">
        <v>370</v>
      </c>
      <c r="F122" s="519" t="str">
        <f>IF(D122="OK",VLOOKUP(E$81,目通り37088[],2,TRUE),"NOT")</f>
        <v>NOT</v>
      </c>
      <c r="G122" s="519"/>
      <c r="H122" s="516"/>
      <c r="I122" s="516"/>
      <c r="J122" s="519" t="str">
        <f t="shared" si="15"/>
        <v>NOT</v>
      </c>
      <c r="K122" s="519">
        <v>370</v>
      </c>
      <c r="L122" s="519" t="str">
        <f>IF(J122="OK",VLOOKUP(K$81,目通り37088[],2,TRUE),"NOT")</f>
        <v>NOT</v>
      </c>
      <c r="M122" s="519"/>
      <c r="N122" s="516"/>
      <c r="O122" s="516"/>
      <c r="P122" s="519" t="str">
        <f t="shared" si="2"/>
        <v>NOT</v>
      </c>
      <c r="Q122" s="519">
        <v>370</v>
      </c>
      <c r="R122" s="519" t="str">
        <f>IF(P122="OK",VLOOKUP(Q$81,目通り37088[],2,TRUE),"NOT")</f>
        <v>NOT</v>
      </c>
      <c r="S122" s="519"/>
      <c r="T122" s="516"/>
      <c r="U122" s="516"/>
      <c r="V122" s="519" t="str">
        <f t="shared" si="3"/>
        <v>NOT</v>
      </c>
      <c r="W122" s="519">
        <v>370</v>
      </c>
      <c r="X122" s="519" t="str">
        <f>IF(V122="OK",VLOOKUP(W$81,目通り37088[],2,TRUE),"NOT")</f>
        <v>NOT</v>
      </c>
      <c r="Y122" s="519"/>
      <c r="Z122" s="516"/>
      <c r="AA122" s="516"/>
      <c r="AB122" s="519" t="str">
        <f t="shared" si="4"/>
        <v>NOT</v>
      </c>
      <c r="AC122" s="519">
        <v>370</v>
      </c>
      <c r="AD122" s="519" t="str">
        <f>IF(AB122="OK",VLOOKUP(AC$81,目通り37088[],2,TRUE),"NOT")</f>
        <v>NOT</v>
      </c>
      <c r="AE122" s="519"/>
      <c r="AF122" s="516"/>
      <c r="AG122" s="516"/>
      <c r="AH122" s="519" t="str">
        <f t="shared" si="5"/>
        <v>NOT</v>
      </c>
      <c r="AI122" s="519">
        <v>370</v>
      </c>
      <c r="AJ122" s="519" t="str">
        <f>IF(AH122="OK",VLOOKUP(AI$81,目通り37088[],2,TRUE),"NOT")</f>
        <v>NOT</v>
      </c>
      <c r="AK122" s="519"/>
      <c r="AL122" s="516"/>
      <c r="AM122" s="516"/>
      <c r="AN122" s="519" t="str">
        <f t="shared" si="6"/>
        <v>NOT</v>
      </c>
      <c r="AO122" s="519">
        <v>370</v>
      </c>
      <c r="AP122" s="519" t="str">
        <f>IF(AN122="OK",VLOOKUP(AO$81,目通り37088[],2,TRUE),"NOT")</f>
        <v>NOT</v>
      </c>
      <c r="AQ122" s="519"/>
      <c r="AR122" s="516"/>
      <c r="AS122" s="516"/>
      <c r="AT122" s="519" t="str">
        <f t="shared" si="7"/>
        <v>NOT</v>
      </c>
      <c r="AU122" s="519">
        <v>370</v>
      </c>
      <c r="AV122" s="519" t="str">
        <f>IF(AT122="OK",VLOOKUP(AU$81,目通り37088[],2,TRUE),"NOT")</f>
        <v>NOT</v>
      </c>
      <c r="AW122" s="519"/>
      <c r="AX122" s="516"/>
      <c r="AY122" s="516"/>
      <c r="AZ122" s="519" t="str">
        <f t="shared" si="8"/>
        <v>NOT</v>
      </c>
      <c r="BA122" s="519">
        <v>370</v>
      </c>
      <c r="BB122" s="519" t="str">
        <f>IF(AZ122="OK",VLOOKUP(BA$81,目通り37088[],2,TRUE),"NOT")</f>
        <v>NOT</v>
      </c>
      <c r="BC122" s="519"/>
      <c r="BD122" s="516"/>
      <c r="BE122" s="516"/>
      <c r="BF122" s="519" t="str">
        <f t="shared" si="9"/>
        <v>NOT</v>
      </c>
      <c r="BG122" s="519">
        <v>370</v>
      </c>
      <c r="BH122" s="519" t="str">
        <f>IF(BF122="OK",VLOOKUP(BG$81,目通り37088[],2,TRUE),"NOT")</f>
        <v>NOT</v>
      </c>
      <c r="BI122" s="519"/>
      <c r="BJ122" s="516"/>
      <c r="BK122" s="516"/>
      <c r="BL122" s="519" t="str">
        <f t="shared" si="10"/>
        <v>NOT</v>
      </c>
      <c r="BM122" s="519">
        <v>370</v>
      </c>
      <c r="BN122" s="519" t="str">
        <f>IF(BL122="OK",VLOOKUP(BM$81,目通り37088[],2,TRUE),"NOT")</f>
        <v>NOT</v>
      </c>
      <c r="BO122" s="519"/>
      <c r="BP122" s="516"/>
      <c r="BQ122" s="516"/>
      <c r="BR122" s="519" t="str">
        <f t="shared" si="11"/>
        <v>NOT</v>
      </c>
      <c r="BS122" s="519">
        <v>370</v>
      </c>
      <c r="BT122" s="519" t="str">
        <f>IF(BR122="OK",VLOOKUP(BS$81,目通り37088[],2,TRUE),"NOT")</f>
        <v>NOT</v>
      </c>
      <c r="BU122" s="519"/>
      <c r="BV122" s="516"/>
      <c r="BW122" s="516"/>
      <c r="BX122" s="519" t="str">
        <f t="shared" si="12"/>
        <v>NOT</v>
      </c>
      <c r="BY122" s="519">
        <v>370</v>
      </c>
      <c r="BZ122" s="519" t="str">
        <f>IF(BX122="OK",VLOOKUP(BY$81,目通り37088[],2,TRUE),"NOT")</f>
        <v>NOT</v>
      </c>
      <c r="CA122" s="519"/>
      <c r="CB122" s="516"/>
      <c r="CC122" s="516"/>
      <c r="CD122" s="519" t="str">
        <f t="shared" si="13"/>
        <v>NOT</v>
      </c>
      <c r="CE122" s="519">
        <v>370</v>
      </c>
      <c r="CF122" s="519" t="str">
        <f>IF(CD122="OK",VLOOKUP(CE$81,目通り37088[],2,TRUE),"NOT")</f>
        <v>NOT</v>
      </c>
      <c r="CG122" s="519"/>
      <c r="CH122" s="516"/>
      <c r="CI122" s="516"/>
      <c r="CJ122" s="519" t="str">
        <f t="shared" si="14"/>
        <v>NOT</v>
      </c>
      <c r="CK122" s="519">
        <v>370</v>
      </c>
      <c r="CL122" s="519" t="str">
        <f>IF(CJ122="OK",VLOOKUP(CK$81,目通り37088[],2,TRUE),"NOT")</f>
        <v>NOT</v>
      </c>
      <c r="CM122" s="519"/>
      <c r="CN122" s="520"/>
      <c r="CO122" s="514"/>
      <c r="CP122" s="514"/>
      <c r="CQ122" s="514"/>
      <c r="CR122" s="514"/>
      <c r="CS122" s="514"/>
      <c r="CT122" s="514"/>
      <c r="CU122" s="514"/>
      <c r="CV122" s="514"/>
      <c r="CW122" s="514"/>
      <c r="CX122" s="514"/>
      <c r="CY122" s="514"/>
      <c r="CZ122" s="514"/>
      <c r="DA122" s="514"/>
      <c r="DB122" s="514"/>
      <c r="DC122" s="514"/>
      <c r="DD122" s="514"/>
      <c r="DE122" s="514"/>
      <c r="DF122" s="514"/>
      <c r="DG122" s="514"/>
      <c r="DH122" s="514"/>
      <c r="DI122" s="514"/>
      <c r="DJ122" s="514"/>
      <c r="DK122" s="514"/>
      <c r="DL122" s="514"/>
      <c r="DM122" s="514"/>
      <c r="DN122" s="514"/>
      <c r="DO122" s="514"/>
      <c r="DP122" s="514"/>
      <c r="DQ122" s="514"/>
      <c r="DR122" s="514"/>
      <c r="DS122" s="514"/>
      <c r="DT122" s="514"/>
      <c r="DU122" s="514"/>
      <c r="DV122" s="514"/>
      <c r="DW122" s="514"/>
      <c r="DX122" s="514"/>
      <c r="DY122" s="514"/>
      <c r="DZ122" s="514"/>
      <c r="EA122" s="514"/>
      <c r="EB122" s="514"/>
      <c r="EC122" s="514"/>
      <c r="ED122" s="514"/>
      <c r="EE122" s="514"/>
      <c r="EF122" s="514"/>
      <c r="EG122" s="514"/>
      <c r="EH122" s="514"/>
      <c r="EI122" s="514"/>
      <c r="EJ122" s="514"/>
      <c r="EK122" s="514"/>
      <c r="EL122" s="514"/>
      <c r="EM122" s="514"/>
      <c r="EN122" s="514"/>
      <c r="EO122" s="514"/>
      <c r="EP122" s="514"/>
      <c r="EQ122" s="514"/>
      <c r="ER122" s="514"/>
      <c r="ES122" s="514"/>
      <c r="ET122" s="514"/>
      <c r="EU122" s="514"/>
      <c r="EV122" s="514"/>
      <c r="EW122" s="514"/>
      <c r="EX122" s="514"/>
      <c r="EY122" s="514"/>
      <c r="EZ122" s="514"/>
      <c r="FA122" s="514"/>
      <c r="FB122" s="514"/>
      <c r="FC122" s="514"/>
      <c r="FD122" s="514"/>
      <c r="FE122" s="514"/>
      <c r="FF122" s="514"/>
      <c r="FG122" s="514"/>
      <c r="FH122" s="514"/>
      <c r="FI122" s="514"/>
      <c r="FJ122" s="514"/>
      <c r="FK122" s="514"/>
      <c r="FL122" s="514"/>
      <c r="FM122" s="514"/>
      <c r="FN122" s="514"/>
      <c r="FO122" s="514"/>
      <c r="FP122" s="514"/>
      <c r="FQ122" s="514"/>
      <c r="FR122" s="514"/>
      <c r="FS122" s="514"/>
      <c r="FT122" s="514"/>
      <c r="FU122" s="514"/>
      <c r="FV122" s="514"/>
      <c r="FW122" s="514"/>
      <c r="FX122" s="514"/>
      <c r="FY122" s="514"/>
      <c r="FZ122" s="514"/>
      <c r="GA122" s="514"/>
      <c r="GB122" s="514"/>
      <c r="GC122" s="514"/>
    </row>
    <row r="123" spans="2:185" x14ac:dyDescent="0.55000000000000004">
      <c r="B123" s="515"/>
      <c r="C123" s="516"/>
      <c r="D123" s="519" t="str">
        <f t="shared" si="1"/>
        <v>NOT</v>
      </c>
      <c r="E123" s="519">
        <v>380</v>
      </c>
      <c r="F123" s="519" t="str">
        <f>IF(D123="OK",VLOOKUP(E$81,目通り38089[],2,TRUE),"NOT")</f>
        <v>NOT</v>
      </c>
      <c r="G123" s="519"/>
      <c r="H123" s="516"/>
      <c r="I123" s="516"/>
      <c r="J123" s="519" t="str">
        <f t="shared" si="15"/>
        <v>NOT</v>
      </c>
      <c r="K123" s="519">
        <v>380</v>
      </c>
      <c r="L123" s="519" t="str">
        <f>IF(J123="OK",VLOOKUP(K$81,目通り38089[],2,TRUE),"NOT")</f>
        <v>NOT</v>
      </c>
      <c r="M123" s="519"/>
      <c r="N123" s="516"/>
      <c r="O123" s="516"/>
      <c r="P123" s="519" t="str">
        <f t="shared" si="2"/>
        <v>NOT</v>
      </c>
      <c r="Q123" s="519">
        <v>380</v>
      </c>
      <c r="R123" s="519" t="str">
        <f>IF(P123="OK",VLOOKUP(Q$81,目通り38089[],2,TRUE),"NOT")</f>
        <v>NOT</v>
      </c>
      <c r="S123" s="519"/>
      <c r="T123" s="516"/>
      <c r="U123" s="516"/>
      <c r="V123" s="519" t="str">
        <f t="shared" si="3"/>
        <v>NOT</v>
      </c>
      <c r="W123" s="519">
        <v>380</v>
      </c>
      <c r="X123" s="519" t="str">
        <f>IF(V123="OK",VLOOKUP(W$81,目通り38089[],2,TRUE),"NOT")</f>
        <v>NOT</v>
      </c>
      <c r="Y123" s="519"/>
      <c r="Z123" s="516"/>
      <c r="AA123" s="516"/>
      <c r="AB123" s="519" t="str">
        <f t="shared" si="4"/>
        <v>NOT</v>
      </c>
      <c r="AC123" s="519">
        <v>380</v>
      </c>
      <c r="AD123" s="519" t="str">
        <f>IF(AB123="OK",VLOOKUP(AC$81,目通り38089[],2,TRUE),"NOT")</f>
        <v>NOT</v>
      </c>
      <c r="AE123" s="519"/>
      <c r="AF123" s="516"/>
      <c r="AG123" s="516"/>
      <c r="AH123" s="519" t="str">
        <f t="shared" si="5"/>
        <v>NOT</v>
      </c>
      <c r="AI123" s="519">
        <v>380</v>
      </c>
      <c r="AJ123" s="519" t="str">
        <f>IF(AH123="OK",VLOOKUP(AI$81,目通り38089[],2,TRUE),"NOT")</f>
        <v>NOT</v>
      </c>
      <c r="AK123" s="519"/>
      <c r="AL123" s="516"/>
      <c r="AM123" s="516"/>
      <c r="AN123" s="519" t="str">
        <f t="shared" si="6"/>
        <v>NOT</v>
      </c>
      <c r="AO123" s="519">
        <v>380</v>
      </c>
      <c r="AP123" s="519" t="str">
        <f>IF(AN123="OK",VLOOKUP(AO$81,目通り38089[],2,TRUE),"NOT")</f>
        <v>NOT</v>
      </c>
      <c r="AQ123" s="519"/>
      <c r="AR123" s="516"/>
      <c r="AS123" s="516"/>
      <c r="AT123" s="519" t="str">
        <f t="shared" si="7"/>
        <v>NOT</v>
      </c>
      <c r="AU123" s="519">
        <v>380</v>
      </c>
      <c r="AV123" s="519" t="str">
        <f>IF(AT123="OK",VLOOKUP(AU$81,目通り38089[],2,TRUE),"NOT")</f>
        <v>NOT</v>
      </c>
      <c r="AW123" s="519"/>
      <c r="AX123" s="516"/>
      <c r="AY123" s="516"/>
      <c r="AZ123" s="519" t="str">
        <f t="shared" si="8"/>
        <v>NOT</v>
      </c>
      <c r="BA123" s="519">
        <v>380</v>
      </c>
      <c r="BB123" s="519" t="str">
        <f>IF(AZ123="OK",VLOOKUP(BA$81,目通り38089[],2,TRUE),"NOT")</f>
        <v>NOT</v>
      </c>
      <c r="BC123" s="519"/>
      <c r="BD123" s="516"/>
      <c r="BE123" s="516"/>
      <c r="BF123" s="519" t="str">
        <f t="shared" si="9"/>
        <v>NOT</v>
      </c>
      <c r="BG123" s="519">
        <v>380</v>
      </c>
      <c r="BH123" s="519" t="str">
        <f>IF(BF123="OK",VLOOKUP(BG$81,目通り38089[],2,TRUE),"NOT")</f>
        <v>NOT</v>
      </c>
      <c r="BI123" s="519"/>
      <c r="BJ123" s="516"/>
      <c r="BK123" s="516"/>
      <c r="BL123" s="519" t="str">
        <f t="shared" si="10"/>
        <v>NOT</v>
      </c>
      <c r="BM123" s="519">
        <v>380</v>
      </c>
      <c r="BN123" s="519" t="str">
        <f>IF(BL123="OK",VLOOKUP(BM$81,目通り38089[],2,TRUE),"NOT")</f>
        <v>NOT</v>
      </c>
      <c r="BO123" s="519"/>
      <c r="BP123" s="516"/>
      <c r="BQ123" s="516"/>
      <c r="BR123" s="519" t="str">
        <f t="shared" si="11"/>
        <v>NOT</v>
      </c>
      <c r="BS123" s="519">
        <v>380</v>
      </c>
      <c r="BT123" s="519" t="str">
        <f>IF(BR123="OK",VLOOKUP(BS$81,目通り38089[],2,TRUE),"NOT")</f>
        <v>NOT</v>
      </c>
      <c r="BU123" s="519"/>
      <c r="BV123" s="516"/>
      <c r="BW123" s="516"/>
      <c r="BX123" s="519" t="str">
        <f t="shared" si="12"/>
        <v>NOT</v>
      </c>
      <c r="BY123" s="519">
        <v>380</v>
      </c>
      <c r="BZ123" s="519" t="str">
        <f>IF(BX123="OK",VLOOKUP(BY$81,目通り38089[],2,TRUE),"NOT")</f>
        <v>NOT</v>
      </c>
      <c r="CA123" s="519"/>
      <c r="CB123" s="516"/>
      <c r="CC123" s="516"/>
      <c r="CD123" s="519" t="str">
        <f t="shared" si="13"/>
        <v>NOT</v>
      </c>
      <c r="CE123" s="519">
        <v>380</v>
      </c>
      <c r="CF123" s="519" t="str">
        <f>IF(CD123="OK",VLOOKUP(CE$81,目通り38089[],2,TRUE),"NOT")</f>
        <v>NOT</v>
      </c>
      <c r="CG123" s="519"/>
      <c r="CH123" s="516"/>
      <c r="CI123" s="516"/>
      <c r="CJ123" s="519" t="str">
        <f t="shared" si="14"/>
        <v>NOT</v>
      </c>
      <c r="CK123" s="519">
        <v>380</v>
      </c>
      <c r="CL123" s="519" t="str">
        <f>IF(CJ123="OK",VLOOKUP(CK$81,目通り38089[],2,TRUE),"NOT")</f>
        <v>NOT</v>
      </c>
      <c r="CM123" s="519"/>
      <c r="CN123" s="520"/>
      <c r="CO123" s="514"/>
      <c r="CP123" s="514"/>
      <c r="CQ123" s="514"/>
      <c r="CR123" s="514"/>
      <c r="CS123" s="514"/>
      <c r="CT123" s="514"/>
      <c r="CU123" s="514"/>
      <c r="CV123" s="514"/>
      <c r="CW123" s="514"/>
      <c r="CX123" s="514"/>
      <c r="CY123" s="514"/>
      <c r="CZ123" s="514"/>
      <c r="DA123" s="514"/>
      <c r="DB123" s="514"/>
      <c r="DC123" s="514"/>
      <c r="DD123" s="514"/>
      <c r="DE123" s="514"/>
      <c r="DF123" s="514"/>
      <c r="DG123" s="514"/>
      <c r="DH123" s="514"/>
      <c r="DI123" s="514"/>
      <c r="DJ123" s="514"/>
      <c r="DK123" s="514"/>
      <c r="DL123" s="514"/>
      <c r="DM123" s="514"/>
      <c r="DN123" s="514"/>
      <c r="DO123" s="514"/>
      <c r="DP123" s="514"/>
      <c r="DQ123" s="514"/>
      <c r="DR123" s="514"/>
      <c r="DS123" s="514"/>
      <c r="DT123" s="514"/>
      <c r="DU123" s="514"/>
      <c r="DV123" s="514"/>
      <c r="DW123" s="514"/>
      <c r="DX123" s="514"/>
      <c r="DY123" s="514"/>
      <c r="DZ123" s="514"/>
      <c r="EA123" s="514"/>
      <c r="EB123" s="514"/>
      <c r="EC123" s="514"/>
      <c r="ED123" s="514"/>
      <c r="EE123" s="514"/>
      <c r="EF123" s="514"/>
      <c r="EG123" s="514"/>
      <c r="EH123" s="514"/>
      <c r="EI123" s="514"/>
      <c r="EJ123" s="514"/>
      <c r="EK123" s="514"/>
      <c r="EL123" s="514"/>
      <c r="EM123" s="514"/>
      <c r="EN123" s="514"/>
      <c r="EO123" s="514"/>
      <c r="EP123" s="514"/>
      <c r="EQ123" s="514"/>
      <c r="ER123" s="514"/>
      <c r="ES123" s="514"/>
      <c r="ET123" s="514"/>
      <c r="EU123" s="514"/>
      <c r="EV123" s="514"/>
      <c r="EW123" s="514"/>
      <c r="EX123" s="514"/>
      <c r="EY123" s="514"/>
      <c r="EZ123" s="514"/>
      <c r="FA123" s="514"/>
      <c r="FB123" s="514"/>
      <c r="FC123" s="514"/>
      <c r="FD123" s="514"/>
      <c r="FE123" s="514"/>
      <c r="FF123" s="514"/>
      <c r="FG123" s="514"/>
      <c r="FH123" s="514"/>
      <c r="FI123" s="514"/>
      <c r="FJ123" s="514"/>
      <c r="FK123" s="514"/>
      <c r="FL123" s="514"/>
      <c r="FM123" s="514"/>
      <c r="FN123" s="514"/>
      <c r="FO123" s="514"/>
      <c r="FP123" s="514"/>
      <c r="FQ123" s="514"/>
      <c r="FR123" s="514"/>
      <c r="FS123" s="514"/>
      <c r="FT123" s="514"/>
      <c r="FU123" s="514"/>
      <c r="FV123" s="514"/>
      <c r="FW123" s="514"/>
      <c r="FX123" s="514"/>
      <c r="FY123" s="514"/>
      <c r="FZ123" s="514"/>
      <c r="GA123" s="514"/>
      <c r="GB123" s="514"/>
      <c r="GC123" s="514"/>
    </row>
    <row r="124" spans="2:185" x14ac:dyDescent="0.55000000000000004">
      <c r="B124" s="515"/>
      <c r="C124" s="516"/>
      <c r="D124" s="519" t="str">
        <f t="shared" si="1"/>
        <v>NOT</v>
      </c>
      <c r="E124" s="519">
        <v>390</v>
      </c>
      <c r="F124" s="519" t="str">
        <f>IF(D124="OK",VLOOKUP(E$81,目通り39090[],2,TRUE),"NOT")</f>
        <v>NOT</v>
      </c>
      <c r="G124" s="519"/>
      <c r="H124" s="516"/>
      <c r="I124" s="516"/>
      <c r="J124" s="519" t="str">
        <f t="shared" si="15"/>
        <v>NOT</v>
      </c>
      <c r="K124" s="519">
        <v>390</v>
      </c>
      <c r="L124" s="519" t="str">
        <f>IF(J124="OK",VLOOKUP(K$81,目通り39090[],2,TRUE),"NOT")</f>
        <v>NOT</v>
      </c>
      <c r="M124" s="519"/>
      <c r="N124" s="516"/>
      <c r="O124" s="516"/>
      <c r="P124" s="519" t="str">
        <f t="shared" si="2"/>
        <v>NOT</v>
      </c>
      <c r="Q124" s="519">
        <v>390</v>
      </c>
      <c r="R124" s="519" t="str">
        <f>IF(P124="OK",VLOOKUP(Q$81,目通り39090[],2,TRUE),"NOT")</f>
        <v>NOT</v>
      </c>
      <c r="S124" s="519"/>
      <c r="T124" s="516"/>
      <c r="U124" s="516"/>
      <c r="V124" s="519" t="str">
        <f t="shared" si="3"/>
        <v>NOT</v>
      </c>
      <c r="W124" s="519">
        <v>390</v>
      </c>
      <c r="X124" s="519" t="str">
        <f>IF(V124="OK",VLOOKUP(W$81,目通り39090[],2,TRUE),"NOT")</f>
        <v>NOT</v>
      </c>
      <c r="Y124" s="519"/>
      <c r="Z124" s="516"/>
      <c r="AA124" s="516"/>
      <c r="AB124" s="519" t="str">
        <f t="shared" si="4"/>
        <v>NOT</v>
      </c>
      <c r="AC124" s="519">
        <v>390</v>
      </c>
      <c r="AD124" s="519" t="str">
        <f>IF(AB124="OK",VLOOKUP(AC$81,目通り39090[],2,TRUE),"NOT")</f>
        <v>NOT</v>
      </c>
      <c r="AE124" s="519"/>
      <c r="AF124" s="516"/>
      <c r="AG124" s="516"/>
      <c r="AH124" s="519" t="str">
        <f t="shared" si="5"/>
        <v>NOT</v>
      </c>
      <c r="AI124" s="519">
        <v>390</v>
      </c>
      <c r="AJ124" s="519" t="str">
        <f>IF(AH124="OK",VLOOKUP(AI$81,目通り39090[],2,TRUE),"NOT")</f>
        <v>NOT</v>
      </c>
      <c r="AK124" s="519"/>
      <c r="AL124" s="516"/>
      <c r="AM124" s="516"/>
      <c r="AN124" s="519" t="str">
        <f t="shared" si="6"/>
        <v>NOT</v>
      </c>
      <c r="AO124" s="519">
        <v>390</v>
      </c>
      <c r="AP124" s="519" t="str">
        <f>IF(AN124="OK",VLOOKUP(AO$81,目通り39090[],2,TRUE),"NOT")</f>
        <v>NOT</v>
      </c>
      <c r="AQ124" s="519"/>
      <c r="AR124" s="516"/>
      <c r="AS124" s="516"/>
      <c r="AT124" s="519" t="str">
        <f t="shared" si="7"/>
        <v>NOT</v>
      </c>
      <c r="AU124" s="519">
        <v>390</v>
      </c>
      <c r="AV124" s="519" t="str">
        <f>IF(AT124="OK",VLOOKUP(AU$81,目通り39090[],2,TRUE),"NOT")</f>
        <v>NOT</v>
      </c>
      <c r="AW124" s="519"/>
      <c r="AX124" s="516"/>
      <c r="AY124" s="516"/>
      <c r="AZ124" s="519" t="str">
        <f t="shared" si="8"/>
        <v>NOT</v>
      </c>
      <c r="BA124" s="519">
        <v>390</v>
      </c>
      <c r="BB124" s="519" t="str">
        <f>IF(AZ124="OK",VLOOKUP(BA$81,目通り39090[],2,TRUE),"NOT")</f>
        <v>NOT</v>
      </c>
      <c r="BC124" s="519"/>
      <c r="BD124" s="516"/>
      <c r="BE124" s="516"/>
      <c r="BF124" s="519" t="str">
        <f t="shared" si="9"/>
        <v>NOT</v>
      </c>
      <c r="BG124" s="519">
        <v>390</v>
      </c>
      <c r="BH124" s="519" t="str">
        <f>IF(BF124="OK",VLOOKUP(BG$81,目通り39090[],2,TRUE),"NOT")</f>
        <v>NOT</v>
      </c>
      <c r="BI124" s="519"/>
      <c r="BJ124" s="516"/>
      <c r="BK124" s="516"/>
      <c r="BL124" s="519" t="str">
        <f t="shared" si="10"/>
        <v>NOT</v>
      </c>
      <c r="BM124" s="519">
        <v>390</v>
      </c>
      <c r="BN124" s="519" t="str">
        <f>IF(BL124="OK",VLOOKUP(BM$81,目通り39090[],2,TRUE),"NOT")</f>
        <v>NOT</v>
      </c>
      <c r="BO124" s="519"/>
      <c r="BP124" s="516"/>
      <c r="BQ124" s="516"/>
      <c r="BR124" s="519" t="str">
        <f t="shared" si="11"/>
        <v>NOT</v>
      </c>
      <c r="BS124" s="519">
        <v>390</v>
      </c>
      <c r="BT124" s="519" t="str">
        <f>IF(BR124="OK",VLOOKUP(BS$81,目通り39090[],2,TRUE),"NOT")</f>
        <v>NOT</v>
      </c>
      <c r="BU124" s="519"/>
      <c r="BV124" s="516"/>
      <c r="BW124" s="516"/>
      <c r="BX124" s="519" t="str">
        <f t="shared" si="12"/>
        <v>NOT</v>
      </c>
      <c r="BY124" s="519">
        <v>390</v>
      </c>
      <c r="BZ124" s="519" t="str">
        <f>IF(BX124="OK",VLOOKUP(BY$81,目通り39090[],2,TRUE),"NOT")</f>
        <v>NOT</v>
      </c>
      <c r="CA124" s="519"/>
      <c r="CB124" s="516"/>
      <c r="CC124" s="516"/>
      <c r="CD124" s="519" t="str">
        <f t="shared" si="13"/>
        <v>NOT</v>
      </c>
      <c r="CE124" s="519">
        <v>390</v>
      </c>
      <c r="CF124" s="519" t="str">
        <f>IF(CD124="OK",VLOOKUP(CE$81,目通り39090[],2,TRUE),"NOT")</f>
        <v>NOT</v>
      </c>
      <c r="CG124" s="519"/>
      <c r="CH124" s="516"/>
      <c r="CI124" s="516"/>
      <c r="CJ124" s="519" t="str">
        <f t="shared" si="14"/>
        <v>NOT</v>
      </c>
      <c r="CK124" s="519">
        <v>390</v>
      </c>
      <c r="CL124" s="519" t="str">
        <f>IF(CJ124="OK",VLOOKUP(CK$81,目通り39090[],2,TRUE),"NOT")</f>
        <v>NOT</v>
      </c>
      <c r="CM124" s="519"/>
      <c r="CN124" s="520"/>
      <c r="CO124" s="514"/>
      <c r="CP124" s="514"/>
      <c r="CQ124" s="514"/>
      <c r="CR124" s="514"/>
      <c r="CS124" s="514"/>
      <c r="CT124" s="514"/>
      <c r="CU124" s="514"/>
      <c r="CV124" s="514"/>
      <c r="CW124" s="514"/>
      <c r="CX124" s="514"/>
      <c r="CY124" s="514"/>
      <c r="CZ124" s="514"/>
      <c r="DA124" s="514"/>
      <c r="DB124" s="514"/>
      <c r="DC124" s="514"/>
      <c r="DD124" s="514"/>
      <c r="DE124" s="514"/>
      <c r="DF124" s="514"/>
      <c r="DG124" s="514"/>
      <c r="DH124" s="514"/>
      <c r="DI124" s="514"/>
      <c r="DJ124" s="514"/>
      <c r="DK124" s="514"/>
      <c r="DL124" s="514"/>
      <c r="DM124" s="514"/>
      <c r="DN124" s="514"/>
      <c r="DO124" s="514"/>
      <c r="DP124" s="514"/>
      <c r="DQ124" s="514"/>
      <c r="DR124" s="514"/>
      <c r="DS124" s="514"/>
      <c r="DT124" s="514"/>
      <c r="DU124" s="514"/>
      <c r="DV124" s="514"/>
      <c r="DW124" s="514"/>
      <c r="DX124" s="514"/>
      <c r="DY124" s="514"/>
      <c r="DZ124" s="514"/>
      <c r="EA124" s="514"/>
      <c r="EB124" s="514"/>
      <c r="EC124" s="514"/>
      <c r="ED124" s="514"/>
      <c r="EE124" s="514"/>
      <c r="EF124" s="514"/>
      <c r="EG124" s="514"/>
      <c r="EH124" s="514"/>
      <c r="EI124" s="514"/>
      <c r="EJ124" s="514"/>
      <c r="EK124" s="514"/>
      <c r="EL124" s="514"/>
      <c r="EM124" s="514"/>
      <c r="EN124" s="514"/>
      <c r="EO124" s="514"/>
      <c r="EP124" s="514"/>
      <c r="EQ124" s="514"/>
      <c r="ER124" s="514"/>
      <c r="ES124" s="514"/>
      <c r="ET124" s="514"/>
      <c r="EU124" s="514"/>
      <c r="EV124" s="514"/>
      <c r="EW124" s="514"/>
      <c r="EX124" s="514"/>
      <c r="EY124" s="514"/>
      <c r="EZ124" s="514"/>
      <c r="FA124" s="514"/>
      <c r="FB124" s="514"/>
      <c r="FC124" s="514"/>
      <c r="FD124" s="514"/>
      <c r="FE124" s="514"/>
      <c r="FF124" s="514"/>
      <c r="FG124" s="514"/>
      <c r="FH124" s="514"/>
      <c r="FI124" s="514"/>
      <c r="FJ124" s="514"/>
      <c r="FK124" s="514"/>
      <c r="FL124" s="514"/>
      <c r="FM124" s="514"/>
      <c r="FN124" s="514"/>
      <c r="FO124" s="514"/>
      <c r="FP124" s="514"/>
      <c r="FQ124" s="514"/>
      <c r="FR124" s="514"/>
      <c r="FS124" s="514"/>
      <c r="FT124" s="514"/>
      <c r="FU124" s="514"/>
      <c r="FV124" s="514"/>
      <c r="FW124" s="514"/>
      <c r="FX124" s="514"/>
      <c r="FY124" s="514"/>
      <c r="FZ124" s="514"/>
      <c r="GA124" s="514"/>
      <c r="GB124" s="514"/>
      <c r="GC124" s="514"/>
    </row>
    <row r="125" spans="2:185" x14ac:dyDescent="0.55000000000000004">
      <c r="B125" s="515"/>
      <c r="C125" s="516"/>
      <c r="D125" s="519" t="str">
        <f t="shared" si="1"/>
        <v>NOT</v>
      </c>
      <c r="E125" s="519">
        <v>400</v>
      </c>
      <c r="F125" s="519" t="str">
        <f>IF(D125="OK",VLOOKUP(E$81,目通り40091[],2,TRUE),"NOT")</f>
        <v>NOT</v>
      </c>
      <c r="G125" s="519"/>
      <c r="H125" s="516"/>
      <c r="I125" s="516"/>
      <c r="J125" s="519" t="str">
        <f t="shared" si="15"/>
        <v>NOT</v>
      </c>
      <c r="K125" s="519">
        <v>400</v>
      </c>
      <c r="L125" s="519" t="str">
        <f>IF(J125="OK",VLOOKUP(K$81,目通り40091[],2,TRUE),"NOT")</f>
        <v>NOT</v>
      </c>
      <c r="M125" s="519"/>
      <c r="N125" s="516"/>
      <c r="O125" s="516"/>
      <c r="P125" s="519" t="str">
        <f t="shared" si="2"/>
        <v>NOT</v>
      </c>
      <c r="Q125" s="519">
        <v>400</v>
      </c>
      <c r="R125" s="519" t="str">
        <f>IF(P125="OK",VLOOKUP(Q$81,目通り40091[],2,TRUE),"NOT")</f>
        <v>NOT</v>
      </c>
      <c r="S125" s="519"/>
      <c r="T125" s="516"/>
      <c r="U125" s="516"/>
      <c r="V125" s="519" t="str">
        <f t="shared" si="3"/>
        <v>NOT</v>
      </c>
      <c r="W125" s="519">
        <v>400</v>
      </c>
      <c r="X125" s="519" t="str">
        <f>IF(V125="OK",VLOOKUP(W$81,目通り40091[],2,TRUE),"NOT")</f>
        <v>NOT</v>
      </c>
      <c r="Y125" s="519"/>
      <c r="Z125" s="516"/>
      <c r="AA125" s="516"/>
      <c r="AB125" s="519" t="str">
        <f t="shared" si="4"/>
        <v>NOT</v>
      </c>
      <c r="AC125" s="519">
        <v>400</v>
      </c>
      <c r="AD125" s="519" t="str">
        <f>IF(AB125="OK",VLOOKUP(AC$81,目通り40091[],2,TRUE),"NOT")</f>
        <v>NOT</v>
      </c>
      <c r="AE125" s="519"/>
      <c r="AF125" s="516"/>
      <c r="AG125" s="516"/>
      <c r="AH125" s="519" t="str">
        <f t="shared" si="5"/>
        <v>NOT</v>
      </c>
      <c r="AI125" s="519">
        <v>400</v>
      </c>
      <c r="AJ125" s="519" t="str">
        <f>IF(AH125="OK",VLOOKUP(AI$81,目通り40091[],2,TRUE),"NOT")</f>
        <v>NOT</v>
      </c>
      <c r="AK125" s="519"/>
      <c r="AL125" s="516"/>
      <c r="AM125" s="516"/>
      <c r="AN125" s="519" t="str">
        <f t="shared" si="6"/>
        <v>NOT</v>
      </c>
      <c r="AO125" s="519">
        <v>400</v>
      </c>
      <c r="AP125" s="519" t="str">
        <f>IF(AN125="OK",VLOOKUP(AO$81,目通り40091[],2,TRUE),"NOT")</f>
        <v>NOT</v>
      </c>
      <c r="AQ125" s="519"/>
      <c r="AR125" s="516"/>
      <c r="AS125" s="516"/>
      <c r="AT125" s="519" t="str">
        <f t="shared" si="7"/>
        <v>NOT</v>
      </c>
      <c r="AU125" s="519">
        <v>400</v>
      </c>
      <c r="AV125" s="519" t="str">
        <f>IF(AT125="OK",VLOOKUP(AU$81,目通り40091[],2,TRUE),"NOT")</f>
        <v>NOT</v>
      </c>
      <c r="AW125" s="519"/>
      <c r="AX125" s="516"/>
      <c r="AY125" s="516"/>
      <c r="AZ125" s="519" t="str">
        <f t="shared" si="8"/>
        <v>NOT</v>
      </c>
      <c r="BA125" s="519">
        <v>400</v>
      </c>
      <c r="BB125" s="519" t="str">
        <f>IF(AZ125="OK",VLOOKUP(BA$81,目通り40091[],2,TRUE),"NOT")</f>
        <v>NOT</v>
      </c>
      <c r="BC125" s="519"/>
      <c r="BD125" s="516"/>
      <c r="BE125" s="516"/>
      <c r="BF125" s="519" t="str">
        <f t="shared" si="9"/>
        <v>NOT</v>
      </c>
      <c r="BG125" s="519">
        <v>400</v>
      </c>
      <c r="BH125" s="519" t="str">
        <f>IF(BF125="OK",VLOOKUP(BG$81,目通り40091[],2,TRUE),"NOT")</f>
        <v>NOT</v>
      </c>
      <c r="BI125" s="519"/>
      <c r="BJ125" s="516"/>
      <c r="BK125" s="516"/>
      <c r="BL125" s="519" t="str">
        <f t="shared" si="10"/>
        <v>NOT</v>
      </c>
      <c r="BM125" s="519">
        <v>400</v>
      </c>
      <c r="BN125" s="519" t="str">
        <f>IF(BL125="OK",VLOOKUP(BM$81,目通り40091[],2,TRUE),"NOT")</f>
        <v>NOT</v>
      </c>
      <c r="BO125" s="519"/>
      <c r="BP125" s="516"/>
      <c r="BQ125" s="516"/>
      <c r="BR125" s="519" t="str">
        <f t="shared" si="11"/>
        <v>NOT</v>
      </c>
      <c r="BS125" s="519">
        <v>400</v>
      </c>
      <c r="BT125" s="519" t="str">
        <f>IF(BR125="OK",VLOOKUP(BS$81,目通り40091[],2,TRUE),"NOT")</f>
        <v>NOT</v>
      </c>
      <c r="BU125" s="519"/>
      <c r="BV125" s="516"/>
      <c r="BW125" s="516"/>
      <c r="BX125" s="519" t="str">
        <f t="shared" si="12"/>
        <v>NOT</v>
      </c>
      <c r="BY125" s="519">
        <v>400</v>
      </c>
      <c r="BZ125" s="519" t="str">
        <f>IF(BX125="OK",VLOOKUP(BY$81,目通り40091[],2,TRUE),"NOT")</f>
        <v>NOT</v>
      </c>
      <c r="CA125" s="519"/>
      <c r="CB125" s="516"/>
      <c r="CC125" s="516"/>
      <c r="CD125" s="519" t="str">
        <f t="shared" si="13"/>
        <v>NOT</v>
      </c>
      <c r="CE125" s="519">
        <v>400</v>
      </c>
      <c r="CF125" s="519" t="str">
        <f>IF(CD125="OK",VLOOKUP(CE$81,目通り40091[],2,TRUE),"NOT")</f>
        <v>NOT</v>
      </c>
      <c r="CG125" s="519"/>
      <c r="CH125" s="516"/>
      <c r="CI125" s="516"/>
      <c r="CJ125" s="519" t="str">
        <f t="shared" si="14"/>
        <v>NOT</v>
      </c>
      <c r="CK125" s="519">
        <v>400</v>
      </c>
      <c r="CL125" s="519" t="str">
        <f>IF(CJ125="OK",VLOOKUP(CK$81,目通り40091[],2,TRUE),"NOT")</f>
        <v>NOT</v>
      </c>
      <c r="CM125" s="519"/>
      <c r="CN125" s="520"/>
      <c r="CO125" s="514"/>
      <c r="CP125" s="514"/>
      <c r="CQ125" s="514"/>
      <c r="CR125" s="514"/>
      <c r="CS125" s="514"/>
      <c r="CT125" s="514"/>
      <c r="CU125" s="514"/>
      <c r="CV125" s="514"/>
      <c r="CW125" s="514"/>
      <c r="CX125" s="514"/>
      <c r="CY125" s="514"/>
      <c r="CZ125" s="514"/>
      <c r="DA125" s="514"/>
      <c r="DB125" s="514"/>
      <c r="DC125" s="514"/>
      <c r="DD125" s="514"/>
      <c r="DE125" s="514"/>
      <c r="DF125" s="514"/>
      <c r="DG125" s="514"/>
      <c r="DH125" s="514"/>
      <c r="DI125" s="514"/>
      <c r="DJ125" s="514"/>
      <c r="DK125" s="514"/>
      <c r="DL125" s="514"/>
      <c r="DM125" s="514"/>
      <c r="DN125" s="514"/>
      <c r="DO125" s="514"/>
      <c r="DP125" s="514"/>
      <c r="DQ125" s="514"/>
      <c r="DR125" s="514"/>
      <c r="DS125" s="514"/>
      <c r="DT125" s="514"/>
      <c r="DU125" s="514"/>
      <c r="DV125" s="514"/>
      <c r="DW125" s="514"/>
      <c r="DX125" s="514"/>
      <c r="DY125" s="514"/>
      <c r="DZ125" s="514"/>
      <c r="EA125" s="514"/>
      <c r="EB125" s="514"/>
      <c r="EC125" s="514"/>
      <c r="ED125" s="514"/>
      <c r="EE125" s="514"/>
      <c r="EF125" s="514"/>
      <c r="EG125" s="514"/>
      <c r="EH125" s="514"/>
      <c r="EI125" s="514"/>
      <c r="EJ125" s="514"/>
      <c r="EK125" s="514"/>
      <c r="EL125" s="514"/>
      <c r="EM125" s="514"/>
      <c r="EN125" s="514"/>
      <c r="EO125" s="514"/>
      <c r="EP125" s="514"/>
      <c r="EQ125" s="514"/>
      <c r="ER125" s="514"/>
      <c r="ES125" s="514"/>
      <c r="ET125" s="514"/>
      <c r="EU125" s="514"/>
      <c r="EV125" s="514"/>
      <c r="EW125" s="514"/>
      <c r="EX125" s="514"/>
      <c r="EY125" s="514"/>
      <c r="EZ125" s="514"/>
      <c r="FA125" s="514"/>
      <c r="FB125" s="514"/>
      <c r="FC125" s="514"/>
      <c r="FD125" s="514"/>
      <c r="FE125" s="514"/>
      <c r="FF125" s="514"/>
      <c r="FG125" s="514"/>
      <c r="FH125" s="514"/>
      <c r="FI125" s="514"/>
      <c r="FJ125" s="514"/>
      <c r="FK125" s="514"/>
      <c r="FL125" s="514"/>
      <c r="FM125" s="514"/>
      <c r="FN125" s="514"/>
      <c r="FO125" s="514"/>
      <c r="FP125" s="514"/>
      <c r="FQ125" s="514"/>
      <c r="FR125" s="514"/>
      <c r="FS125" s="514"/>
      <c r="FT125" s="514"/>
      <c r="FU125" s="514"/>
      <c r="FV125" s="514"/>
      <c r="FW125" s="514"/>
      <c r="FX125" s="514"/>
      <c r="FY125" s="514"/>
      <c r="FZ125" s="514"/>
      <c r="GA125" s="514"/>
      <c r="GB125" s="514"/>
      <c r="GC125" s="514"/>
    </row>
    <row r="126" spans="2:185" x14ac:dyDescent="0.55000000000000004">
      <c r="B126" s="515"/>
      <c r="C126" s="516"/>
      <c r="D126" s="519" t="str">
        <f t="shared" si="1"/>
        <v>NOT</v>
      </c>
      <c r="E126" s="519">
        <v>410</v>
      </c>
      <c r="F126" s="519" t="str">
        <f>IF(D126="OK",VLOOKUP(E$81,目通り41092[],2,TRUE),"NOT")</f>
        <v>NOT</v>
      </c>
      <c r="G126" s="519"/>
      <c r="H126" s="516"/>
      <c r="I126" s="516"/>
      <c r="J126" s="519" t="str">
        <f t="shared" si="15"/>
        <v>NOT</v>
      </c>
      <c r="K126" s="519">
        <v>410</v>
      </c>
      <c r="L126" s="519" t="str">
        <f>IF(J126="OK",VLOOKUP(K$81,目通り41092[],2,TRUE),"NOT")</f>
        <v>NOT</v>
      </c>
      <c r="M126" s="519"/>
      <c r="N126" s="516"/>
      <c r="O126" s="516"/>
      <c r="P126" s="519" t="str">
        <f t="shared" si="2"/>
        <v>NOT</v>
      </c>
      <c r="Q126" s="519">
        <v>410</v>
      </c>
      <c r="R126" s="519" t="str">
        <f>IF(P126="OK",VLOOKUP(Q$81,目通り41092[],2,TRUE),"NOT")</f>
        <v>NOT</v>
      </c>
      <c r="S126" s="519"/>
      <c r="T126" s="516"/>
      <c r="U126" s="516"/>
      <c r="V126" s="519" t="str">
        <f t="shared" si="3"/>
        <v>NOT</v>
      </c>
      <c r="W126" s="519">
        <v>410</v>
      </c>
      <c r="X126" s="519" t="str">
        <f>IF(V126="OK",VLOOKUP(W$81,目通り41092[],2,TRUE),"NOT")</f>
        <v>NOT</v>
      </c>
      <c r="Y126" s="519"/>
      <c r="Z126" s="516"/>
      <c r="AA126" s="516"/>
      <c r="AB126" s="519" t="str">
        <f t="shared" si="4"/>
        <v>NOT</v>
      </c>
      <c r="AC126" s="519">
        <v>410</v>
      </c>
      <c r="AD126" s="519" t="str">
        <f>IF(AB126="OK",VLOOKUP(AC$81,目通り41092[],2,TRUE),"NOT")</f>
        <v>NOT</v>
      </c>
      <c r="AE126" s="519"/>
      <c r="AF126" s="516"/>
      <c r="AG126" s="516"/>
      <c r="AH126" s="519" t="str">
        <f t="shared" si="5"/>
        <v>NOT</v>
      </c>
      <c r="AI126" s="519">
        <v>410</v>
      </c>
      <c r="AJ126" s="519" t="str">
        <f>IF(AH126="OK",VLOOKUP(AI$81,目通り41092[],2,TRUE),"NOT")</f>
        <v>NOT</v>
      </c>
      <c r="AK126" s="519"/>
      <c r="AL126" s="516"/>
      <c r="AM126" s="516"/>
      <c r="AN126" s="519" t="str">
        <f t="shared" si="6"/>
        <v>NOT</v>
      </c>
      <c r="AO126" s="519">
        <v>410</v>
      </c>
      <c r="AP126" s="519" t="str">
        <f>IF(AN126="OK",VLOOKUP(AO$81,目通り41092[],2,TRUE),"NOT")</f>
        <v>NOT</v>
      </c>
      <c r="AQ126" s="519"/>
      <c r="AR126" s="516"/>
      <c r="AS126" s="516"/>
      <c r="AT126" s="519" t="str">
        <f t="shared" si="7"/>
        <v>NOT</v>
      </c>
      <c r="AU126" s="519">
        <v>410</v>
      </c>
      <c r="AV126" s="519" t="str">
        <f>IF(AT126="OK",VLOOKUP(AU$81,目通り41092[],2,TRUE),"NOT")</f>
        <v>NOT</v>
      </c>
      <c r="AW126" s="519"/>
      <c r="AX126" s="516"/>
      <c r="AY126" s="516"/>
      <c r="AZ126" s="519" t="str">
        <f t="shared" si="8"/>
        <v>NOT</v>
      </c>
      <c r="BA126" s="519">
        <v>410</v>
      </c>
      <c r="BB126" s="519" t="str">
        <f>IF(AZ126="OK",VLOOKUP(BA$81,目通り41092[],2,TRUE),"NOT")</f>
        <v>NOT</v>
      </c>
      <c r="BC126" s="519"/>
      <c r="BD126" s="516"/>
      <c r="BE126" s="516"/>
      <c r="BF126" s="519" t="str">
        <f t="shared" si="9"/>
        <v>NOT</v>
      </c>
      <c r="BG126" s="519">
        <v>410</v>
      </c>
      <c r="BH126" s="519" t="str">
        <f>IF(BF126="OK",VLOOKUP(BG$81,目通り41092[],2,TRUE),"NOT")</f>
        <v>NOT</v>
      </c>
      <c r="BI126" s="519"/>
      <c r="BJ126" s="516"/>
      <c r="BK126" s="516"/>
      <c r="BL126" s="519" t="str">
        <f t="shared" si="10"/>
        <v>NOT</v>
      </c>
      <c r="BM126" s="519">
        <v>410</v>
      </c>
      <c r="BN126" s="519" t="str">
        <f>IF(BL126="OK",VLOOKUP(BM$81,目通り41092[],2,TRUE),"NOT")</f>
        <v>NOT</v>
      </c>
      <c r="BO126" s="519"/>
      <c r="BP126" s="516"/>
      <c r="BQ126" s="516"/>
      <c r="BR126" s="519" t="str">
        <f t="shared" si="11"/>
        <v>NOT</v>
      </c>
      <c r="BS126" s="519">
        <v>410</v>
      </c>
      <c r="BT126" s="519" t="str">
        <f>IF(BR126="OK",VLOOKUP(BS$81,目通り41092[],2,TRUE),"NOT")</f>
        <v>NOT</v>
      </c>
      <c r="BU126" s="519"/>
      <c r="BV126" s="516"/>
      <c r="BW126" s="516"/>
      <c r="BX126" s="519" t="str">
        <f t="shared" si="12"/>
        <v>NOT</v>
      </c>
      <c r="BY126" s="519">
        <v>410</v>
      </c>
      <c r="BZ126" s="519" t="str">
        <f>IF(BX126="OK",VLOOKUP(BY$81,目通り41092[],2,TRUE),"NOT")</f>
        <v>NOT</v>
      </c>
      <c r="CA126" s="519"/>
      <c r="CB126" s="516"/>
      <c r="CC126" s="516"/>
      <c r="CD126" s="519" t="str">
        <f t="shared" si="13"/>
        <v>NOT</v>
      </c>
      <c r="CE126" s="519">
        <v>410</v>
      </c>
      <c r="CF126" s="519" t="str">
        <f>IF(CD126="OK",VLOOKUP(CE$81,目通り41092[],2,TRUE),"NOT")</f>
        <v>NOT</v>
      </c>
      <c r="CG126" s="519"/>
      <c r="CH126" s="516"/>
      <c r="CI126" s="516"/>
      <c r="CJ126" s="519" t="str">
        <f t="shared" si="14"/>
        <v>NOT</v>
      </c>
      <c r="CK126" s="519">
        <v>410</v>
      </c>
      <c r="CL126" s="519" t="str">
        <f>IF(CJ126="OK",VLOOKUP(CK$81,目通り41092[],2,TRUE),"NOT")</f>
        <v>NOT</v>
      </c>
      <c r="CM126" s="519"/>
      <c r="CN126" s="520"/>
      <c r="CO126" s="514"/>
      <c r="CP126" s="514"/>
      <c r="CQ126" s="514"/>
      <c r="CR126" s="514"/>
      <c r="CS126" s="514"/>
      <c r="CT126" s="514"/>
      <c r="CU126" s="514"/>
      <c r="CV126" s="514"/>
      <c r="CW126" s="514"/>
      <c r="CX126" s="514"/>
      <c r="CY126" s="514"/>
      <c r="CZ126" s="514"/>
      <c r="DA126" s="514"/>
      <c r="DB126" s="514"/>
      <c r="DC126" s="514"/>
      <c r="DD126" s="514"/>
      <c r="DE126" s="514"/>
      <c r="DF126" s="514"/>
      <c r="DG126" s="514"/>
      <c r="DH126" s="514"/>
      <c r="DI126" s="514"/>
      <c r="DJ126" s="514"/>
      <c r="DK126" s="514"/>
      <c r="DL126" s="514"/>
      <c r="DM126" s="514"/>
      <c r="DN126" s="514"/>
      <c r="DO126" s="514"/>
      <c r="DP126" s="514"/>
      <c r="DQ126" s="514"/>
      <c r="DR126" s="514"/>
      <c r="DS126" s="514"/>
      <c r="DT126" s="514"/>
      <c r="DU126" s="514"/>
      <c r="DV126" s="514"/>
      <c r="DW126" s="514"/>
      <c r="DX126" s="514"/>
      <c r="DY126" s="514"/>
      <c r="DZ126" s="514"/>
      <c r="EA126" s="514"/>
      <c r="EB126" s="514"/>
      <c r="EC126" s="514"/>
      <c r="ED126" s="514"/>
      <c r="EE126" s="514"/>
      <c r="EF126" s="514"/>
      <c r="EG126" s="514"/>
      <c r="EH126" s="514"/>
      <c r="EI126" s="514"/>
      <c r="EJ126" s="514"/>
      <c r="EK126" s="514"/>
      <c r="EL126" s="514"/>
      <c r="EM126" s="514"/>
      <c r="EN126" s="514"/>
      <c r="EO126" s="514"/>
      <c r="EP126" s="514"/>
      <c r="EQ126" s="514"/>
      <c r="ER126" s="514"/>
      <c r="ES126" s="514"/>
      <c r="ET126" s="514"/>
      <c r="EU126" s="514"/>
      <c r="EV126" s="514"/>
      <c r="EW126" s="514"/>
      <c r="EX126" s="514"/>
      <c r="EY126" s="514"/>
      <c r="EZ126" s="514"/>
      <c r="FA126" s="514"/>
      <c r="FB126" s="514"/>
      <c r="FC126" s="514"/>
      <c r="FD126" s="514"/>
      <c r="FE126" s="514"/>
      <c r="FF126" s="514"/>
      <c r="FG126" s="514"/>
      <c r="FH126" s="514"/>
      <c r="FI126" s="514"/>
      <c r="FJ126" s="514"/>
      <c r="FK126" s="514"/>
      <c r="FL126" s="514"/>
      <c r="FM126" s="514"/>
      <c r="FN126" s="514"/>
      <c r="FO126" s="514"/>
      <c r="FP126" s="514"/>
      <c r="FQ126" s="514"/>
      <c r="FR126" s="514"/>
      <c r="FS126" s="514"/>
      <c r="FT126" s="514"/>
      <c r="FU126" s="514"/>
      <c r="FV126" s="514"/>
      <c r="FW126" s="514"/>
      <c r="FX126" s="514"/>
      <c r="FY126" s="514"/>
      <c r="FZ126" s="514"/>
      <c r="GA126" s="514"/>
      <c r="GB126" s="514"/>
      <c r="GC126" s="514"/>
    </row>
    <row r="127" spans="2:185" x14ac:dyDescent="0.55000000000000004">
      <c r="B127" s="515"/>
      <c r="C127" s="516"/>
      <c r="D127" s="519" t="str">
        <f t="shared" si="1"/>
        <v>NOT</v>
      </c>
      <c r="E127" s="519">
        <v>420</v>
      </c>
      <c r="F127" s="519" t="str">
        <f>IF(D127="OK",VLOOKUP(E$81,目通り42093[],2,TRUE),"NOT")</f>
        <v>NOT</v>
      </c>
      <c r="G127" s="519"/>
      <c r="H127" s="516"/>
      <c r="I127" s="516"/>
      <c r="J127" s="519" t="str">
        <f t="shared" si="15"/>
        <v>NOT</v>
      </c>
      <c r="K127" s="519">
        <v>420</v>
      </c>
      <c r="L127" s="519" t="str">
        <f>IF(J127="OK",VLOOKUP(K$81,目通り42093[],2,TRUE),"NOT")</f>
        <v>NOT</v>
      </c>
      <c r="M127" s="519"/>
      <c r="N127" s="516"/>
      <c r="O127" s="516"/>
      <c r="P127" s="519" t="str">
        <f t="shared" si="2"/>
        <v>NOT</v>
      </c>
      <c r="Q127" s="519">
        <v>420</v>
      </c>
      <c r="R127" s="519" t="str">
        <f>IF(P127="OK",VLOOKUP(Q$81,目通り42093[],2,TRUE),"NOT")</f>
        <v>NOT</v>
      </c>
      <c r="S127" s="519"/>
      <c r="T127" s="516"/>
      <c r="U127" s="516"/>
      <c r="V127" s="519" t="str">
        <f t="shared" si="3"/>
        <v>NOT</v>
      </c>
      <c r="W127" s="519">
        <v>420</v>
      </c>
      <c r="X127" s="519" t="str">
        <f>IF(V127="OK",VLOOKUP(W$81,目通り42093[],2,TRUE),"NOT")</f>
        <v>NOT</v>
      </c>
      <c r="Y127" s="519"/>
      <c r="Z127" s="516"/>
      <c r="AA127" s="516"/>
      <c r="AB127" s="519" t="str">
        <f t="shared" si="4"/>
        <v>NOT</v>
      </c>
      <c r="AC127" s="519">
        <v>420</v>
      </c>
      <c r="AD127" s="519" t="str">
        <f>IF(AB127="OK",VLOOKUP(AC$81,目通り42093[],2,TRUE),"NOT")</f>
        <v>NOT</v>
      </c>
      <c r="AE127" s="519"/>
      <c r="AF127" s="516"/>
      <c r="AG127" s="516"/>
      <c r="AH127" s="519" t="str">
        <f t="shared" si="5"/>
        <v>NOT</v>
      </c>
      <c r="AI127" s="519">
        <v>420</v>
      </c>
      <c r="AJ127" s="519" t="str">
        <f>IF(AH127="OK",VLOOKUP(AI$81,目通り42093[],2,TRUE),"NOT")</f>
        <v>NOT</v>
      </c>
      <c r="AK127" s="519"/>
      <c r="AL127" s="516"/>
      <c r="AM127" s="516"/>
      <c r="AN127" s="519" t="str">
        <f t="shared" si="6"/>
        <v>NOT</v>
      </c>
      <c r="AO127" s="519">
        <v>420</v>
      </c>
      <c r="AP127" s="519" t="str">
        <f>IF(AN127="OK",VLOOKUP(AO$81,目通り42093[],2,TRUE),"NOT")</f>
        <v>NOT</v>
      </c>
      <c r="AQ127" s="519"/>
      <c r="AR127" s="516"/>
      <c r="AS127" s="516"/>
      <c r="AT127" s="519" t="str">
        <f t="shared" si="7"/>
        <v>NOT</v>
      </c>
      <c r="AU127" s="519">
        <v>420</v>
      </c>
      <c r="AV127" s="519" t="str">
        <f>IF(AT127="OK",VLOOKUP(AU$81,目通り42093[],2,TRUE),"NOT")</f>
        <v>NOT</v>
      </c>
      <c r="AW127" s="519"/>
      <c r="AX127" s="516"/>
      <c r="AY127" s="516"/>
      <c r="AZ127" s="519" t="str">
        <f t="shared" si="8"/>
        <v>NOT</v>
      </c>
      <c r="BA127" s="519">
        <v>420</v>
      </c>
      <c r="BB127" s="519" t="str">
        <f>IF(AZ127="OK",VLOOKUP(BA$81,目通り42093[],2,TRUE),"NOT")</f>
        <v>NOT</v>
      </c>
      <c r="BC127" s="519"/>
      <c r="BD127" s="516"/>
      <c r="BE127" s="516"/>
      <c r="BF127" s="519" t="str">
        <f t="shared" si="9"/>
        <v>NOT</v>
      </c>
      <c r="BG127" s="519">
        <v>420</v>
      </c>
      <c r="BH127" s="519" t="str">
        <f>IF(BF127="OK",VLOOKUP(BG$81,目通り42093[],2,TRUE),"NOT")</f>
        <v>NOT</v>
      </c>
      <c r="BI127" s="519"/>
      <c r="BJ127" s="516"/>
      <c r="BK127" s="516"/>
      <c r="BL127" s="519" t="str">
        <f t="shared" si="10"/>
        <v>NOT</v>
      </c>
      <c r="BM127" s="519">
        <v>420</v>
      </c>
      <c r="BN127" s="519" t="str">
        <f>IF(BL127="OK",VLOOKUP(BM$81,目通り42093[],2,TRUE),"NOT")</f>
        <v>NOT</v>
      </c>
      <c r="BO127" s="519"/>
      <c r="BP127" s="516"/>
      <c r="BQ127" s="516"/>
      <c r="BR127" s="519" t="str">
        <f t="shared" si="11"/>
        <v>NOT</v>
      </c>
      <c r="BS127" s="519">
        <v>420</v>
      </c>
      <c r="BT127" s="519" t="str">
        <f>IF(BR127="OK",VLOOKUP(BS$81,目通り42093[],2,TRUE),"NOT")</f>
        <v>NOT</v>
      </c>
      <c r="BU127" s="519"/>
      <c r="BV127" s="516"/>
      <c r="BW127" s="516"/>
      <c r="BX127" s="519" t="str">
        <f t="shared" si="12"/>
        <v>NOT</v>
      </c>
      <c r="BY127" s="519">
        <v>420</v>
      </c>
      <c r="BZ127" s="519" t="str">
        <f>IF(BX127="OK",VLOOKUP(BY$81,目通り42093[],2,TRUE),"NOT")</f>
        <v>NOT</v>
      </c>
      <c r="CA127" s="519"/>
      <c r="CB127" s="516"/>
      <c r="CC127" s="516"/>
      <c r="CD127" s="519" t="str">
        <f t="shared" si="13"/>
        <v>NOT</v>
      </c>
      <c r="CE127" s="519">
        <v>420</v>
      </c>
      <c r="CF127" s="519" t="str">
        <f>IF(CD127="OK",VLOOKUP(CE$81,目通り42093[],2,TRUE),"NOT")</f>
        <v>NOT</v>
      </c>
      <c r="CG127" s="519"/>
      <c r="CH127" s="516"/>
      <c r="CI127" s="516"/>
      <c r="CJ127" s="519" t="str">
        <f t="shared" si="14"/>
        <v>NOT</v>
      </c>
      <c r="CK127" s="519">
        <v>420</v>
      </c>
      <c r="CL127" s="519" t="str">
        <f>IF(CJ127="OK",VLOOKUP(CK$81,目通り42093[],2,TRUE),"NOT")</f>
        <v>NOT</v>
      </c>
      <c r="CM127" s="519"/>
      <c r="CN127" s="520"/>
      <c r="CO127" s="514"/>
      <c r="CP127" s="514"/>
      <c r="CQ127" s="514"/>
      <c r="CR127" s="514"/>
      <c r="CS127" s="514"/>
      <c r="CT127" s="514"/>
      <c r="CU127" s="514"/>
      <c r="CV127" s="514"/>
      <c r="CW127" s="514"/>
      <c r="CX127" s="514"/>
      <c r="CY127" s="514"/>
      <c r="CZ127" s="514"/>
      <c r="DA127" s="514"/>
      <c r="DB127" s="514"/>
      <c r="DC127" s="514"/>
      <c r="DD127" s="514"/>
      <c r="DE127" s="514"/>
      <c r="DF127" s="514"/>
      <c r="DG127" s="514"/>
      <c r="DH127" s="514"/>
      <c r="DI127" s="514"/>
      <c r="DJ127" s="514"/>
      <c r="DK127" s="514"/>
      <c r="DL127" s="514"/>
      <c r="DM127" s="514"/>
      <c r="DN127" s="514"/>
      <c r="DO127" s="514"/>
      <c r="DP127" s="514"/>
      <c r="DQ127" s="514"/>
      <c r="DR127" s="514"/>
      <c r="DS127" s="514"/>
      <c r="DT127" s="514"/>
      <c r="DU127" s="514"/>
      <c r="DV127" s="514"/>
      <c r="DW127" s="514"/>
      <c r="DX127" s="514"/>
      <c r="DY127" s="514"/>
      <c r="DZ127" s="514"/>
      <c r="EA127" s="514"/>
      <c r="EB127" s="514"/>
      <c r="EC127" s="514"/>
      <c r="ED127" s="514"/>
      <c r="EE127" s="514"/>
      <c r="EF127" s="514"/>
      <c r="EG127" s="514"/>
      <c r="EH127" s="514"/>
      <c r="EI127" s="514"/>
      <c r="EJ127" s="514"/>
      <c r="EK127" s="514"/>
      <c r="EL127" s="514"/>
      <c r="EM127" s="514"/>
      <c r="EN127" s="514"/>
      <c r="EO127" s="514"/>
      <c r="EP127" s="514"/>
      <c r="EQ127" s="514"/>
      <c r="ER127" s="514"/>
      <c r="ES127" s="514"/>
      <c r="ET127" s="514"/>
      <c r="EU127" s="514"/>
      <c r="EV127" s="514"/>
      <c r="EW127" s="514"/>
      <c r="EX127" s="514"/>
      <c r="EY127" s="514"/>
      <c r="EZ127" s="514"/>
      <c r="FA127" s="514"/>
      <c r="FB127" s="514"/>
      <c r="FC127" s="514"/>
      <c r="FD127" s="514"/>
      <c r="FE127" s="514"/>
      <c r="FF127" s="514"/>
      <c r="FG127" s="514"/>
      <c r="FH127" s="514"/>
      <c r="FI127" s="514"/>
      <c r="FJ127" s="514"/>
      <c r="FK127" s="514"/>
      <c r="FL127" s="514"/>
      <c r="FM127" s="514"/>
      <c r="FN127" s="514"/>
      <c r="FO127" s="514"/>
      <c r="FP127" s="514"/>
      <c r="FQ127" s="514"/>
      <c r="FR127" s="514"/>
      <c r="FS127" s="514"/>
      <c r="FT127" s="514"/>
      <c r="FU127" s="514"/>
      <c r="FV127" s="514"/>
      <c r="FW127" s="514"/>
      <c r="FX127" s="514"/>
      <c r="FY127" s="514"/>
      <c r="FZ127" s="514"/>
      <c r="GA127" s="514"/>
      <c r="GB127" s="514"/>
      <c r="GC127" s="514"/>
    </row>
    <row r="128" spans="2:185" x14ac:dyDescent="0.55000000000000004">
      <c r="B128" s="515"/>
      <c r="C128" s="516"/>
      <c r="D128" s="519" t="str">
        <f t="shared" si="1"/>
        <v>NOT</v>
      </c>
      <c r="E128" s="519">
        <v>430</v>
      </c>
      <c r="F128" s="519" t="str">
        <f>IF(D128="OK",VLOOKUP(E$81,目通り43094[],2,TRUE),"NOT")</f>
        <v>NOT</v>
      </c>
      <c r="G128" s="519"/>
      <c r="H128" s="516"/>
      <c r="I128" s="516"/>
      <c r="J128" s="519" t="str">
        <f t="shared" si="15"/>
        <v>NOT</v>
      </c>
      <c r="K128" s="519">
        <v>430</v>
      </c>
      <c r="L128" s="519" t="str">
        <f>IF(J128="OK",VLOOKUP(K$81,目通り43094[],2,TRUE),"NOT")</f>
        <v>NOT</v>
      </c>
      <c r="M128" s="519"/>
      <c r="N128" s="516"/>
      <c r="O128" s="516"/>
      <c r="P128" s="519" t="str">
        <f t="shared" si="2"/>
        <v>NOT</v>
      </c>
      <c r="Q128" s="519">
        <v>430</v>
      </c>
      <c r="R128" s="519" t="str">
        <f>IF(P128="OK",VLOOKUP(Q$81,目通り43094[],2,TRUE),"NOT")</f>
        <v>NOT</v>
      </c>
      <c r="S128" s="519"/>
      <c r="T128" s="516"/>
      <c r="U128" s="516"/>
      <c r="V128" s="519" t="str">
        <f t="shared" si="3"/>
        <v>NOT</v>
      </c>
      <c r="W128" s="519">
        <v>430</v>
      </c>
      <c r="X128" s="519" t="str">
        <f>IF(V128="OK",VLOOKUP(W$81,目通り43094[],2,TRUE),"NOT")</f>
        <v>NOT</v>
      </c>
      <c r="Y128" s="519"/>
      <c r="Z128" s="516"/>
      <c r="AA128" s="516"/>
      <c r="AB128" s="519" t="str">
        <f t="shared" si="4"/>
        <v>NOT</v>
      </c>
      <c r="AC128" s="519">
        <v>430</v>
      </c>
      <c r="AD128" s="519" t="str">
        <f>IF(AB128="OK",VLOOKUP(AC$81,目通り43094[],2,TRUE),"NOT")</f>
        <v>NOT</v>
      </c>
      <c r="AE128" s="519"/>
      <c r="AF128" s="516"/>
      <c r="AG128" s="516"/>
      <c r="AH128" s="519" t="str">
        <f t="shared" si="5"/>
        <v>NOT</v>
      </c>
      <c r="AI128" s="519">
        <v>430</v>
      </c>
      <c r="AJ128" s="519" t="str">
        <f>IF(AH128="OK",VLOOKUP(AI$81,目通り43094[],2,TRUE),"NOT")</f>
        <v>NOT</v>
      </c>
      <c r="AK128" s="519"/>
      <c r="AL128" s="516"/>
      <c r="AM128" s="516"/>
      <c r="AN128" s="519" t="str">
        <f t="shared" si="6"/>
        <v>NOT</v>
      </c>
      <c r="AO128" s="519">
        <v>430</v>
      </c>
      <c r="AP128" s="519" t="str">
        <f>IF(AN128="OK",VLOOKUP(AO$81,目通り43094[],2,TRUE),"NOT")</f>
        <v>NOT</v>
      </c>
      <c r="AQ128" s="519"/>
      <c r="AR128" s="516"/>
      <c r="AS128" s="516"/>
      <c r="AT128" s="519" t="str">
        <f t="shared" si="7"/>
        <v>NOT</v>
      </c>
      <c r="AU128" s="519">
        <v>430</v>
      </c>
      <c r="AV128" s="519" t="str">
        <f>IF(AT128="OK",VLOOKUP(AU$81,目通り43094[],2,TRUE),"NOT")</f>
        <v>NOT</v>
      </c>
      <c r="AW128" s="519"/>
      <c r="AX128" s="516"/>
      <c r="AY128" s="516"/>
      <c r="AZ128" s="519" t="str">
        <f t="shared" si="8"/>
        <v>NOT</v>
      </c>
      <c r="BA128" s="519">
        <v>430</v>
      </c>
      <c r="BB128" s="519" t="str">
        <f>IF(AZ128="OK",VLOOKUP(BA$81,目通り43094[],2,TRUE),"NOT")</f>
        <v>NOT</v>
      </c>
      <c r="BC128" s="519"/>
      <c r="BD128" s="516"/>
      <c r="BE128" s="516"/>
      <c r="BF128" s="519" t="str">
        <f t="shared" si="9"/>
        <v>NOT</v>
      </c>
      <c r="BG128" s="519">
        <v>430</v>
      </c>
      <c r="BH128" s="519" t="str">
        <f>IF(BF128="OK",VLOOKUP(BG$81,目通り43094[],2,TRUE),"NOT")</f>
        <v>NOT</v>
      </c>
      <c r="BI128" s="519"/>
      <c r="BJ128" s="516"/>
      <c r="BK128" s="516"/>
      <c r="BL128" s="519" t="str">
        <f t="shared" si="10"/>
        <v>NOT</v>
      </c>
      <c r="BM128" s="519">
        <v>430</v>
      </c>
      <c r="BN128" s="519" t="str">
        <f>IF(BL128="OK",VLOOKUP(BM$81,目通り43094[],2,TRUE),"NOT")</f>
        <v>NOT</v>
      </c>
      <c r="BO128" s="519"/>
      <c r="BP128" s="516"/>
      <c r="BQ128" s="516"/>
      <c r="BR128" s="519" t="str">
        <f t="shared" si="11"/>
        <v>NOT</v>
      </c>
      <c r="BS128" s="519">
        <v>430</v>
      </c>
      <c r="BT128" s="519" t="str">
        <f>IF(BR128="OK",VLOOKUP(BS$81,目通り43094[],2,TRUE),"NOT")</f>
        <v>NOT</v>
      </c>
      <c r="BU128" s="519"/>
      <c r="BV128" s="516"/>
      <c r="BW128" s="516"/>
      <c r="BX128" s="519" t="str">
        <f t="shared" si="12"/>
        <v>NOT</v>
      </c>
      <c r="BY128" s="519">
        <v>430</v>
      </c>
      <c r="BZ128" s="519" t="str">
        <f>IF(BX128="OK",VLOOKUP(BY$81,目通り43094[],2,TRUE),"NOT")</f>
        <v>NOT</v>
      </c>
      <c r="CA128" s="519"/>
      <c r="CB128" s="516"/>
      <c r="CC128" s="516"/>
      <c r="CD128" s="519" t="str">
        <f t="shared" si="13"/>
        <v>NOT</v>
      </c>
      <c r="CE128" s="519">
        <v>430</v>
      </c>
      <c r="CF128" s="519" t="str">
        <f>IF(CD128="OK",VLOOKUP(CE$81,目通り43094[],2,TRUE),"NOT")</f>
        <v>NOT</v>
      </c>
      <c r="CG128" s="519"/>
      <c r="CH128" s="516"/>
      <c r="CI128" s="516"/>
      <c r="CJ128" s="519" t="str">
        <f t="shared" si="14"/>
        <v>NOT</v>
      </c>
      <c r="CK128" s="519">
        <v>430</v>
      </c>
      <c r="CL128" s="519" t="str">
        <f>IF(CJ128="OK",VLOOKUP(CK$81,目通り43094[],2,TRUE),"NOT")</f>
        <v>NOT</v>
      </c>
      <c r="CM128" s="519"/>
      <c r="CN128" s="520"/>
      <c r="CO128" s="514"/>
      <c r="CP128" s="514"/>
      <c r="CQ128" s="514"/>
      <c r="CR128" s="514"/>
      <c r="CS128" s="514"/>
      <c r="CT128" s="514"/>
      <c r="CU128" s="514"/>
      <c r="CV128" s="514"/>
      <c r="CW128" s="514"/>
      <c r="CX128" s="514"/>
      <c r="CY128" s="514"/>
      <c r="CZ128" s="514"/>
      <c r="DA128" s="514"/>
      <c r="DB128" s="514"/>
      <c r="DC128" s="514"/>
      <c r="DD128" s="514"/>
      <c r="DE128" s="514"/>
      <c r="DF128" s="514"/>
      <c r="DG128" s="514"/>
      <c r="DH128" s="514"/>
      <c r="DI128" s="514"/>
      <c r="DJ128" s="514"/>
      <c r="DK128" s="514"/>
      <c r="DL128" s="514"/>
      <c r="DM128" s="514"/>
      <c r="DN128" s="514"/>
      <c r="DO128" s="514"/>
      <c r="DP128" s="514"/>
      <c r="DQ128" s="514"/>
      <c r="DR128" s="514"/>
      <c r="DS128" s="514"/>
      <c r="DT128" s="514"/>
      <c r="DU128" s="514"/>
      <c r="DV128" s="514"/>
      <c r="DW128" s="514"/>
      <c r="DX128" s="514"/>
      <c r="DY128" s="514"/>
      <c r="DZ128" s="514"/>
      <c r="EA128" s="514"/>
      <c r="EB128" s="514"/>
      <c r="EC128" s="514"/>
      <c r="ED128" s="514"/>
      <c r="EE128" s="514"/>
      <c r="EF128" s="514"/>
      <c r="EG128" s="514"/>
      <c r="EH128" s="514"/>
      <c r="EI128" s="514"/>
      <c r="EJ128" s="514"/>
      <c r="EK128" s="514"/>
      <c r="EL128" s="514"/>
      <c r="EM128" s="514"/>
      <c r="EN128" s="514"/>
      <c r="EO128" s="514"/>
      <c r="EP128" s="514"/>
      <c r="EQ128" s="514"/>
      <c r="ER128" s="514"/>
      <c r="ES128" s="514"/>
      <c r="ET128" s="514"/>
      <c r="EU128" s="514"/>
      <c r="EV128" s="514"/>
      <c r="EW128" s="514"/>
      <c r="EX128" s="514"/>
      <c r="EY128" s="514"/>
      <c r="EZ128" s="514"/>
      <c r="FA128" s="514"/>
      <c r="FB128" s="514"/>
      <c r="FC128" s="514"/>
      <c r="FD128" s="514"/>
      <c r="FE128" s="514"/>
      <c r="FF128" s="514"/>
      <c r="FG128" s="514"/>
      <c r="FH128" s="514"/>
      <c r="FI128" s="514"/>
      <c r="FJ128" s="514"/>
      <c r="FK128" s="514"/>
      <c r="FL128" s="514"/>
      <c r="FM128" s="514"/>
      <c r="FN128" s="514"/>
      <c r="FO128" s="514"/>
      <c r="FP128" s="514"/>
      <c r="FQ128" s="514"/>
      <c r="FR128" s="514"/>
      <c r="FS128" s="514"/>
      <c r="FT128" s="514"/>
      <c r="FU128" s="514"/>
      <c r="FV128" s="514"/>
      <c r="FW128" s="514"/>
      <c r="FX128" s="514"/>
      <c r="FY128" s="514"/>
      <c r="FZ128" s="514"/>
      <c r="GA128" s="514"/>
      <c r="GB128" s="514"/>
      <c r="GC128" s="514"/>
    </row>
    <row r="129" spans="2:185" x14ac:dyDescent="0.55000000000000004">
      <c r="B129" s="515"/>
      <c r="C129" s="516"/>
      <c r="D129" s="519" t="str">
        <f t="shared" si="1"/>
        <v>NOT</v>
      </c>
      <c r="E129" s="519">
        <v>440</v>
      </c>
      <c r="F129" s="519" t="str">
        <f>IF(D129="OK",VLOOKUP(E$81,目通り44095[],2,TRUE),"NOT")</f>
        <v>NOT</v>
      </c>
      <c r="G129" s="519"/>
      <c r="H129" s="516"/>
      <c r="I129" s="516"/>
      <c r="J129" s="519" t="str">
        <f t="shared" si="15"/>
        <v>NOT</v>
      </c>
      <c r="K129" s="519">
        <v>440</v>
      </c>
      <c r="L129" s="519" t="str">
        <f>IF(J129="OK",VLOOKUP(K$81,目通り44095[],2,TRUE),"NOT")</f>
        <v>NOT</v>
      </c>
      <c r="M129" s="519"/>
      <c r="N129" s="516"/>
      <c r="O129" s="516"/>
      <c r="P129" s="519" t="str">
        <f t="shared" si="2"/>
        <v>NOT</v>
      </c>
      <c r="Q129" s="519">
        <v>440</v>
      </c>
      <c r="R129" s="519" t="str">
        <f>IF(P129="OK",VLOOKUP(Q$81,目通り44095[],2,TRUE),"NOT")</f>
        <v>NOT</v>
      </c>
      <c r="S129" s="519"/>
      <c r="T129" s="516"/>
      <c r="U129" s="516"/>
      <c r="V129" s="519" t="str">
        <f t="shared" si="3"/>
        <v>NOT</v>
      </c>
      <c r="W129" s="519">
        <v>440</v>
      </c>
      <c r="X129" s="519" t="str">
        <f>IF(V129="OK",VLOOKUP(W$81,目通り44095[],2,TRUE),"NOT")</f>
        <v>NOT</v>
      </c>
      <c r="Y129" s="519"/>
      <c r="Z129" s="516"/>
      <c r="AA129" s="516"/>
      <c r="AB129" s="519" t="str">
        <f t="shared" si="4"/>
        <v>NOT</v>
      </c>
      <c r="AC129" s="519">
        <v>440</v>
      </c>
      <c r="AD129" s="519" t="str">
        <f>IF(AB129="OK",VLOOKUP(AC$81,目通り44095[],2,TRUE),"NOT")</f>
        <v>NOT</v>
      </c>
      <c r="AE129" s="519"/>
      <c r="AF129" s="516"/>
      <c r="AG129" s="516"/>
      <c r="AH129" s="519" t="str">
        <f t="shared" si="5"/>
        <v>NOT</v>
      </c>
      <c r="AI129" s="519">
        <v>440</v>
      </c>
      <c r="AJ129" s="519" t="str">
        <f>IF(AH129="OK",VLOOKUP(AI$81,目通り44095[],2,TRUE),"NOT")</f>
        <v>NOT</v>
      </c>
      <c r="AK129" s="519"/>
      <c r="AL129" s="516"/>
      <c r="AM129" s="516"/>
      <c r="AN129" s="519" t="str">
        <f t="shared" si="6"/>
        <v>NOT</v>
      </c>
      <c r="AO129" s="519">
        <v>440</v>
      </c>
      <c r="AP129" s="519" t="str">
        <f>IF(AN129="OK",VLOOKUP(AO$81,目通り44095[],2,TRUE),"NOT")</f>
        <v>NOT</v>
      </c>
      <c r="AQ129" s="519"/>
      <c r="AR129" s="516"/>
      <c r="AS129" s="516"/>
      <c r="AT129" s="519" t="str">
        <f t="shared" si="7"/>
        <v>NOT</v>
      </c>
      <c r="AU129" s="519">
        <v>440</v>
      </c>
      <c r="AV129" s="519" t="str">
        <f>IF(AT129="OK",VLOOKUP(AU$81,目通り44095[],2,TRUE),"NOT")</f>
        <v>NOT</v>
      </c>
      <c r="AW129" s="519"/>
      <c r="AX129" s="516"/>
      <c r="AY129" s="516"/>
      <c r="AZ129" s="519" t="str">
        <f t="shared" si="8"/>
        <v>NOT</v>
      </c>
      <c r="BA129" s="519">
        <v>440</v>
      </c>
      <c r="BB129" s="519" t="str">
        <f>IF(AZ129="OK",VLOOKUP(BA$81,目通り44095[],2,TRUE),"NOT")</f>
        <v>NOT</v>
      </c>
      <c r="BC129" s="519"/>
      <c r="BD129" s="516"/>
      <c r="BE129" s="516"/>
      <c r="BF129" s="519" t="str">
        <f t="shared" si="9"/>
        <v>NOT</v>
      </c>
      <c r="BG129" s="519">
        <v>440</v>
      </c>
      <c r="BH129" s="519" t="str">
        <f>IF(BF129="OK",VLOOKUP(BG$81,目通り44095[],2,TRUE),"NOT")</f>
        <v>NOT</v>
      </c>
      <c r="BI129" s="519"/>
      <c r="BJ129" s="516"/>
      <c r="BK129" s="516"/>
      <c r="BL129" s="519" t="str">
        <f t="shared" si="10"/>
        <v>NOT</v>
      </c>
      <c r="BM129" s="519">
        <v>440</v>
      </c>
      <c r="BN129" s="519" t="str">
        <f>IF(BL129="OK",VLOOKUP(BM$81,目通り44095[],2,TRUE),"NOT")</f>
        <v>NOT</v>
      </c>
      <c r="BO129" s="519"/>
      <c r="BP129" s="516"/>
      <c r="BQ129" s="516"/>
      <c r="BR129" s="519" t="str">
        <f t="shared" si="11"/>
        <v>NOT</v>
      </c>
      <c r="BS129" s="519">
        <v>440</v>
      </c>
      <c r="BT129" s="519" t="str">
        <f>IF(BR129="OK",VLOOKUP(BS$81,目通り44095[],2,TRUE),"NOT")</f>
        <v>NOT</v>
      </c>
      <c r="BU129" s="519"/>
      <c r="BV129" s="516"/>
      <c r="BW129" s="516"/>
      <c r="BX129" s="519" t="str">
        <f t="shared" si="12"/>
        <v>NOT</v>
      </c>
      <c r="BY129" s="519">
        <v>440</v>
      </c>
      <c r="BZ129" s="519" t="str">
        <f>IF(BX129="OK",VLOOKUP(BY$81,目通り44095[],2,TRUE),"NOT")</f>
        <v>NOT</v>
      </c>
      <c r="CA129" s="519"/>
      <c r="CB129" s="516"/>
      <c r="CC129" s="516"/>
      <c r="CD129" s="519" t="str">
        <f t="shared" si="13"/>
        <v>NOT</v>
      </c>
      <c r="CE129" s="519">
        <v>440</v>
      </c>
      <c r="CF129" s="519" t="str">
        <f>IF(CD129="OK",VLOOKUP(CE$81,目通り44095[],2,TRUE),"NOT")</f>
        <v>NOT</v>
      </c>
      <c r="CG129" s="519"/>
      <c r="CH129" s="516"/>
      <c r="CI129" s="516"/>
      <c r="CJ129" s="519" t="str">
        <f t="shared" si="14"/>
        <v>NOT</v>
      </c>
      <c r="CK129" s="519">
        <v>440</v>
      </c>
      <c r="CL129" s="519" t="str">
        <f>IF(CJ129="OK",VLOOKUP(CK$81,目通り44095[],2,TRUE),"NOT")</f>
        <v>NOT</v>
      </c>
      <c r="CM129" s="519"/>
      <c r="CN129" s="520"/>
      <c r="CO129" s="514"/>
      <c r="CP129" s="514"/>
      <c r="CQ129" s="514"/>
      <c r="CR129" s="514"/>
      <c r="CS129" s="514"/>
      <c r="CT129" s="514"/>
      <c r="CU129" s="514"/>
      <c r="CV129" s="514"/>
      <c r="CW129" s="514"/>
      <c r="CX129" s="514"/>
      <c r="CY129" s="514"/>
      <c r="CZ129" s="514"/>
      <c r="DA129" s="514"/>
      <c r="DB129" s="514"/>
      <c r="DC129" s="514"/>
      <c r="DD129" s="514"/>
      <c r="DE129" s="514"/>
      <c r="DF129" s="514"/>
      <c r="DG129" s="514"/>
      <c r="DH129" s="514"/>
      <c r="DI129" s="514"/>
      <c r="DJ129" s="514"/>
      <c r="DK129" s="514"/>
      <c r="DL129" s="514"/>
      <c r="DM129" s="514"/>
      <c r="DN129" s="514"/>
      <c r="DO129" s="514"/>
      <c r="DP129" s="514"/>
      <c r="DQ129" s="514"/>
      <c r="DR129" s="514"/>
      <c r="DS129" s="514"/>
      <c r="DT129" s="514"/>
      <c r="DU129" s="514"/>
      <c r="DV129" s="514"/>
      <c r="DW129" s="514"/>
      <c r="DX129" s="514"/>
      <c r="DY129" s="514"/>
      <c r="DZ129" s="514"/>
      <c r="EA129" s="514"/>
      <c r="EB129" s="514"/>
      <c r="EC129" s="514"/>
      <c r="ED129" s="514"/>
      <c r="EE129" s="514"/>
      <c r="EF129" s="514"/>
      <c r="EG129" s="514"/>
      <c r="EH129" s="514"/>
      <c r="EI129" s="514"/>
      <c r="EJ129" s="514"/>
      <c r="EK129" s="514"/>
      <c r="EL129" s="514"/>
      <c r="EM129" s="514"/>
      <c r="EN129" s="514"/>
      <c r="EO129" s="514"/>
      <c r="EP129" s="514"/>
      <c r="EQ129" s="514"/>
      <c r="ER129" s="514"/>
      <c r="ES129" s="514"/>
      <c r="ET129" s="514"/>
      <c r="EU129" s="514"/>
      <c r="EV129" s="514"/>
      <c r="EW129" s="514"/>
      <c r="EX129" s="514"/>
      <c r="EY129" s="514"/>
      <c r="EZ129" s="514"/>
      <c r="FA129" s="514"/>
      <c r="FB129" s="514"/>
      <c r="FC129" s="514"/>
      <c r="FD129" s="514"/>
      <c r="FE129" s="514"/>
      <c r="FF129" s="514"/>
      <c r="FG129" s="514"/>
      <c r="FH129" s="514"/>
      <c r="FI129" s="514"/>
      <c r="FJ129" s="514"/>
      <c r="FK129" s="514"/>
      <c r="FL129" s="514"/>
      <c r="FM129" s="514"/>
      <c r="FN129" s="514"/>
      <c r="FO129" s="514"/>
      <c r="FP129" s="514"/>
      <c r="FQ129" s="514"/>
      <c r="FR129" s="514"/>
      <c r="FS129" s="514"/>
      <c r="FT129" s="514"/>
      <c r="FU129" s="514"/>
      <c r="FV129" s="514"/>
      <c r="FW129" s="514"/>
      <c r="FX129" s="514"/>
      <c r="FY129" s="514"/>
      <c r="FZ129" s="514"/>
      <c r="GA129" s="514"/>
      <c r="GB129" s="514"/>
      <c r="GC129" s="514"/>
    </row>
    <row r="130" spans="2:185" x14ac:dyDescent="0.55000000000000004">
      <c r="B130" s="515"/>
      <c r="C130" s="516"/>
      <c r="D130" s="519" t="str">
        <f t="shared" si="1"/>
        <v>NOT</v>
      </c>
      <c r="E130" s="519">
        <v>450</v>
      </c>
      <c r="F130" s="519" t="str">
        <f>IF(D130="OK",VLOOKUP(E$81,目通り45096[],2,TRUE),"NOT")</f>
        <v>NOT</v>
      </c>
      <c r="G130" s="519"/>
      <c r="H130" s="516"/>
      <c r="I130" s="516"/>
      <c r="J130" s="519" t="str">
        <f t="shared" si="15"/>
        <v>NOT</v>
      </c>
      <c r="K130" s="519">
        <v>450</v>
      </c>
      <c r="L130" s="519" t="str">
        <f>IF(J130="OK",VLOOKUP(K$81,目通り45096[],2,TRUE),"NOT")</f>
        <v>NOT</v>
      </c>
      <c r="M130" s="519"/>
      <c r="N130" s="516"/>
      <c r="O130" s="516"/>
      <c r="P130" s="519" t="str">
        <f t="shared" si="2"/>
        <v>NOT</v>
      </c>
      <c r="Q130" s="519">
        <v>450</v>
      </c>
      <c r="R130" s="519" t="str">
        <f>IF(P130="OK",VLOOKUP(Q$81,目通り45096[],2,TRUE),"NOT")</f>
        <v>NOT</v>
      </c>
      <c r="S130" s="519"/>
      <c r="T130" s="516"/>
      <c r="U130" s="516"/>
      <c r="V130" s="519" t="str">
        <f t="shared" si="3"/>
        <v>NOT</v>
      </c>
      <c r="W130" s="519">
        <v>450</v>
      </c>
      <c r="X130" s="519" t="str">
        <f>IF(V130="OK",VLOOKUP(W$81,目通り45096[],2,TRUE),"NOT")</f>
        <v>NOT</v>
      </c>
      <c r="Y130" s="519"/>
      <c r="Z130" s="516"/>
      <c r="AA130" s="516"/>
      <c r="AB130" s="519" t="str">
        <f t="shared" si="4"/>
        <v>NOT</v>
      </c>
      <c r="AC130" s="519">
        <v>450</v>
      </c>
      <c r="AD130" s="519" t="str">
        <f>IF(AB130="OK",VLOOKUP(AC$81,目通り45096[],2,TRUE),"NOT")</f>
        <v>NOT</v>
      </c>
      <c r="AE130" s="519"/>
      <c r="AF130" s="516"/>
      <c r="AG130" s="516"/>
      <c r="AH130" s="519" t="str">
        <f t="shared" si="5"/>
        <v>NOT</v>
      </c>
      <c r="AI130" s="519">
        <v>450</v>
      </c>
      <c r="AJ130" s="519" t="str">
        <f>IF(AH130="OK",VLOOKUP(AI$81,目通り45096[],2,TRUE),"NOT")</f>
        <v>NOT</v>
      </c>
      <c r="AK130" s="519"/>
      <c r="AL130" s="516"/>
      <c r="AM130" s="516"/>
      <c r="AN130" s="519" t="str">
        <f t="shared" si="6"/>
        <v>NOT</v>
      </c>
      <c r="AO130" s="519">
        <v>450</v>
      </c>
      <c r="AP130" s="519" t="str">
        <f>IF(AN130="OK",VLOOKUP(AO$81,目通り45096[],2,TRUE),"NOT")</f>
        <v>NOT</v>
      </c>
      <c r="AQ130" s="519"/>
      <c r="AR130" s="516"/>
      <c r="AS130" s="516"/>
      <c r="AT130" s="519" t="str">
        <f t="shared" si="7"/>
        <v>NOT</v>
      </c>
      <c r="AU130" s="519">
        <v>450</v>
      </c>
      <c r="AV130" s="519" t="str">
        <f>IF(AT130="OK",VLOOKUP(AU$81,目通り45096[],2,TRUE),"NOT")</f>
        <v>NOT</v>
      </c>
      <c r="AW130" s="519"/>
      <c r="AX130" s="516"/>
      <c r="AY130" s="516"/>
      <c r="AZ130" s="519" t="str">
        <f t="shared" si="8"/>
        <v>NOT</v>
      </c>
      <c r="BA130" s="519">
        <v>450</v>
      </c>
      <c r="BB130" s="519" t="str">
        <f>IF(AZ130="OK",VLOOKUP(BA$81,目通り45096[],2,TRUE),"NOT")</f>
        <v>NOT</v>
      </c>
      <c r="BC130" s="519"/>
      <c r="BD130" s="516"/>
      <c r="BE130" s="516"/>
      <c r="BF130" s="519" t="str">
        <f t="shared" si="9"/>
        <v>NOT</v>
      </c>
      <c r="BG130" s="519">
        <v>450</v>
      </c>
      <c r="BH130" s="519" t="str">
        <f>IF(BF130="OK",VLOOKUP(BG$81,目通り45096[],2,TRUE),"NOT")</f>
        <v>NOT</v>
      </c>
      <c r="BI130" s="519"/>
      <c r="BJ130" s="516"/>
      <c r="BK130" s="516"/>
      <c r="BL130" s="519" t="str">
        <f t="shared" si="10"/>
        <v>NOT</v>
      </c>
      <c r="BM130" s="519">
        <v>450</v>
      </c>
      <c r="BN130" s="519" t="str">
        <f>IF(BL130="OK",VLOOKUP(BM$81,目通り45096[],2,TRUE),"NOT")</f>
        <v>NOT</v>
      </c>
      <c r="BO130" s="519"/>
      <c r="BP130" s="516"/>
      <c r="BQ130" s="516"/>
      <c r="BR130" s="519" t="str">
        <f t="shared" si="11"/>
        <v>NOT</v>
      </c>
      <c r="BS130" s="519">
        <v>450</v>
      </c>
      <c r="BT130" s="519" t="str">
        <f>IF(BR130="OK",VLOOKUP(BS$81,目通り45096[],2,TRUE),"NOT")</f>
        <v>NOT</v>
      </c>
      <c r="BU130" s="519"/>
      <c r="BV130" s="516"/>
      <c r="BW130" s="516"/>
      <c r="BX130" s="519" t="str">
        <f t="shared" si="12"/>
        <v>NOT</v>
      </c>
      <c r="BY130" s="519">
        <v>450</v>
      </c>
      <c r="BZ130" s="519" t="str">
        <f>IF(BX130="OK",VLOOKUP(BY$81,目通り45096[],2,TRUE),"NOT")</f>
        <v>NOT</v>
      </c>
      <c r="CA130" s="519"/>
      <c r="CB130" s="516"/>
      <c r="CC130" s="516"/>
      <c r="CD130" s="519" t="str">
        <f t="shared" si="13"/>
        <v>NOT</v>
      </c>
      <c r="CE130" s="519">
        <v>450</v>
      </c>
      <c r="CF130" s="519" t="str">
        <f>IF(CD130="OK",VLOOKUP(CE$81,目通り45096[],2,TRUE),"NOT")</f>
        <v>NOT</v>
      </c>
      <c r="CG130" s="519"/>
      <c r="CH130" s="516"/>
      <c r="CI130" s="516"/>
      <c r="CJ130" s="519" t="str">
        <f t="shared" si="14"/>
        <v>NOT</v>
      </c>
      <c r="CK130" s="519">
        <v>450</v>
      </c>
      <c r="CL130" s="519" t="str">
        <f>IF(CJ130="OK",VLOOKUP(CK$81,目通り45096[],2,TRUE),"NOT")</f>
        <v>NOT</v>
      </c>
      <c r="CM130" s="519"/>
      <c r="CN130" s="520"/>
      <c r="CO130" s="514"/>
      <c r="CP130" s="514"/>
      <c r="CQ130" s="514"/>
      <c r="CR130" s="514"/>
      <c r="CS130" s="514"/>
      <c r="CT130" s="514"/>
      <c r="CU130" s="514"/>
      <c r="CV130" s="514"/>
      <c r="CW130" s="514"/>
      <c r="CX130" s="514"/>
      <c r="CY130" s="514"/>
      <c r="CZ130" s="514"/>
      <c r="DA130" s="514"/>
      <c r="DB130" s="514"/>
      <c r="DC130" s="514"/>
      <c r="DD130" s="514"/>
      <c r="DE130" s="514"/>
      <c r="DF130" s="514"/>
      <c r="DG130" s="514"/>
      <c r="DH130" s="514"/>
      <c r="DI130" s="514"/>
      <c r="DJ130" s="514"/>
      <c r="DK130" s="514"/>
      <c r="DL130" s="514"/>
      <c r="DM130" s="514"/>
      <c r="DN130" s="514"/>
      <c r="DO130" s="514"/>
      <c r="DP130" s="514"/>
      <c r="DQ130" s="514"/>
      <c r="DR130" s="514"/>
      <c r="DS130" s="514"/>
      <c r="DT130" s="514"/>
      <c r="DU130" s="514"/>
      <c r="DV130" s="514"/>
      <c r="DW130" s="514"/>
      <c r="DX130" s="514"/>
      <c r="DY130" s="514"/>
      <c r="DZ130" s="514"/>
      <c r="EA130" s="514"/>
      <c r="EB130" s="514"/>
      <c r="EC130" s="514"/>
      <c r="ED130" s="514"/>
      <c r="EE130" s="514"/>
      <c r="EF130" s="514"/>
      <c r="EG130" s="514"/>
      <c r="EH130" s="514"/>
      <c r="EI130" s="514"/>
      <c r="EJ130" s="514"/>
      <c r="EK130" s="514"/>
      <c r="EL130" s="514"/>
      <c r="EM130" s="514"/>
      <c r="EN130" s="514"/>
      <c r="EO130" s="514"/>
      <c r="EP130" s="514"/>
      <c r="EQ130" s="514"/>
      <c r="ER130" s="514"/>
      <c r="ES130" s="514"/>
      <c r="ET130" s="514"/>
      <c r="EU130" s="514"/>
      <c r="EV130" s="514"/>
      <c r="EW130" s="514"/>
      <c r="EX130" s="514"/>
      <c r="EY130" s="514"/>
      <c r="EZ130" s="514"/>
      <c r="FA130" s="514"/>
      <c r="FB130" s="514"/>
      <c r="FC130" s="514"/>
      <c r="FD130" s="514"/>
      <c r="FE130" s="514"/>
      <c r="FF130" s="514"/>
      <c r="FG130" s="514"/>
      <c r="FH130" s="514"/>
      <c r="FI130" s="514"/>
      <c r="FJ130" s="514"/>
      <c r="FK130" s="514"/>
      <c r="FL130" s="514"/>
      <c r="FM130" s="514"/>
      <c r="FN130" s="514"/>
      <c r="FO130" s="514"/>
      <c r="FP130" s="514"/>
      <c r="FQ130" s="514"/>
      <c r="FR130" s="514"/>
      <c r="FS130" s="514"/>
      <c r="FT130" s="514"/>
      <c r="FU130" s="514"/>
      <c r="FV130" s="514"/>
      <c r="FW130" s="514"/>
      <c r="FX130" s="514"/>
      <c r="FY130" s="514"/>
      <c r="FZ130" s="514"/>
      <c r="GA130" s="514"/>
      <c r="GB130" s="514"/>
      <c r="GC130" s="514"/>
    </row>
    <row r="131" spans="2:185" x14ac:dyDescent="0.55000000000000004">
      <c r="B131" s="515"/>
      <c r="C131" s="516"/>
      <c r="D131" s="519" t="str">
        <f t="shared" si="1"/>
        <v>NOT</v>
      </c>
      <c r="E131" s="519">
        <v>460</v>
      </c>
      <c r="F131" s="519" t="str">
        <f>IF(D131="OK",VLOOKUP(E$81,目通り46097[],2,TRUE),"NOT")</f>
        <v>NOT</v>
      </c>
      <c r="G131" s="519"/>
      <c r="H131" s="516"/>
      <c r="I131" s="516"/>
      <c r="J131" s="519" t="str">
        <f t="shared" si="15"/>
        <v>NOT</v>
      </c>
      <c r="K131" s="519">
        <v>460</v>
      </c>
      <c r="L131" s="519" t="str">
        <f>IF(J131="OK",VLOOKUP(K$81,目通り46097[],2,TRUE),"NOT")</f>
        <v>NOT</v>
      </c>
      <c r="M131" s="519"/>
      <c r="N131" s="516"/>
      <c r="O131" s="516"/>
      <c r="P131" s="519" t="str">
        <f t="shared" si="2"/>
        <v>NOT</v>
      </c>
      <c r="Q131" s="519">
        <v>460</v>
      </c>
      <c r="R131" s="519" t="str">
        <f>IF(P131="OK",VLOOKUP(Q$81,目通り46097[],2,TRUE),"NOT")</f>
        <v>NOT</v>
      </c>
      <c r="S131" s="519"/>
      <c r="T131" s="516"/>
      <c r="U131" s="516"/>
      <c r="V131" s="519" t="str">
        <f t="shared" si="3"/>
        <v>NOT</v>
      </c>
      <c r="W131" s="519">
        <v>460</v>
      </c>
      <c r="X131" s="519" t="str">
        <f>IF(V131="OK",VLOOKUP(W$81,目通り46097[],2,TRUE),"NOT")</f>
        <v>NOT</v>
      </c>
      <c r="Y131" s="519"/>
      <c r="Z131" s="516"/>
      <c r="AA131" s="516"/>
      <c r="AB131" s="519" t="str">
        <f t="shared" si="4"/>
        <v>NOT</v>
      </c>
      <c r="AC131" s="519">
        <v>460</v>
      </c>
      <c r="AD131" s="519" t="str">
        <f>IF(AB131="OK",VLOOKUP(AC$81,目通り46097[],2,TRUE),"NOT")</f>
        <v>NOT</v>
      </c>
      <c r="AE131" s="519"/>
      <c r="AF131" s="516"/>
      <c r="AG131" s="516"/>
      <c r="AH131" s="519" t="str">
        <f t="shared" si="5"/>
        <v>NOT</v>
      </c>
      <c r="AI131" s="519">
        <v>460</v>
      </c>
      <c r="AJ131" s="519" t="str">
        <f>IF(AH131="OK",VLOOKUP(AI$81,目通り46097[],2,TRUE),"NOT")</f>
        <v>NOT</v>
      </c>
      <c r="AK131" s="519"/>
      <c r="AL131" s="516"/>
      <c r="AM131" s="516"/>
      <c r="AN131" s="519" t="str">
        <f t="shared" si="6"/>
        <v>NOT</v>
      </c>
      <c r="AO131" s="519">
        <v>460</v>
      </c>
      <c r="AP131" s="519" t="str">
        <f>IF(AN131="OK",VLOOKUP(AO$81,目通り46097[],2,TRUE),"NOT")</f>
        <v>NOT</v>
      </c>
      <c r="AQ131" s="519"/>
      <c r="AR131" s="516"/>
      <c r="AS131" s="516"/>
      <c r="AT131" s="519" t="str">
        <f t="shared" si="7"/>
        <v>NOT</v>
      </c>
      <c r="AU131" s="519">
        <v>460</v>
      </c>
      <c r="AV131" s="519" t="str">
        <f>IF(AT131="OK",VLOOKUP(AU$81,目通り46097[],2,TRUE),"NOT")</f>
        <v>NOT</v>
      </c>
      <c r="AW131" s="519"/>
      <c r="AX131" s="516"/>
      <c r="AY131" s="516"/>
      <c r="AZ131" s="519" t="str">
        <f t="shared" si="8"/>
        <v>NOT</v>
      </c>
      <c r="BA131" s="519">
        <v>460</v>
      </c>
      <c r="BB131" s="519" t="str">
        <f>IF(AZ131="OK",VLOOKUP(BA$81,目通り46097[],2,TRUE),"NOT")</f>
        <v>NOT</v>
      </c>
      <c r="BC131" s="519"/>
      <c r="BD131" s="516"/>
      <c r="BE131" s="516"/>
      <c r="BF131" s="519" t="str">
        <f t="shared" si="9"/>
        <v>NOT</v>
      </c>
      <c r="BG131" s="519">
        <v>460</v>
      </c>
      <c r="BH131" s="519" t="str">
        <f>IF(BF131="OK",VLOOKUP(BG$81,目通り46097[],2,TRUE),"NOT")</f>
        <v>NOT</v>
      </c>
      <c r="BI131" s="519"/>
      <c r="BJ131" s="516"/>
      <c r="BK131" s="516"/>
      <c r="BL131" s="519" t="str">
        <f t="shared" si="10"/>
        <v>NOT</v>
      </c>
      <c r="BM131" s="519">
        <v>460</v>
      </c>
      <c r="BN131" s="519" t="str">
        <f>IF(BL131="OK",VLOOKUP(BM$81,目通り46097[],2,TRUE),"NOT")</f>
        <v>NOT</v>
      </c>
      <c r="BO131" s="519"/>
      <c r="BP131" s="516"/>
      <c r="BQ131" s="516"/>
      <c r="BR131" s="519" t="str">
        <f t="shared" si="11"/>
        <v>NOT</v>
      </c>
      <c r="BS131" s="519">
        <v>460</v>
      </c>
      <c r="BT131" s="519" t="str">
        <f>IF(BR131="OK",VLOOKUP(BS$81,目通り46097[],2,TRUE),"NOT")</f>
        <v>NOT</v>
      </c>
      <c r="BU131" s="519"/>
      <c r="BV131" s="516"/>
      <c r="BW131" s="516"/>
      <c r="BX131" s="519" t="str">
        <f t="shared" si="12"/>
        <v>NOT</v>
      </c>
      <c r="BY131" s="519">
        <v>460</v>
      </c>
      <c r="BZ131" s="519" t="str">
        <f>IF(BX131="OK",VLOOKUP(BY$81,目通り46097[],2,TRUE),"NOT")</f>
        <v>NOT</v>
      </c>
      <c r="CA131" s="519"/>
      <c r="CB131" s="516"/>
      <c r="CC131" s="516"/>
      <c r="CD131" s="519" t="str">
        <f t="shared" si="13"/>
        <v>NOT</v>
      </c>
      <c r="CE131" s="519">
        <v>460</v>
      </c>
      <c r="CF131" s="519" t="str">
        <f>IF(CD131="OK",VLOOKUP(CE$81,目通り46097[],2,TRUE),"NOT")</f>
        <v>NOT</v>
      </c>
      <c r="CG131" s="519"/>
      <c r="CH131" s="516"/>
      <c r="CI131" s="516"/>
      <c r="CJ131" s="519" t="str">
        <f t="shared" si="14"/>
        <v>NOT</v>
      </c>
      <c r="CK131" s="519">
        <v>460</v>
      </c>
      <c r="CL131" s="519" t="str">
        <f>IF(CJ131="OK",VLOOKUP(CK$81,目通り46097[],2,TRUE),"NOT")</f>
        <v>NOT</v>
      </c>
      <c r="CM131" s="519"/>
      <c r="CN131" s="520"/>
      <c r="CO131" s="514"/>
      <c r="CP131" s="514"/>
      <c r="CQ131" s="514"/>
      <c r="CR131" s="514"/>
      <c r="CS131" s="514"/>
      <c r="CT131" s="514"/>
      <c r="CU131" s="514"/>
      <c r="CV131" s="514"/>
      <c r="CW131" s="514"/>
      <c r="CX131" s="514"/>
      <c r="CY131" s="514"/>
      <c r="CZ131" s="514"/>
      <c r="DA131" s="514"/>
      <c r="DB131" s="514"/>
      <c r="DC131" s="514"/>
      <c r="DD131" s="514"/>
      <c r="DE131" s="514"/>
      <c r="DF131" s="514"/>
      <c r="DG131" s="514"/>
      <c r="DH131" s="514"/>
      <c r="DI131" s="514"/>
      <c r="DJ131" s="514"/>
      <c r="DK131" s="514"/>
      <c r="DL131" s="514"/>
      <c r="DM131" s="514"/>
      <c r="DN131" s="514"/>
      <c r="DO131" s="514"/>
      <c r="DP131" s="514"/>
      <c r="DQ131" s="514"/>
      <c r="DR131" s="514"/>
      <c r="DS131" s="514"/>
      <c r="DT131" s="514"/>
      <c r="DU131" s="514"/>
      <c r="DV131" s="514"/>
      <c r="DW131" s="514"/>
      <c r="DX131" s="514"/>
      <c r="DY131" s="514"/>
      <c r="DZ131" s="514"/>
      <c r="EA131" s="514"/>
      <c r="EB131" s="514"/>
      <c r="EC131" s="514"/>
      <c r="ED131" s="514"/>
      <c r="EE131" s="514"/>
      <c r="EF131" s="514"/>
      <c r="EG131" s="514"/>
      <c r="EH131" s="514"/>
      <c r="EI131" s="514"/>
      <c r="EJ131" s="514"/>
      <c r="EK131" s="514"/>
      <c r="EL131" s="514"/>
      <c r="EM131" s="514"/>
      <c r="EN131" s="514"/>
      <c r="EO131" s="514"/>
      <c r="EP131" s="514"/>
      <c r="EQ131" s="514"/>
      <c r="ER131" s="514"/>
      <c r="ES131" s="514"/>
      <c r="ET131" s="514"/>
      <c r="EU131" s="514"/>
      <c r="EV131" s="514"/>
      <c r="EW131" s="514"/>
      <c r="EX131" s="514"/>
      <c r="EY131" s="514"/>
      <c r="EZ131" s="514"/>
      <c r="FA131" s="514"/>
      <c r="FB131" s="514"/>
      <c r="FC131" s="514"/>
      <c r="FD131" s="514"/>
      <c r="FE131" s="514"/>
      <c r="FF131" s="514"/>
      <c r="FG131" s="514"/>
      <c r="FH131" s="514"/>
      <c r="FI131" s="514"/>
      <c r="FJ131" s="514"/>
      <c r="FK131" s="514"/>
      <c r="FL131" s="514"/>
      <c r="FM131" s="514"/>
      <c r="FN131" s="514"/>
      <c r="FO131" s="514"/>
      <c r="FP131" s="514"/>
      <c r="FQ131" s="514"/>
      <c r="FR131" s="514"/>
      <c r="FS131" s="514"/>
      <c r="FT131" s="514"/>
      <c r="FU131" s="514"/>
      <c r="FV131" s="514"/>
      <c r="FW131" s="514"/>
      <c r="FX131" s="514"/>
      <c r="FY131" s="514"/>
      <c r="FZ131" s="514"/>
      <c r="GA131" s="514"/>
      <c r="GB131" s="514"/>
      <c r="GC131" s="514"/>
    </row>
    <row r="132" spans="2:185" x14ac:dyDescent="0.55000000000000004">
      <c r="B132" s="515"/>
      <c r="C132" s="516"/>
      <c r="D132" s="519" t="str">
        <f t="shared" si="1"/>
        <v>NOT</v>
      </c>
      <c r="E132" s="519">
        <v>470</v>
      </c>
      <c r="F132" s="519" t="str">
        <f>IF(D132="OK",VLOOKUP(E$81,目通り47098[],2,TRUE),"NOT")</f>
        <v>NOT</v>
      </c>
      <c r="G132" s="519"/>
      <c r="H132" s="516"/>
      <c r="I132" s="516"/>
      <c r="J132" s="519" t="str">
        <f t="shared" si="15"/>
        <v>NOT</v>
      </c>
      <c r="K132" s="519">
        <v>470</v>
      </c>
      <c r="L132" s="519" t="str">
        <f>IF(J132="OK",VLOOKUP(K$81,目通り47098[],2,TRUE),"NOT")</f>
        <v>NOT</v>
      </c>
      <c r="M132" s="519"/>
      <c r="N132" s="516"/>
      <c r="O132" s="516"/>
      <c r="P132" s="519" t="str">
        <f t="shared" si="2"/>
        <v>NOT</v>
      </c>
      <c r="Q132" s="519">
        <v>470</v>
      </c>
      <c r="R132" s="519" t="str">
        <f>IF(P132="OK",VLOOKUP(Q$81,目通り47098[],2,TRUE),"NOT")</f>
        <v>NOT</v>
      </c>
      <c r="S132" s="519"/>
      <c r="T132" s="516"/>
      <c r="U132" s="516"/>
      <c r="V132" s="519" t="str">
        <f t="shared" si="3"/>
        <v>NOT</v>
      </c>
      <c r="W132" s="519">
        <v>470</v>
      </c>
      <c r="X132" s="519" t="str">
        <f>IF(V132="OK",VLOOKUP(W$81,目通り47098[],2,TRUE),"NOT")</f>
        <v>NOT</v>
      </c>
      <c r="Y132" s="519"/>
      <c r="Z132" s="516"/>
      <c r="AA132" s="516"/>
      <c r="AB132" s="519" t="str">
        <f t="shared" si="4"/>
        <v>NOT</v>
      </c>
      <c r="AC132" s="519">
        <v>470</v>
      </c>
      <c r="AD132" s="519" t="str">
        <f>IF(AB132="OK",VLOOKUP(AC$81,目通り47098[],2,TRUE),"NOT")</f>
        <v>NOT</v>
      </c>
      <c r="AE132" s="519"/>
      <c r="AF132" s="516"/>
      <c r="AG132" s="516"/>
      <c r="AH132" s="519" t="str">
        <f t="shared" si="5"/>
        <v>NOT</v>
      </c>
      <c r="AI132" s="519">
        <v>470</v>
      </c>
      <c r="AJ132" s="519" t="str">
        <f>IF(AH132="OK",VLOOKUP(AI$81,目通り47098[],2,TRUE),"NOT")</f>
        <v>NOT</v>
      </c>
      <c r="AK132" s="519"/>
      <c r="AL132" s="516"/>
      <c r="AM132" s="516"/>
      <c r="AN132" s="519" t="str">
        <f t="shared" si="6"/>
        <v>NOT</v>
      </c>
      <c r="AO132" s="519">
        <v>470</v>
      </c>
      <c r="AP132" s="519" t="str">
        <f>IF(AN132="OK",VLOOKUP(AO$81,目通り47098[],2,TRUE),"NOT")</f>
        <v>NOT</v>
      </c>
      <c r="AQ132" s="519"/>
      <c r="AR132" s="516"/>
      <c r="AS132" s="516"/>
      <c r="AT132" s="519" t="str">
        <f t="shared" si="7"/>
        <v>NOT</v>
      </c>
      <c r="AU132" s="519">
        <v>470</v>
      </c>
      <c r="AV132" s="519" t="str">
        <f>IF(AT132="OK",VLOOKUP(AU$81,目通り47098[],2,TRUE),"NOT")</f>
        <v>NOT</v>
      </c>
      <c r="AW132" s="519"/>
      <c r="AX132" s="516"/>
      <c r="AY132" s="516"/>
      <c r="AZ132" s="519" t="str">
        <f t="shared" si="8"/>
        <v>NOT</v>
      </c>
      <c r="BA132" s="519">
        <v>470</v>
      </c>
      <c r="BB132" s="519" t="str">
        <f>IF(AZ132="OK",VLOOKUP(BA$81,目通り47098[],2,TRUE),"NOT")</f>
        <v>NOT</v>
      </c>
      <c r="BC132" s="519"/>
      <c r="BD132" s="516"/>
      <c r="BE132" s="516"/>
      <c r="BF132" s="519" t="str">
        <f t="shared" si="9"/>
        <v>NOT</v>
      </c>
      <c r="BG132" s="519">
        <v>470</v>
      </c>
      <c r="BH132" s="519" t="str">
        <f>IF(BF132="OK",VLOOKUP(BG$81,目通り47098[],2,TRUE),"NOT")</f>
        <v>NOT</v>
      </c>
      <c r="BI132" s="519"/>
      <c r="BJ132" s="516"/>
      <c r="BK132" s="516"/>
      <c r="BL132" s="519" t="str">
        <f t="shared" si="10"/>
        <v>NOT</v>
      </c>
      <c r="BM132" s="519">
        <v>470</v>
      </c>
      <c r="BN132" s="519" t="str">
        <f>IF(BL132="OK",VLOOKUP(BM$81,目通り47098[],2,TRUE),"NOT")</f>
        <v>NOT</v>
      </c>
      <c r="BO132" s="519"/>
      <c r="BP132" s="516"/>
      <c r="BQ132" s="516"/>
      <c r="BR132" s="519" t="str">
        <f t="shared" si="11"/>
        <v>NOT</v>
      </c>
      <c r="BS132" s="519">
        <v>470</v>
      </c>
      <c r="BT132" s="519" t="str">
        <f>IF(BR132="OK",VLOOKUP(BS$81,目通り47098[],2,TRUE),"NOT")</f>
        <v>NOT</v>
      </c>
      <c r="BU132" s="519"/>
      <c r="BV132" s="516"/>
      <c r="BW132" s="516"/>
      <c r="BX132" s="519" t="str">
        <f t="shared" si="12"/>
        <v>NOT</v>
      </c>
      <c r="BY132" s="519">
        <v>470</v>
      </c>
      <c r="BZ132" s="519" t="str">
        <f>IF(BX132="OK",VLOOKUP(BY$81,目通り47098[],2,TRUE),"NOT")</f>
        <v>NOT</v>
      </c>
      <c r="CA132" s="519"/>
      <c r="CB132" s="516"/>
      <c r="CC132" s="516"/>
      <c r="CD132" s="519" t="str">
        <f t="shared" si="13"/>
        <v>NOT</v>
      </c>
      <c r="CE132" s="519">
        <v>470</v>
      </c>
      <c r="CF132" s="519" t="str">
        <f>IF(CD132="OK",VLOOKUP(CE$81,目通り47098[],2,TRUE),"NOT")</f>
        <v>NOT</v>
      </c>
      <c r="CG132" s="519"/>
      <c r="CH132" s="516"/>
      <c r="CI132" s="516"/>
      <c r="CJ132" s="519" t="str">
        <f t="shared" si="14"/>
        <v>NOT</v>
      </c>
      <c r="CK132" s="519">
        <v>470</v>
      </c>
      <c r="CL132" s="519" t="str">
        <f>IF(CJ132="OK",VLOOKUP(CK$81,目通り47098[],2,TRUE),"NOT")</f>
        <v>NOT</v>
      </c>
      <c r="CM132" s="519"/>
      <c r="CN132" s="520"/>
      <c r="CO132" s="514"/>
      <c r="CP132" s="514"/>
      <c r="CQ132" s="514"/>
      <c r="CR132" s="514"/>
      <c r="CS132" s="514"/>
      <c r="CT132" s="514"/>
      <c r="CU132" s="514"/>
      <c r="CV132" s="514"/>
      <c r="CW132" s="514"/>
      <c r="CX132" s="514"/>
      <c r="CY132" s="514"/>
      <c r="CZ132" s="514"/>
      <c r="DA132" s="514"/>
      <c r="DB132" s="514"/>
      <c r="DC132" s="514"/>
      <c r="DD132" s="514"/>
      <c r="DE132" s="514"/>
      <c r="DF132" s="514"/>
      <c r="DG132" s="514"/>
      <c r="DH132" s="514"/>
      <c r="DI132" s="514"/>
      <c r="DJ132" s="514"/>
      <c r="DK132" s="514"/>
      <c r="DL132" s="514"/>
      <c r="DM132" s="514"/>
      <c r="DN132" s="514"/>
      <c r="DO132" s="514"/>
      <c r="DP132" s="514"/>
      <c r="DQ132" s="514"/>
      <c r="DR132" s="514"/>
      <c r="DS132" s="514"/>
      <c r="DT132" s="514"/>
      <c r="DU132" s="514"/>
      <c r="DV132" s="514"/>
      <c r="DW132" s="514"/>
      <c r="DX132" s="514"/>
      <c r="DY132" s="514"/>
      <c r="DZ132" s="514"/>
      <c r="EA132" s="514"/>
      <c r="EB132" s="514"/>
      <c r="EC132" s="514"/>
      <c r="ED132" s="514"/>
      <c r="EE132" s="514"/>
      <c r="EF132" s="514"/>
      <c r="EG132" s="514"/>
      <c r="EH132" s="514"/>
      <c r="EI132" s="514"/>
      <c r="EJ132" s="514"/>
      <c r="EK132" s="514"/>
      <c r="EL132" s="514"/>
      <c r="EM132" s="514"/>
      <c r="EN132" s="514"/>
      <c r="EO132" s="514"/>
      <c r="EP132" s="514"/>
      <c r="EQ132" s="514"/>
      <c r="ER132" s="514"/>
      <c r="ES132" s="514"/>
      <c r="ET132" s="514"/>
      <c r="EU132" s="514"/>
      <c r="EV132" s="514"/>
      <c r="EW132" s="514"/>
      <c r="EX132" s="514"/>
      <c r="EY132" s="514"/>
      <c r="EZ132" s="514"/>
      <c r="FA132" s="514"/>
      <c r="FB132" s="514"/>
      <c r="FC132" s="514"/>
      <c r="FD132" s="514"/>
      <c r="FE132" s="514"/>
      <c r="FF132" s="514"/>
      <c r="FG132" s="514"/>
      <c r="FH132" s="514"/>
      <c r="FI132" s="514"/>
      <c r="FJ132" s="514"/>
      <c r="FK132" s="514"/>
      <c r="FL132" s="514"/>
      <c r="FM132" s="514"/>
      <c r="FN132" s="514"/>
      <c r="FO132" s="514"/>
      <c r="FP132" s="514"/>
      <c r="FQ132" s="514"/>
      <c r="FR132" s="514"/>
      <c r="FS132" s="514"/>
      <c r="FT132" s="514"/>
      <c r="FU132" s="514"/>
      <c r="FV132" s="514"/>
      <c r="FW132" s="514"/>
      <c r="FX132" s="514"/>
      <c r="FY132" s="514"/>
      <c r="FZ132" s="514"/>
      <c r="GA132" s="514"/>
      <c r="GB132" s="514"/>
      <c r="GC132" s="514"/>
    </row>
    <row r="133" spans="2:185" x14ac:dyDescent="0.55000000000000004">
      <c r="B133" s="515"/>
      <c r="C133" s="516"/>
      <c r="D133" s="519" t="str">
        <f t="shared" si="1"/>
        <v>NOT</v>
      </c>
      <c r="E133" s="519">
        <v>480</v>
      </c>
      <c r="F133" s="519" t="str">
        <f>IF(D133="OK",VLOOKUP(E$81,目通り48099[],2,TRUE),"NOT")</f>
        <v>NOT</v>
      </c>
      <c r="G133" s="519"/>
      <c r="H133" s="516"/>
      <c r="I133" s="516"/>
      <c r="J133" s="519" t="str">
        <f t="shared" si="15"/>
        <v>NOT</v>
      </c>
      <c r="K133" s="519">
        <v>480</v>
      </c>
      <c r="L133" s="519" t="str">
        <f>IF(J133="OK",VLOOKUP(K$81,目通り48099[],2,TRUE),"NOT")</f>
        <v>NOT</v>
      </c>
      <c r="M133" s="519"/>
      <c r="N133" s="516"/>
      <c r="O133" s="516"/>
      <c r="P133" s="519" t="str">
        <f t="shared" si="2"/>
        <v>NOT</v>
      </c>
      <c r="Q133" s="519">
        <v>480</v>
      </c>
      <c r="R133" s="519" t="str">
        <f>IF(P133="OK",VLOOKUP(Q$81,目通り48099[],2,TRUE),"NOT")</f>
        <v>NOT</v>
      </c>
      <c r="S133" s="519"/>
      <c r="T133" s="516"/>
      <c r="U133" s="516"/>
      <c r="V133" s="519" t="str">
        <f t="shared" si="3"/>
        <v>NOT</v>
      </c>
      <c r="W133" s="519">
        <v>480</v>
      </c>
      <c r="X133" s="519" t="str">
        <f>IF(V133="OK",VLOOKUP(W$81,目通り48099[],2,TRUE),"NOT")</f>
        <v>NOT</v>
      </c>
      <c r="Y133" s="519"/>
      <c r="Z133" s="516"/>
      <c r="AA133" s="516"/>
      <c r="AB133" s="519" t="str">
        <f t="shared" si="4"/>
        <v>NOT</v>
      </c>
      <c r="AC133" s="519">
        <v>480</v>
      </c>
      <c r="AD133" s="519" t="str">
        <f>IF(AB133="OK",VLOOKUP(AC$81,目通り48099[],2,TRUE),"NOT")</f>
        <v>NOT</v>
      </c>
      <c r="AE133" s="519"/>
      <c r="AF133" s="516"/>
      <c r="AG133" s="516"/>
      <c r="AH133" s="519" t="str">
        <f t="shared" si="5"/>
        <v>NOT</v>
      </c>
      <c r="AI133" s="519">
        <v>480</v>
      </c>
      <c r="AJ133" s="519" t="str">
        <f>IF(AH133="OK",VLOOKUP(AI$81,目通り48099[],2,TRUE),"NOT")</f>
        <v>NOT</v>
      </c>
      <c r="AK133" s="519"/>
      <c r="AL133" s="516"/>
      <c r="AM133" s="516"/>
      <c r="AN133" s="519" t="str">
        <f t="shared" si="6"/>
        <v>NOT</v>
      </c>
      <c r="AO133" s="519">
        <v>480</v>
      </c>
      <c r="AP133" s="519" t="str">
        <f>IF(AN133="OK",VLOOKUP(AO$81,目通り48099[],2,TRUE),"NOT")</f>
        <v>NOT</v>
      </c>
      <c r="AQ133" s="519"/>
      <c r="AR133" s="516"/>
      <c r="AS133" s="516"/>
      <c r="AT133" s="519" t="str">
        <f t="shared" si="7"/>
        <v>NOT</v>
      </c>
      <c r="AU133" s="519">
        <v>480</v>
      </c>
      <c r="AV133" s="519" t="str">
        <f>IF(AT133="OK",VLOOKUP(AU$81,目通り48099[],2,TRUE),"NOT")</f>
        <v>NOT</v>
      </c>
      <c r="AW133" s="519"/>
      <c r="AX133" s="516"/>
      <c r="AY133" s="516"/>
      <c r="AZ133" s="519" t="str">
        <f t="shared" si="8"/>
        <v>NOT</v>
      </c>
      <c r="BA133" s="519">
        <v>480</v>
      </c>
      <c r="BB133" s="519" t="str">
        <f>IF(AZ133="OK",VLOOKUP(BA$81,目通り48099[],2,TRUE),"NOT")</f>
        <v>NOT</v>
      </c>
      <c r="BC133" s="519"/>
      <c r="BD133" s="516"/>
      <c r="BE133" s="516"/>
      <c r="BF133" s="519" t="str">
        <f t="shared" si="9"/>
        <v>NOT</v>
      </c>
      <c r="BG133" s="519">
        <v>480</v>
      </c>
      <c r="BH133" s="519" t="str">
        <f>IF(BF133="OK",VLOOKUP(BG$81,目通り48099[],2,TRUE),"NOT")</f>
        <v>NOT</v>
      </c>
      <c r="BI133" s="519"/>
      <c r="BJ133" s="516"/>
      <c r="BK133" s="516"/>
      <c r="BL133" s="519" t="str">
        <f t="shared" si="10"/>
        <v>NOT</v>
      </c>
      <c r="BM133" s="519">
        <v>480</v>
      </c>
      <c r="BN133" s="519" t="str">
        <f>IF(BL133="OK",VLOOKUP(BM$81,目通り48099[],2,TRUE),"NOT")</f>
        <v>NOT</v>
      </c>
      <c r="BO133" s="519"/>
      <c r="BP133" s="516"/>
      <c r="BQ133" s="516"/>
      <c r="BR133" s="519" t="str">
        <f t="shared" si="11"/>
        <v>NOT</v>
      </c>
      <c r="BS133" s="519">
        <v>480</v>
      </c>
      <c r="BT133" s="519" t="str">
        <f>IF(BR133="OK",VLOOKUP(BS$81,目通り48099[],2,TRUE),"NOT")</f>
        <v>NOT</v>
      </c>
      <c r="BU133" s="519"/>
      <c r="BV133" s="516"/>
      <c r="BW133" s="516"/>
      <c r="BX133" s="519" t="str">
        <f t="shared" si="12"/>
        <v>NOT</v>
      </c>
      <c r="BY133" s="519">
        <v>480</v>
      </c>
      <c r="BZ133" s="519" t="str">
        <f>IF(BX133="OK",VLOOKUP(BY$81,目通り48099[],2,TRUE),"NOT")</f>
        <v>NOT</v>
      </c>
      <c r="CA133" s="519"/>
      <c r="CB133" s="516"/>
      <c r="CC133" s="516"/>
      <c r="CD133" s="519" t="str">
        <f t="shared" si="13"/>
        <v>NOT</v>
      </c>
      <c r="CE133" s="519">
        <v>480</v>
      </c>
      <c r="CF133" s="519" t="str">
        <f>IF(CD133="OK",VLOOKUP(CE$81,目通り48099[],2,TRUE),"NOT")</f>
        <v>NOT</v>
      </c>
      <c r="CG133" s="519"/>
      <c r="CH133" s="516"/>
      <c r="CI133" s="516"/>
      <c r="CJ133" s="519" t="str">
        <f t="shared" si="14"/>
        <v>NOT</v>
      </c>
      <c r="CK133" s="519">
        <v>480</v>
      </c>
      <c r="CL133" s="519" t="str">
        <f>IF(CJ133="OK",VLOOKUP(CK$81,目通り48099[],2,TRUE),"NOT")</f>
        <v>NOT</v>
      </c>
      <c r="CM133" s="519"/>
      <c r="CN133" s="520"/>
      <c r="CO133" s="514"/>
      <c r="CP133" s="514"/>
      <c r="CQ133" s="514"/>
      <c r="CR133" s="514"/>
      <c r="CS133" s="514"/>
      <c r="CT133" s="514"/>
      <c r="CU133" s="514"/>
      <c r="CV133" s="514"/>
      <c r="CW133" s="514"/>
      <c r="CX133" s="514"/>
      <c r="CY133" s="514"/>
      <c r="CZ133" s="514"/>
      <c r="DA133" s="514"/>
      <c r="DB133" s="514"/>
      <c r="DC133" s="514"/>
      <c r="DD133" s="514"/>
      <c r="DE133" s="514"/>
      <c r="DF133" s="514"/>
      <c r="DG133" s="514"/>
      <c r="DH133" s="514"/>
      <c r="DI133" s="514"/>
      <c r="DJ133" s="514"/>
      <c r="DK133" s="514"/>
      <c r="DL133" s="514"/>
      <c r="DM133" s="514"/>
      <c r="DN133" s="514"/>
      <c r="DO133" s="514"/>
      <c r="DP133" s="514"/>
      <c r="DQ133" s="514"/>
      <c r="DR133" s="514"/>
      <c r="DS133" s="514"/>
      <c r="DT133" s="514"/>
      <c r="DU133" s="514"/>
      <c r="DV133" s="514"/>
      <c r="DW133" s="514"/>
      <c r="DX133" s="514"/>
      <c r="DY133" s="514"/>
      <c r="DZ133" s="514"/>
      <c r="EA133" s="514"/>
      <c r="EB133" s="514"/>
      <c r="EC133" s="514"/>
      <c r="ED133" s="514"/>
      <c r="EE133" s="514"/>
      <c r="EF133" s="514"/>
      <c r="EG133" s="514"/>
      <c r="EH133" s="514"/>
      <c r="EI133" s="514"/>
      <c r="EJ133" s="514"/>
      <c r="EK133" s="514"/>
      <c r="EL133" s="514"/>
      <c r="EM133" s="514"/>
      <c r="EN133" s="514"/>
      <c r="EO133" s="514"/>
      <c r="EP133" s="514"/>
      <c r="EQ133" s="514"/>
      <c r="ER133" s="514"/>
      <c r="ES133" s="514"/>
      <c r="ET133" s="514"/>
      <c r="EU133" s="514"/>
      <c r="EV133" s="514"/>
      <c r="EW133" s="514"/>
      <c r="EX133" s="514"/>
      <c r="EY133" s="514"/>
      <c r="EZ133" s="514"/>
      <c r="FA133" s="514"/>
      <c r="FB133" s="514"/>
      <c r="FC133" s="514"/>
      <c r="FD133" s="514"/>
      <c r="FE133" s="514"/>
      <c r="FF133" s="514"/>
      <c r="FG133" s="514"/>
      <c r="FH133" s="514"/>
      <c r="FI133" s="514"/>
      <c r="FJ133" s="514"/>
      <c r="FK133" s="514"/>
      <c r="FL133" s="514"/>
      <c r="FM133" s="514"/>
      <c r="FN133" s="514"/>
      <c r="FO133" s="514"/>
      <c r="FP133" s="514"/>
      <c r="FQ133" s="514"/>
      <c r="FR133" s="514"/>
      <c r="FS133" s="514"/>
      <c r="FT133" s="514"/>
      <c r="FU133" s="514"/>
      <c r="FV133" s="514"/>
      <c r="FW133" s="514"/>
      <c r="FX133" s="514"/>
      <c r="FY133" s="514"/>
      <c r="FZ133" s="514"/>
      <c r="GA133" s="514"/>
      <c r="GB133" s="514"/>
      <c r="GC133" s="514"/>
    </row>
    <row r="134" spans="2:185" x14ac:dyDescent="0.55000000000000004">
      <c r="B134" s="515"/>
      <c r="C134" s="516"/>
      <c r="D134" s="519" t="str">
        <f t="shared" si="1"/>
        <v>NOT</v>
      </c>
      <c r="E134" s="519">
        <v>490</v>
      </c>
      <c r="F134" s="519" t="str">
        <f>IF(D134="OK",VLOOKUP(E$81,目通り490100[],2,TRUE),"NOT")</f>
        <v>NOT</v>
      </c>
      <c r="G134" s="519"/>
      <c r="H134" s="516"/>
      <c r="I134" s="516"/>
      <c r="J134" s="519" t="str">
        <f t="shared" si="15"/>
        <v>NOT</v>
      </c>
      <c r="K134" s="519">
        <v>490</v>
      </c>
      <c r="L134" s="519" t="str">
        <f>IF(J134="OK",VLOOKUP(K$81,目通り490100[],2,TRUE),"NOT")</f>
        <v>NOT</v>
      </c>
      <c r="M134" s="519"/>
      <c r="N134" s="516"/>
      <c r="O134" s="516"/>
      <c r="P134" s="519" t="str">
        <f t="shared" si="2"/>
        <v>NOT</v>
      </c>
      <c r="Q134" s="519">
        <v>490</v>
      </c>
      <c r="R134" s="519" t="str">
        <f>IF(P134="OK",VLOOKUP(Q$81,目通り490100[],2,TRUE),"NOT")</f>
        <v>NOT</v>
      </c>
      <c r="S134" s="519"/>
      <c r="T134" s="516"/>
      <c r="U134" s="516"/>
      <c r="V134" s="519" t="str">
        <f t="shared" si="3"/>
        <v>NOT</v>
      </c>
      <c r="W134" s="519">
        <v>490</v>
      </c>
      <c r="X134" s="519" t="str">
        <f>IF(V134="OK",VLOOKUP(W$81,目通り490100[],2,TRUE),"NOT")</f>
        <v>NOT</v>
      </c>
      <c r="Y134" s="519"/>
      <c r="Z134" s="516"/>
      <c r="AA134" s="516"/>
      <c r="AB134" s="519" t="str">
        <f t="shared" si="4"/>
        <v>NOT</v>
      </c>
      <c r="AC134" s="519">
        <v>490</v>
      </c>
      <c r="AD134" s="519" t="str">
        <f>IF(AB134="OK",VLOOKUP(AC$81,目通り490100[],2,TRUE),"NOT")</f>
        <v>NOT</v>
      </c>
      <c r="AE134" s="519"/>
      <c r="AF134" s="516"/>
      <c r="AG134" s="516"/>
      <c r="AH134" s="519" t="str">
        <f t="shared" si="5"/>
        <v>NOT</v>
      </c>
      <c r="AI134" s="519">
        <v>490</v>
      </c>
      <c r="AJ134" s="519" t="str">
        <f>IF(AH134="OK",VLOOKUP(AI$81,目通り490100[],2,TRUE),"NOT")</f>
        <v>NOT</v>
      </c>
      <c r="AK134" s="519"/>
      <c r="AL134" s="516"/>
      <c r="AM134" s="516"/>
      <c r="AN134" s="519" t="str">
        <f t="shared" si="6"/>
        <v>NOT</v>
      </c>
      <c r="AO134" s="519">
        <v>490</v>
      </c>
      <c r="AP134" s="519" t="str">
        <f>IF(AN134="OK",VLOOKUP(AO$81,目通り490100[],2,TRUE),"NOT")</f>
        <v>NOT</v>
      </c>
      <c r="AQ134" s="519"/>
      <c r="AR134" s="516"/>
      <c r="AS134" s="516"/>
      <c r="AT134" s="519" t="str">
        <f t="shared" si="7"/>
        <v>NOT</v>
      </c>
      <c r="AU134" s="519">
        <v>490</v>
      </c>
      <c r="AV134" s="519" t="str">
        <f>IF(AT134="OK",VLOOKUP(AU$81,目通り490100[],2,TRUE),"NOT")</f>
        <v>NOT</v>
      </c>
      <c r="AW134" s="519"/>
      <c r="AX134" s="516"/>
      <c r="AY134" s="516"/>
      <c r="AZ134" s="519" t="str">
        <f t="shared" si="8"/>
        <v>NOT</v>
      </c>
      <c r="BA134" s="519">
        <v>490</v>
      </c>
      <c r="BB134" s="519" t="str">
        <f>IF(AZ134="OK",VLOOKUP(BA$81,目通り490100[],2,TRUE),"NOT")</f>
        <v>NOT</v>
      </c>
      <c r="BC134" s="519"/>
      <c r="BD134" s="516"/>
      <c r="BE134" s="516"/>
      <c r="BF134" s="519" t="str">
        <f t="shared" si="9"/>
        <v>NOT</v>
      </c>
      <c r="BG134" s="519">
        <v>490</v>
      </c>
      <c r="BH134" s="519" t="str">
        <f>IF(BF134="OK",VLOOKUP(BG$81,目通り490100[],2,TRUE),"NOT")</f>
        <v>NOT</v>
      </c>
      <c r="BI134" s="519"/>
      <c r="BJ134" s="516"/>
      <c r="BK134" s="516"/>
      <c r="BL134" s="519" t="str">
        <f t="shared" si="10"/>
        <v>NOT</v>
      </c>
      <c r="BM134" s="519">
        <v>490</v>
      </c>
      <c r="BN134" s="519" t="str">
        <f>IF(BL134="OK",VLOOKUP(BM$81,目通り490100[],2,TRUE),"NOT")</f>
        <v>NOT</v>
      </c>
      <c r="BO134" s="519"/>
      <c r="BP134" s="516"/>
      <c r="BQ134" s="516"/>
      <c r="BR134" s="519" t="str">
        <f t="shared" si="11"/>
        <v>NOT</v>
      </c>
      <c r="BS134" s="519">
        <v>490</v>
      </c>
      <c r="BT134" s="519" t="str">
        <f>IF(BR134="OK",VLOOKUP(BS$81,目通り490100[],2,TRUE),"NOT")</f>
        <v>NOT</v>
      </c>
      <c r="BU134" s="519"/>
      <c r="BV134" s="516"/>
      <c r="BW134" s="516"/>
      <c r="BX134" s="519" t="str">
        <f t="shared" si="12"/>
        <v>NOT</v>
      </c>
      <c r="BY134" s="519">
        <v>490</v>
      </c>
      <c r="BZ134" s="519" t="str">
        <f>IF(BX134="OK",VLOOKUP(BY$81,目通り490100[],2,TRUE),"NOT")</f>
        <v>NOT</v>
      </c>
      <c r="CA134" s="519"/>
      <c r="CB134" s="516"/>
      <c r="CC134" s="516"/>
      <c r="CD134" s="519" t="str">
        <f t="shared" si="13"/>
        <v>NOT</v>
      </c>
      <c r="CE134" s="519">
        <v>490</v>
      </c>
      <c r="CF134" s="519" t="str">
        <f>IF(CD134="OK",VLOOKUP(CE$81,目通り490100[],2,TRUE),"NOT")</f>
        <v>NOT</v>
      </c>
      <c r="CG134" s="519"/>
      <c r="CH134" s="516"/>
      <c r="CI134" s="516"/>
      <c r="CJ134" s="519" t="str">
        <f t="shared" si="14"/>
        <v>NOT</v>
      </c>
      <c r="CK134" s="519">
        <v>490</v>
      </c>
      <c r="CL134" s="519" t="str">
        <f>IF(CJ134="OK",VLOOKUP(CK$81,目通り490100[],2,TRUE),"NOT")</f>
        <v>NOT</v>
      </c>
      <c r="CM134" s="519"/>
      <c r="CN134" s="520"/>
      <c r="CO134" s="514"/>
      <c r="CP134" s="514"/>
      <c r="CQ134" s="514"/>
      <c r="CR134" s="514"/>
      <c r="CS134" s="514"/>
      <c r="CT134" s="514"/>
      <c r="CU134" s="514"/>
      <c r="CV134" s="514"/>
      <c r="CW134" s="514"/>
      <c r="CX134" s="514"/>
      <c r="CY134" s="514"/>
      <c r="CZ134" s="514"/>
      <c r="DA134" s="514"/>
      <c r="DB134" s="514"/>
      <c r="DC134" s="514"/>
      <c r="DD134" s="514"/>
      <c r="DE134" s="514"/>
      <c r="DF134" s="514"/>
      <c r="DG134" s="514"/>
      <c r="DH134" s="514"/>
      <c r="DI134" s="514"/>
      <c r="DJ134" s="514"/>
      <c r="DK134" s="514"/>
      <c r="DL134" s="514"/>
      <c r="DM134" s="514"/>
      <c r="DN134" s="514"/>
      <c r="DO134" s="514"/>
      <c r="DP134" s="514"/>
      <c r="DQ134" s="514"/>
      <c r="DR134" s="514"/>
      <c r="DS134" s="514"/>
      <c r="DT134" s="514"/>
      <c r="DU134" s="514"/>
      <c r="DV134" s="514"/>
      <c r="DW134" s="514"/>
      <c r="DX134" s="514"/>
      <c r="DY134" s="514"/>
      <c r="DZ134" s="514"/>
      <c r="EA134" s="514"/>
      <c r="EB134" s="514"/>
      <c r="EC134" s="514"/>
      <c r="ED134" s="514"/>
      <c r="EE134" s="514"/>
      <c r="EF134" s="514"/>
      <c r="EG134" s="514"/>
      <c r="EH134" s="514"/>
      <c r="EI134" s="514"/>
      <c r="EJ134" s="514"/>
      <c r="EK134" s="514"/>
      <c r="EL134" s="514"/>
      <c r="EM134" s="514"/>
      <c r="EN134" s="514"/>
      <c r="EO134" s="514"/>
      <c r="EP134" s="514"/>
      <c r="EQ134" s="514"/>
      <c r="ER134" s="514"/>
      <c r="ES134" s="514"/>
      <c r="ET134" s="514"/>
      <c r="EU134" s="514"/>
      <c r="EV134" s="514"/>
      <c r="EW134" s="514"/>
      <c r="EX134" s="514"/>
      <c r="EY134" s="514"/>
      <c r="EZ134" s="514"/>
      <c r="FA134" s="514"/>
      <c r="FB134" s="514"/>
      <c r="FC134" s="514"/>
      <c r="FD134" s="514"/>
      <c r="FE134" s="514"/>
      <c r="FF134" s="514"/>
      <c r="FG134" s="514"/>
      <c r="FH134" s="514"/>
      <c r="FI134" s="514"/>
      <c r="FJ134" s="514"/>
      <c r="FK134" s="514"/>
      <c r="FL134" s="514"/>
      <c r="FM134" s="514"/>
      <c r="FN134" s="514"/>
      <c r="FO134" s="514"/>
      <c r="FP134" s="514"/>
      <c r="FQ134" s="514"/>
      <c r="FR134" s="514"/>
      <c r="FS134" s="514"/>
      <c r="FT134" s="514"/>
      <c r="FU134" s="514"/>
      <c r="FV134" s="514"/>
      <c r="FW134" s="514"/>
      <c r="FX134" s="514"/>
      <c r="FY134" s="514"/>
      <c r="FZ134" s="514"/>
      <c r="GA134" s="514"/>
      <c r="GB134" s="514"/>
      <c r="GC134" s="514"/>
    </row>
    <row r="135" spans="2:185" ht="18.5" thickBot="1" x14ac:dyDescent="0.6">
      <c r="B135" s="555"/>
      <c r="C135" s="556"/>
      <c r="D135" s="557" t="str">
        <f t="shared" si="1"/>
        <v>NOT</v>
      </c>
      <c r="E135" s="557">
        <v>500</v>
      </c>
      <c r="F135" s="557" t="str">
        <f>IF(D135="OK",VLOOKUP(E$81,目通り500101[],2,TRUE),"NOT")</f>
        <v>NOT</v>
      </c>
      <c r="G135" s="557"/>
      <c r="H135" s="556"/>
      <c r="I135" s="556"/>
      <c r="J135" s="557" t="str">
        <f t="shared" si="15"/>
        <v>NOT</v>
      </c>
      <c r="K135" s="557">
        <v>500</v>
      </c>
      <c r="L135" s="557" t="str">
        <f>IF(J135="OK",VLOOKUP(K$81,目通り500101[],2,TRUE),"NOT")</f>
        <v>NOT</v>
      </c>
      <c r="M135" s="557"/>
      <c r="N135" s="556"/>
      <c r="O135" s="556"/>
      <c r="P135" s="557" t="str">
        <f t="shared" si="2"/>
        <v>NOT</v>
      </c>
      <c r="Q135" s="557">
        <v>500</v>
      </c>
      <c r="R135" s="557" t="str">
        <f>IF(P135="OK",VLOOKUP(Q$81,目通り500101[],2,TRUE),"NOT")</f>
        <v>NOT</v>
      </c>
      <c r="S135" s="557"/>
      <c r="T135" s="556"/>
      <c r="U135" s="556"/>
      <c r="V135" s="557" t="str">
        <f t="shared" si="3"/>
        <v>NOT</v>
      </c>
      <c r="W135" s="557">
        <v>500</v>
      </c>
      <c r="X135" s="557" t="str">
        <f>IF(V135="OK",VLOOKUP(W$81,目通り500101[],2,TRUE),"NOT")</f>
        <v>NOT</v>
      </c>
      <c r="Y135" s="557"/>
      <c r="Z135" s="556"/>
      <c r="AA135" s="556"/>
      <c r="AB135" s="557" t="str">
        <f t="shared" si="4"/>
        <v>NOT</v>
      </c>
      <c r="AC135" s="557">
        <v>500</v>
      </c>
      <c r="AD135" s="557" t="str">
        <f>IF(AB135="OK",VLOOKUP(AC$81,目通り500101[],2,TRUE),"NOT")</f>
        <v>NOT</v>
      </c>
      <c r="AE135" s="557"/>
      <c r="AF135" s="556"/>
      <c r="AG135" s="556"/>
      <c r="AH135" s="557" t="str">
        <f t="shared" si="5"/>
        <v>NOT</v>
      </c>
      <c r="AI135" s="557">
        <v>500</v>
      </c>
      <c r="AJ135" s="557" t="str">
        <f>IF(AH135="OK",VLOOKUP(AI$81,目通り500101[],2,TRUE),"NOT")</f>
        <v>NOT</v>
      </c>
      <c r="AK135" s="557"/>
      <c r="AL135" s="556"/>
      <c r="AM135" s="556"/>
      <c r="AN135" s="557" t="str">
        <f t="shared" si="6"/>
        <v>NOT</v>
      </c>
      <c r="AO135" s="557">
        <v>500</v>
      </c>
      <c r="AP135" s="557" t="str">
        <f>IF(AN135="OK",VLOOKUP(AO$81,目通り500101[],2,TRUE),"NOT")</f>
        <v>NOT</v>
      </c>
      <c r="AQ135" s="557"/>
      <c r="AR135" s="556"/>
      <c r="AS135" s="556"/>
      <c r="AT135" s="557" t="str">
        <f t="shared" si="7"/>
        <v>NOT</v>
      </c>
      <c r="AU135" s="557">
        <v>500</v>
      </c>
      <c r="AV135" s="557" t="str">
        <f>IF(AT135="OK",VLOOKUP(AU$81,目通り500101[],2,TRUE),"NOT")</f>
        <v>NOT</v>
      </c>
      <c r="AW135" s="557"/>
      <c r="AX135" s="556"/>
      <c r="AY135" s="556"/>
      <c r="AZ135" s="557" t="str">
        <f t="shared" si="8"/>
        <v>NOT</v>
      </c>
      <c r="BA135" s="557">
        <v>500</v>
      </c>
      <c r="BB135" s="557" t="str">
        <f>IF(AZ135="OK",VLOOKUP(BA$81,目通り500101[],2,TRUE),"NOT")</f>
        <v>NOT</v>
      </c>
      <c r="BC135" s="557"/>
      <c r="BD135" s="556"/>
      <c r="BE135" s="556"/>
      <c r="BF135" s="557" t="str">
        <f t="shared" si="9"/>
        <v>NOT</v>
      </c>
      <c r="BG135" s="557">
        <v>500</v>
      </c>
      <c r="BH135" s="557" t="str">
        <f>IF(BF135="OK",VLOOKUP(BG$81,目通り500101[],2,TRUE),"NOT")</f>
        <v>NOT</v>
      </c>
      <c r="BI135" s="557"/>
      <c r="BJ135" s="556"/>
      <c r="BK135" s="556"/>
      <c r="BL135" s="557" t="str">
        <f>IF($BK$86=BM135,"OK","NOT")</f>
        <v>NOT</v>
      </c>
      <c r="BM135" s="557">
        <v>500</v>
      </c>
      <c r="BN135" s="557" t="str">
        <f>IF(BL135="OK",VLOOKUP(BM$81,目通り500101[],2,TRUE),"NOT")</f>
        <v>NOT</v>
      </c>
      <c r="BO135" s="557"/>
      <c r="BP135" s="556"/>
      <c r="BQ135" s="556"/>
      <c r="BR135" s="557" t="str">
        <f t="shared" si="11"/>
        <v>NOT</v>
      </c>
      <c r="BS135" s="557">
        <v>500</v>
      </c>
      <c r="BT135" s="557" t="str">
        <f>IF(BR135="OK",VLOOKUP(BS$81,目通り500101[],2,TRUE),"NOT")</f>
        <v>NOT</v>
      </c>
      <c r="BU135" s="557"/>
      <c r="BV135" s="556"/>
      <c r="BW135" s="556"/>
      <c r="BX135" s="557" t="str">
        <f t="shared" si="12"/>
        <v>NOT</v>
      </c>
      <c r="BY135" s="557">
        <v>500</v>
      </c>
      <c r="BZ135" s="557" t="str">
        <f>IF(BX135="OK",VLOOKUP(BY$81,目通り500101[],2,TRUE),"NOT")</f>
        <v>NOT</v>
      </c>
      <c r="CA135" s="557"/>
      <c r="CB135" s="556"/>
      <c r="CC135" s="556"/>
      <c r="CD135" s="557" t="str">
        <f t="shared" si="13"/>
        <v>NOT</v>
      </c>
      <c r="CE135" s="557">
        <v>500</v>
      </c>
      <c r="CF135" s="557" t="str">
        <f>IF(CD135="OK",VLOOKUP(CE$81,目通り500101[],2,TRUE),"NOT")</f>
        <v>NOT</v>
      </c>
      <c r="CG135" s="557"/>
      <c r="CH135" s="556"/>
      <c r="CI135" s="556"/>
      <c r="CJ135" s="557" t="str">
        <f t="shared" si="14"/>
        <v>NOT</v>
      </c>
      <c r="CK135" s="557">
        <v>500</v>
      </c>
      <c r="CL135" s="557" t="str">
        <f>IF(CJ135="OK",VLOOKUP(CK$81,目通り500101[],2,TRUE),"NOT")</f>
        <v>NOT</v>
      </c>
      <c r="CM135" s="557"/>
      <c r="CN135" s="558"/>
      <c r="CO135" s="514"/>
      <c r="CP135" s="514"/>
      <c r="CQ135" s="514"/>
      <c r="CR135" s="514"/>
      <c r="CS135" s="514"/>
      <c r="CT135" s="514"/>
      <c r="CU135" s="514"/>
      <c r="CV135" s="514"/>
      <c r="CW135" s="514"/>
      <c r="CX135" s="514"/>
      <c r="CY135" s="514"/>
      <c r="CZ135" s="514"/>
      <c r="DA135" s="514"/>
      <c r="DB135" s="514"/>
      <c r="DC135" s="514"/>
      <c r="DD135" s="514"/>
      <c r="DE135" s="514"/>
      <c r="DF135" s="514"/>
      <c r="DG135" s="514"/>
      <c r="DH135" s="514"/>
      <c r="DI135" s="514"/>
      <c r="DJ135" s="514"/>
      <c r="DK135" s="514"/>
      <c r="DL135" s="514"/>
      <c r="DM135" s="514"/>
      <c r="DN135" s="514"/>
      <c r="DO135" s="514"/>
      <c r="DP135" s="514"/>
      <c r="DQ135" s="514"/>
      <c r="DR135" s="514"/>
      <c r="DS135" s="514"/>
      <c r="DT135" s="514"/>
      <c r="DU135" s="514"/>
      <c r="DV135" s="514"/>
      <c r="DW135" s="514"/>
      <c r="DX135" s="514"/>
      <c r="DY135" s="514"/>
      <c r="DZ135" s="514"/>
      <c r="EA135" s="514"/>
      <c r="EB135" s="514"/>
      <c r="EC135" s="514"/>
      <c r="ED135" s="514"/>
      <c r="EE135" s="514"/>
      <c r="EF135" s="514"/>
      <c r="EG135" s="514"/>
      <c r="EH135" s="514"/>
      <c r="EI135" s="514"/>
      <c r="EJ135" s="514"/>
      <c r="EK135" s="514"/>
      <c r="EL135" s="514"/>
      <c r="EM135" s="514"/>
      <c r="EN135" s="514"/>
      <c r="EO135" s="514"/>
      <c r="EP135" s="514"/>
      <c r="EQ135" s="514"/>
      <c r="ER135" s="514"/>
      <c r="ES135" s="514"/>
      <c r="ET135" s="514"/>
      <c r="EU135" s="514"/>
      <c r="EV135" s="514"/>
      <c r="EW135" s="514"/>
      <c r="EX135" s="514"/>
      <c r="EY135" s="514"/>
      <c r="EZ135" s="514"/>
      <c r="FA135" s="514"/>
      <c r="FB135" s="514"/>
      <c r="FC135" s="514"/>
      <c r="FD135" s="514"/>
      <c r="FE135" s="514"/>
      <c r="FF135" s="514"/>
      <c r="FG135" s="514"/>
      <c r="FH135" s="514"/>
      <c r="FI135" s="514"/>
      <c r="FJ135" s="514"/>
      <c r="FK135" s="514"/>
      <c r="FL135" s="514"/>
      <c r="FM135" s="514"/>
      <c r="FN135" s="514"/>
      <c r="FO135" s="514"/>
      <c r="FP135" s="514"/>
      <c r="FQ135" s="514"/>
      <c r="FR135" s="514"/>
      <c r="FS135" s="514"/>
      <c r="FT135" s="514"/>
      <c r="FU135" s="514"/>
      <c r="FV135" s="514"/>
      <c r="FW135" s="514"/>
      <c r="FX135" s="514"/>
      <c r="FY135" s="514"/>
      <c r="FZ135" s="514"/>
      <c r="GA135" s="514"/>
      <c r="GB135" s="514"/>
      <c r="GC135" s="514"/>
    </row>
    <row r="136" spans="2:185" x14ac:dyDescent="0.55000000000000004">
      <c r="B136" s="514"/>
      <c r="C136" s="514"/>
      <c r="D136" s="514"/>
      <c r="E136" s="514"/>
      <c r="F136" s="514"/>
      <c r="G136" s="514"/>
      <c r="H136" s="514"/>
      <c r="I136" s="514"/>
      <c r="J136" s="514"/>
      <c r="K136" s="514"/>
      <c r="L136" s="514"/>
      <c r="M136" s="514"/>
      <c r="N136" s="514"/>
      <c r="O136" s="514"/>
      <c r="P136" s="514"/>
      <c r="Q136" s="514"/>
      <c r="R136" s="514"/>
      <c r="S136" s="514"/>
      <c r="T136" s="514"/>
      <c r="U136" s="514"/>
      <c r="V136" s="514"/>
      <c r="W136" s="514"/>
      <c r="X136" s="514"/>
      <c r="Y136" s="514"/>
      <c r="Z136" s="514"/>
      <c r="AA136" s="514"/>
      <c r="AB136" s="514"/>
      <c r="AC136" s="514"/>
      <c r="AD136" s="514"/>
      <c r="AE136" s="514"/>
      <c r="AF136" s="514"/>
      <c r="AG136" s="514"/>
      <c r="AH136" s="514"/>
      <c r="AI136" s="514"/>
      <c r="AJ136" s="514"/>
      <c r="AK136" s="514"/>
      <c r="AL136" s="514"/>
      <c r="AM136" s="514"/>
      <c r="AN136" s="514"/>
      <c r="AO136" s="514"/>
      <c r="AP136" s="514"/>
      <c r="AQ136" s="514"/>
      <c r="AR136" s="514"/>
      <c r="AS136" s="514"/>
      <c r="AT136" s="514"/>
      <c r="AU136" s="514"/>
      <c r="AV136" s="514"/>
      <c r="AW136" s="514"/>
      <c r="AX136" s="514"/>
      <c r="AY136" s="514"/>
      <c r="AZ136" s="514"/>
      <c r="BA136" s="514"/>
      <c r="BB136" s="514"/>
      <c r="BC136" s="514"/>
      <c r="BD136" s="514"/>
      <c r="BE136" s="514"/>
      <c r="BF136" s="514"/>
      <c r="BG136" s="514"/>
      <c r="BH136" s="514"/>
      <c r="BI136" s="514"/>
      <c r="BJ136" s="514"/>
      <c r="BK136" s="514"/>
      <c r="BL136" s="514"/>
      <c r="BM136" s="514"/>
      <c r="BN136" s="514"/>
      <c r="BO136" s="514"/>
      <c r="BP136" s="514"/>
      <c r="BQ136" s="514"/>
      <c r="BR136" s="514"/>
      <c r="BS136" s="514"/>
      <c r="BT136" s="514"/>
      <c r="BU136" s="514"/>
      <c r="BV136" s="514"/>
      <c r="BW136" s="514"/>
      <c r="BX136" s="514"/>
      <c r="BY136" s="514"/>
      <c r="BZ136" s="514"/>
      <c r="CA136" s="514"/>
      <c r="CB136" s="514"/>
      <c r="CC136" s="514"/>
      <c r="CD136" s="514"/>
      <c r="CE136" s="514"/>
      <c r="CF136" s="514"/>
      <c r="CG136" s="514"/>
      <c r="CH136" s="514"/>
      <c r="CI136" s="514"/>
      <c r="CJ136" s="514"/>
      <c r="CK136" s="514"/>
      <c r="CL136" s="514"/>
      <c r="CM136" s="514"/>
      <c r="CN136" s="514"/>
      <c r="CO136" s="514"/>
      <c r="CP136" s="514"/>
      <c r="CQ136" s="514"/>
      <c r="CR136" s="514"/>
      <c r="CS136" s="514"/>
      <c r="CT136" s="514"/>
      <c r="CU136" s="514"/>
      <c r="CV136" s="514"/>
      <c r="CW136" s="514"/>
      <c r="CX136" s="514"/>
      <c r="CY136" s="514"/>
      <c r="CZ136" s="514"/>
      <c r="DA136" s="514"/>
      <c r="DB136" s="514"/>
      <c r="DC136" s="514"/>
      <c r="DD136" s="514"/>
      <c r="DE136" s="514"/>
      <c r="DF136" s="514"/>
      <c r="DG136" s="514"/>
      <c r="DH136" s="514"/>
      <c r="DI136" s="514"/>
      <c r="DJ136" s="514"/>
      <c r="DK136" s="514"/>
      <c r="DL136" s="514"/>
      <c r="DM136" s="514"/>
      <c r="DN136" s="514"/>
      <c r="DO136" s="514"/>
      <c r="DP136" s="514"/>
      <c r="DQ136" s="514"/>
      <c r="DR136" s="514"/>
      <c r="DS136" s="514"/>
      <c r="DT136" s="514"/>
      <c r="DU136" s="514"/>
      <c r="DV136" s="514"/>
      <c r="DW136" s="514"/>
      <c r="DX136" s="514"/>
      <c r="DY136" s="514"/>
      <c r="DZ136" s="514"/>
      <c r="EA136" s="514"/>
      <c r="EB136" s="514"/>
      <c r="EC136" s="514"/>
      <c r="ED136" s="514"/>
      <c r="EE136" s="514"/>
      <c r="EF136" s="514"/>
      <c r="EG136" s="514"/>
      <c r="EH136" s="514"/>
      <c r="EI136" s="514"/>
      <c r="EJ136" s="514"/>
      <c r="EK136" s="514"/>
      <c r="EL136" s="514"/>
      <c r="EM136" s="514"/>
      <c r="EN136" s="514"/>
      <c r="EO136" s="514"/>
      <c r="EP136" s="514"/>
      <c r="EQ136" s="514"/>
      <c r="ER136" s="514"/>
      <c r="ES136" s="514"/>
      <c r="ET136" s="514"/>
      <c r="EU136" s="514"/>
      <c r="EV136" s="514"/>
      <c r="EW136" s="514"/>
      <c r="EX136" s="514"/>
      <c r="EY136" s="514"/>
      <c r="EZ136" s="514"/>
      <c r="FA136" s="514"/>
      <c r="FB136" s="514"/>
      <c r="FC136" s="514"/>
      <c r="FD136" s="514"/>
      <c r="FE136" s="514"/>
      <c r="FF136" s="514"/>
      <c r="FG136" s="514"/>
      <c r="FH136" s="514"/>
      <c r="FI136" s="514"/>
      <c r="FJ136" s="514"/>
      <c r="FK136" s="514"/>
      <c r="FL136" s="514"/>
      <c r="FM136" s="514"/>
      <c r="FN136" s="514"/>
      <c r="FO136" s="514"/>
      <c r="FP136" s="514"/>
      <c r="FQ136" s="514"/>
      <c r="FR136" s="514"/>
      <c r="FS136" s="514"/>
      <c r="FT136" s="514"/>
      <c r="FU136" s="514"/>
      <c r="FV136" s="514"/>
      <c r="FW136" s="514"/>
      <c r="FX136" s="514"/>
      <c r="FY136" s="514"/>
      <c r="FZ136" s="514"/>
      <c r="GA136" s="514"/>
      <c r="GB136" s="514"/>
      <c r="GC136" s="514"/>
    </row>
    <row r="137" spans="2:185" ht="18.5" thickBot="1" x14ac:dyDescent="0.6">
      <c r="B137" s="514"/>
      <c r="C137" s="514"/>
      <c r="D137" s="514"/>
      <c r="E137" s="514"/>
      <c r="F137" s="514"/>
      <c r="G137" s="514"/>
      <c r="H137" s="514"/>
      <c r="I137" s="514"/>
      <c r="J137" s="514"/>
      <c r="K137" s="514"/>
      <c r="L137" s="514"/>
      <c r="M137" s="514"/>
      <c r="N137" s="514"/>
      <c r="O137" s="514"/>
      <c r="P137" s="514"/>
      <c r="Q137" s="514"/>
      <c r="R137" s="514"/>
      <c r="S137" s="514"/>
      <c r="T137" s="514"/>
      <c r="U137" s="514"/>
      <c r="V137" s="514"/>
      <c r="W137" s="514"/>
      <c r="X137" s="514"/>
      <c r="Y137" s="514"/>
      <c r="Z137" s="514"/>
      <c r="AA137" s="514"/>
      <c r="AB137" s="514"/>
      <c r="AC137" s="514"/>
      <c r="AD137" s="514"/>
      <c r="AE137" s="514"/>
      <c r="AF137" s="514"/>
      <c r="AG137" s="514"/>
      <c r="AH137" s="514"/>
      <c r="AI137" s="514"/>
      <c r="AJ137" s="514"/>
      <c r="AK137" s="514"/>
      <c r="AL137" s="514"/>
      <c r="AM137" s="514"/>
      <c r="AN137" s="514"/>
      <c r="AO137" s="514"/>
      <c r="AP137" s="514"/>
      <c r="AQ137" s="514"/>
      <c r="AR137" s="514"/>
      <c r="AS137" s="514"/>
      <c r="AT137" s="514"/>
      <c r="AU137" s="514"/>
      <c r="AV137" s="514"/>
      <c r="AW137" s="514"/>
      <c r="AX137" s="514"/>
      <c r="AY137" s="514"/>
      <c r="AZ137" s="514"/>
      <c r="BA137" s="514"/>
      <c r="BB137" s="514"/>
      <c r="BC137" s="514"/>
      <c r="BD137" s="514"/>
      <c r="BE137" s="514"/>
      <c r="BF137" s="514"/>
      <c r="BG137" s="514"/>
      <c r="BH137" s="514"/>
      <c r="BI137" s="514"/>
      <c r="BJ137" s="514"/>
      <c r="BK137" s="514"/>
      <c r="BL137" s="514"/>
      <c r="BM137" s="514"/>
      <c r="BN137" s="514"/>
      <c r="BO137" s="514"/>
      <c r="BP137" s="514"/>
      <c r="BQ137" s="514"/>
      <c r="BR137" s="514"/>
      <c r="BS137" s="514"/>
      <c r="BT137" s="514"/>
      <c r="BU137" s="514"/>
      <c r="BV137" s="514"/>
      <c r="BW137" s="514"/>
      <c r="BX137" s="514"/>
      <c r="BY137" s="514"/>
      <c r="BZ137" s="514"/>
      <c r="CA137" s="514"/>
      <c r="CB137" s="514"/>
      <c r="CC137" s="514"/>
      <c r="CD137" s="514"/>
      <c r="CE137" s="514"/>
      <c r="CF137" s="514"/>
      <c r="CG137" s="514"/>
      <c r="CH137" s="514"/>
      <c r="CI137" s="514"/>
      <c r="CJ137" s="514"/>
      <c r="CK137" s="514"/>
      <c r="CL137" s="514"/>
      <c r="CM137" s="514"/>
      <c r="CN137" s="514"/>
      <c r="CO137" s="514"/>
      <c r="CP137" s="514"/>
      <c r="CQ137" s="514"/>
      <c r="CR137" s="514"/>
      <c r="CS137" s="514"/>
      <c r="CT137" s="514"/>
      <c r="CU137" s="514"/>
      <c r="CV137" s="514"/>
      <c r="CW137" s="514"/>
      <c r="CX137" s="514"/>
      <c r="CY137" s="514"/>
      <c r="CZ137" s="514"/>
      <c r="DA137" s="514"/>
      <c r="DB137" s="514"/>
      <c r="DC137" s="514"/>
      <c r="DD137" s="514"/>
      <c r="DE137" s="514"/>
      <c r="DF137" s="514"/>
      <c r="DG137" s="514"/>
      <c r="DH137" s="514"/>
      <c r="DI137" s="514"/>
      <c r="DJ137" s="514"/>
      <c r="DK137" s="514"/>
      <c r="DL137" s="514"/>
      <c r="DM137" s="514"/>
      <c r="DN137" s="514"/>
      <c r="DO137" s="514"/>
      <c r="DP137" s="514"/>
      <c r="DQ137" s="514"/>
      <c r="DR137" s="514"/>
      <c r="DS137" s="514"/>
      <c r="DT137" s="514"/>
      <c r="DU137" s="514"/>
      <c r="DV137" s="514"/>
      <c r="DW137" s="514"/>
      <c r="DX137" s="514"/>
      <c r="DY137" s="514"/>
      <c r="DZ137" s="514"/>
      <c r="EA137" s="514"/>
      <c r="EB137" s="514"/>
      <c r="EC137" s="514"/>
      <c r="ED137" s="514"/>
      <c r="EE137" s="514"/>
      <c r="EF137" s="514"/>
      <c r="EG137" s="514"/>
      <c r="EH137" s="514"/>
      <c r="EI137" s="514"/>
      <c r="EJ137" s="514"/>
      <c r="EK137" s="514"/>
      <c r="EL137" s="514"/>
      <c r="EM137" s="514"/>
      <c r="EN137" s="514"/>
      <c r="EO137" s="514"/>
      <c r="EP137" s="514"/>
      <c r="EQ137" s="514"/>
      <c r="ER137" s="514"/>
      <c r="ES137" s="514"/>
      <c r="ET137" s="514"/>
      <c r="EU137" s="514"/>
      <c r="EV137" s="514"/>
      <c r="EW137" s="514"/>
      <c r="EX137" s="514"/>
      <c r="EY137" s="514"/>
      <c r="EZ137" s="514"/>
      <c r="FA137" s="514"/>
      <c r="FB137" s="514"/>
      <c r="FC137" s="514"/>
      <c r="FD137" s="514"/>
      <c r="FE137" s="514"/>
      <c r="FF137" s="514"/>
      <c r="FG137" s="514"/>
      <c r="FH137" s="514"/>
      <c r="FI137" s="514"/>
      <c r="FJ137" s="514"/>
      <c r="FK137" s="514"/>
      <c r="FL137" s="514"/>
      <c r="FM137" s="514"/>
      <c r="FN137" s="514"/>
      <c r="FO137" s="514"/>
      <c r="FP137" s="514"/>
      <c r="FQ137" s="514"/>
      <c r="FR137" s="514"/>
      <c r="FS137" s="514"/>
      <c r="FT137" s="514"/>
      <c r="FU137" s="514"/>
      <c r="FV137" s="514"/>
      <c r="FW137" s="514"/>
      <c r="FX137" s="514"/>
      <c r="FY137" s="514"/>
      <c r="FZ137" s="514"/>
      <c r="GA137" s="514"/>
      <c r="GB137" s="514"/>
      <c r="GC137" s="514"/>
    </row>
    <row r="138" spans="2:185" x14ac:dyDescent="0.55000000000000004">
      <c r="B138" s="559" t="s">
        <v>1330</v>
      </c>
      <c r="C138" s="560"/>
      <c r="D138" s="560"/>
      <c r="E138" s="560"/>
      <c r="F138" s="560"/>
      <c r="G138" s="560"/>
      <c r="H138" s="560"/>
      <c r="I138" s="560"/>
      <c r="J138" s="560"/>
      <c r="K138" s="560"/>
      <c r="L138" s="560"/>
      <c r="M138" s="560"/>
      <c r="N138" s="560"/>
      <c r="O138" s="560"/>
      <c r="P138" s="560"/>
      <c r="Q138" s="560"/>
      <c r="R138" s="560"/>
      <c r="S138" s="560"/>
      <c r="T138" s="560"/>
      <c r="U138" s="560"/>
      <c r="V138" s="560"/>
      <c r="W138" s="560"/>
      <c r="X138" s="560"/>
      <c r="Y138" s="560"/>
      <c r="Z138" s="560"/>
      <c r="AA138" s="560"/>
      <c r="AB138" s="560"/>
      <c r="AC138" s="560"/>
      <c r="AD138" s="560"/>
      <c r="AE138" s="560"/>
      <c r="AF138" s="560"/>
      <c r="AG138" s="560"/>
      <c r="AH138" s="560"/>
      <c r="AI138" s="560"/>
      <c r="AJ138" s="560"/>
      <c r="AK138" s="560"/>
      <c r="AL138" s="560"/>
      <c r="AM138" s="560"/>
      <c r="AN138" s="560"/>
      <c r="AO138" s="560"/>
      <c r="AP138" s="513"/>
      <c r="AQ138" s="514"/>
      <c r="AR138" s="561"/>
      <c r="AS138" s="512"/>
      <c r="AT138" s="512"/>
      <c r="AU138" s="512"/>
      <c r="AV138" s="512"/>
      <c r="AW138" s="512"/>
      <c r="AX138" s="512"/>
      <c r="AY138" s="512"/>
      <c r="AZ138" s="512"/>
      <c r="BA138" s="512"/>
      <c r="BB138" s="512"/>
      <c r="BC138" s="512"/>
      <c r="BD138" s="512"/>
      <c r="BE138" s="512"/>
      <c r="BF138" s="512"/>
      <c r="BG138" s="562"/>
      <c r="BH138" s="514"/>
      <c r="BI138" s="514"/>
      <c r="BJ138" s="514"/>
      <c r="BK138" s="514"/>
      <c r="BL138" s="514"/>
      <c r="BM138" s="514"/>
      <c r="BN138" s="514"/>
      <c r="BO138" s="514"/>
      <c r="BP138" s="514"/>
      <c r="BQ138" s="514"/>
      <c r="BR138" s="514"/>
      <c r="BS138" s="514"/>
      <c r="BT138" s="514"/>
      <c r="BU138" s="514"/>
      <c r="BV138" s="514"/>
      <c r="BW138" s="514"/>
      <c r="BX138" s="514"/>
      <c r="BY138" s="514"/>
      <c r="BZ138" s="514"/>
      <c r="CA138" s="514"/>
      <c r="CB138" s="514"/>
      <c r="CC138" s="514"/>
      <c r="CD138" s="514"/>
      <c r="CE138" s="514"/>
      <c r="CF138" s="514"/>
      <c r="CG138" s="514"/>
      <c r="CH138" s="514"/>
      <c r="CI138" s="514"/>
      <c r="CJ138" s="514"/>
      <c r="CK138" s="514"/>
      <c r="CL138" s="514"/>
      <c r="CM138" s="514"/>
      <c r="CN138" s="514"/>
      <c r="CO138" s="514"/>
      <c r="CP138" s="514"/>
      <c r="CQ138" s="514"/>
      <c r="CR138" s="514"/>
      <c r="CS138" s="514"/>
      <c r="CT138" s="514"/>
      <c r="CU138" s="514"/>
      <c r="CV138" s="514"/>
      <c r="CW138" s="514"/>
      <c r="CX138" s="514"/>
      <c r="CY138" s="514"/>
      <c r="CZ138" s="514"/>
      <c r="DA138" s="514"/>
      <c r="DB138" s="514"/>
      <c r="DC138" s="514"/>
      <c r="DD138" s="514"/>
      <c r="DE138" s="514"/>
      <c r="DF138" s="514"/>
      <c r="DG138" s="514"/>
      <c r="DH138" s="514"/>
      <c r="DI138" s="514"/>
      <c r="DJ138" s="514"/>
      <c r="DK138" s="514"/>
      <c r="DL138" s="514"/>
      <c r="DM138" s="514"/>
      <c r="DN138" s="514"/>
      <c r="DO138" s="514"/>
      <c r="DP138" s="514"/>
      <c r="DQ138" s="514"/>
      <c r="DR138" s="514"/>
      <c r="DS138" s="514"/>
      <c r="DT138" s="514"/>
      <c r="DU138" s="514"/>
      <c r="DV138" s="514"/>
      <c r="DW138" s="514"/>
      <c r="DX138" s="514"/>
      <c r="DY138" s="514"/>
      <c r="DZ138" s="514"/>
      <c r="EA138" s="514"/>
      <c r="EB138" s="514"/>
      <c r="EC138" s="514"/>
      <c r="ED138" s="514"/>
      <c r="EE138" s="514"/>
      <c r="EF138" s="514"/>
      <c r="EG138" s="514"/>
      <c r="EH138" s="514"/>
      <c r="EI138" s="514"/>
      <c r="EJ138" s="514"/>
      <c r="EK138" s="514"/>
      <c r="EL138" s="514"/>
      <c r="EM138" s="514"/>
      <c r="EN138" s="514"/>
      <c r="EO138" s="514"/>
      <c r="EP138" s="514"/>
      <c r="EQ138" s="514"/>
      <c r="ER138" s="514"/>
      <c r="ES138" s="514"/>
      <c r="ET138" s="514"/>
      <c r="EU138" s="514"/>
      <c r="EV138" s="514"/>
      <c r="EW138" s="514"/>
      <c r="EX138" s="514"/>
      <c r="EY138" s="514"/>
      <c r="EZ138" s="514"/>
      <c r="FA138" s="514"/>
      <c r="FB138" s="514"/>
      <c r="FC138" s="514"/>
      <c r="FD138" s="514"/>
      <c r="FE138" s="514"/>
      <c r="FF138" s="514"/>
      <c r="FG138" s="514"/>
      <c r="FH138" s="514"/>
      <c r="FI138" s="514"/>
      <c r="FJ138" s="514"/>
      <c r="FK138" s="514"/>
      <c r="FL138" s="514"/>
      <c r="FM138" s="514"/>
      <c r="FN138" s="514"/>
      <c r="FO138" s="514"/>
      <c r="FP138" s="514"/>
      <c r="FQ138" s="514"/>
      <c r="FR138" s="514"/>
      <c r="FS138" s="514"/>
      <c r="FT138" s="514"/>
      <c r="FU138" s="514"/>
      <c r="FV138" s="514"/>
      <c r="FW138" s="514"/>
      <c r="FX138" s="514"/>
      <c r="FY138" s="514"/>
      <c r="FZ138" s="514"/>
      <c r="GA138" s="514"/>
      <c r="GB138" s="514"/>
      <c r="GC138" s="514"/>
    </row>
    <row r="139" spans="2:185" x14ac:dyDescent="0.55000000000000004">
      <c r="B139" s="563"/>
      <c r="C139" s="517" t="s">
        <v>1331</v>
      </c>
      <c r="D139" s="517" t="s">
        <v>1332</v>
      </c>
      <c r="E139" s="517">
        <v>10</v>
      </c>
      <c r="F139" s="517"/>
      <c r="G139" s="517" t="s">
        <v>1331</v>
      </c>
      <c r="H139" s="517" t="s">
        <v>1333</v>
      </c>
      <c r="I139" s="517">
        <v>20</v>
      </c>
      <c r="J139" s="517"/>
      <c r="K139" s="517" t="s">
        <v>1331</v>
      </c>
      <c r="L139" s="517" t="s">
        <v>1334</v>
      </c>
      <c r="M139" s="517">
        <v>30</v>
      </c>
      <c r="N139" s="517"/>
      <c r="O139" s="517" t="s">
        <v>1331</v>
      </c>
      <c r="P139" s="517" t="s">
        <v>1335</v>
      </c>
      <c r="Q139" s="517">
        <v>40</v>
      </c>
      <c r="R139" s="517"/>
      <c r="S139" s="517" t="s">
        <v>1331</v>
      </c>
      <c r="T139" s="517" t="s">
        <v>1336</v>
      </c>
      <c r="U139" s="517">
        <v>50</v>
      </c>
      <c r="V139" s="517"/>
      <c r="W139" s="517" t="s">
        <v>1331</v>
      </c>
      <c r="X139" s="517" t="s">
        <v>1337</v>
      </c>
      <c r="Y139" s="517">
        <v>60</v>
      </c>
      <c r="Z139" s="517"/>
      <c r="AA139" s="517" t="s">
        <v>1331</v>
      </c>
      <c r="AB139" s="517" t="s">
        <v>1338</v>
      </c>
      <c r="AC139" s="517">
        <v>70</v>
      </c>
      <c r="AD139" s="517"/>
      <c r="AE139" s="517" t="s">
        <v>1331</v>
      </c>
      <c r="AF139" s="517" t="s">
        <v>1339</v>
      </c>
      <c r="AG139" s="517">
        <v>80</v>
      </c>
      <c r="AH139" s="517"/>
      <c r="AI139" s="517" t="s">
        <v>1331</v>
      </c>
      <c r="AJ139" s="517" t="s">
        <v>1340</v>
      </c>
      <c r="AK139" s="517">
        <v>90</v>
      </c>
      <c r="AL139" s="517"/>
      <c r="AM139" s="517" t="s">
        <v>1331</v>
      </c>
      <c r="AN139" s="517" t="s">
        <v>1341</v>
      </c>
      <c r="AO139" s="517">
        <v>100</v>
      </c>
      <c r="AP139" s="520"/>
      <c r="AQ139" s="514"/>
      <c r="AR139" s="564"/>
      <c r="AS139" s="516" t="s">
        <v>1342</v>
      </c>
      <c r="AT139" s="516"/>
      <c r="AU139" s="516"/>
      <c r="AV139" s="516"/>
      <c r="AW139" s="516"/>
      <c r="AX139" s="516"/>
      <c r="AY139" s="516"/>
      <c r="AZ139" s="516"/>
      <c r="BA139" s="516"/>
      <c r="BB139" s="516"/>
      <c r="BC139" s="516"/>
      <c r="BD139" s="516"/>
      <c r="BE139" s="516"/>
      <c r="BF139" s="516"/>
      <c r="BG139" s="565"/>
      <c r="BH139" s="514"/>
      <c r="BI139" s="514"/>
      <c r="BJ139" s="514"/>
      <c r="BK139" s="514"/>
      <c r="BL139" s="514"/>
      <c r="BM139" s="514"/>
      <c r="BN139" s="514"/>
      <c r="BO139" s="514"/>
      <c r="BP139" s="514"/>
      <c r="BQ139" s="514"/>
      <c r="BR139" s="514"/>
      <c r="BS139" s="514"/>
      <c r="BT139" s="514"/>
      <c r="BU139" s="514"/>
      <c r="BV139" s="514"/>
      <c r="BW139" s="514"/>
      <c r="BX139" s="514"/>
      <c r="BY139" s="514"/>
      <c r="BZ139" s="514"/>
      <c r="CA139" s="514"/>
      <c r="CB139" s="514"/>
      <c r="CC139" s="514"/>
      <c r="CD139" s="514"/>
      <c r="CE139" s="514"/>
      <c r="CF139" s="514"/>
      <c r="CG139" s="514"/>
      <c r="CH139" s="514"/>
      <c r="CI139" s="514"/>
      <c r="CJ139" s="514"/>
      <c r="CK139" s="514"/>
      <c r="CL139" s="514"/>
      <c r="CM139" s="514"/>
      <c r="CN139" s="514"/>
      <c r="CO139" s="514"/>
      <c r="CP139" s="514"/>
      <c r="CQ139" s="514"/>
      <c r="CR139" s="514"/>
      <c r="CS139" s="514"/>
      <c r="CT139" s="514"/>
      <c r="CU139" s="514"/>
      <c r="CV139" s="514"/>
      <c r="CW139" s="514"/>
      <c r="CX139" s="514"/>
      <c r="CY139" s="514"/>
      <c r="CZ139" s="514"/>
      <c r="DA139" s="514"/>
      <c r="DB139" s="514"/>
      <c r="DC139" s="514"/>
      <c r="DD139" s="514"/>
      <c r="DE139" s="514"/>
      <c r="DF139" s="514"/>
      <c r="DG139" s="514"/>
      <c r="DH139" s="514"/>
      <c r="DI139" s="514"/>
      <c r="DJ139" s="514"/>
      <c r="DK139" s="514"/>
      <c r="DL139" s="514"/>
      <c r="DM139" s="514"/>
      <c r="DN139" s="514"/>
      <c r="DO139" s="514"/>
      <c r="DP139" s="514"/>
      <c r="DQ139" s="514"/>
      <c r="DR139" s="514"/>
      <c r="DS139" s="514"/>
      <c r="DT139" s="514"/>
      <c r="DU139" s="514"/>
      <c r="DV139" s="514"/>
      <c r="DW139" s="514"/>
      <c r="DX139" s="514"/>
      <c r="DY139" s="514"/>
      <c r="DZ139" s="514"/>
      <c r="EA139" s="514"/>
      <c r="EB139" s="514"/>
      <c r="EC139" s="514"/>
      <c r="ED139" s="514"/>
      <c r="EE139" s="514"/>
      <c r="EF139" s="514"/>
      <c r="EG139" s="514"/>
      <c r="EH139" s="514"/>
      <c r="EI139" s="514"/>
      <c r="EJ139" s="514"/>
      <c r="EK139" s="514"/>
      <c r="EL139" s="514"/>
      <c r="EM139" s="514"/>
      <c r="EN139" s="514"/>
      <c r="EO139" s="514"/>
      <c r="EP139" s="514"/>
      <c r="EQ139" s="514"/>
      <c r="ER139" s="514"/>
      <c r="ES139" s="514"/>
      <c r="ET139" s="514"/>
      <c r="EU139" s="514"/>
      <c r="EV139" s="514"/>
      <c r="EW139" s="514"/>
      <c r="EX139" s="514"/>
      <c r="EY139" s="514"/>
      <c r="EZ139" s="514"/>
      <c r="FA139" s="514"/>
      <c r="FB139" s="514"/>
      <c r="FC139" s="514"/>
      <c r="FD139" s="514"/>
      <c r="FE139" s="514"/>
      <c r="FF139" s="514"/>
      <c r="FG139" s="514"/>
      <c r="FH139" s="514"/>
      <c r="FI139" s="514"/>
      <c r="FJ139" s="514"/>
      <c r="FK139" s="514"/>
      <c r="FL139" s="514"/>
      <c r="FM139" s="514"/>
      <c r="FN139" s="514"/>
      <c r="FO139" s="514"/>
      <c r="FP139" s="514"/>
      <c r="FQ139" s="514"/>
      <c r="FR139" s="514"/>
      <c r="FS139" s="514"/>
      <c r="FT139" s="514"/>
      <c r="FU139" s="514"/>
      <c r="FV139" s="514"/>
      <c r="FW139" s="514"/>
      <c r="FX139" s="514"/>
      <c r="FY139" s="514"/>
      <c r="FZ139" s="514"/>
      <c r="GA139" s="514"/>
      <c r="GB139" s="514"/>
      <c r="GC139" s="514"/>
    </row>
    <row r="140" spans="2:185" x14ac:dyDescent="0.55000000000000004">
      <c r="B140" s="563"/>
      <c r="C140" s="566" t="s">
        <v>1343</v>
      </c>
      <c r="D140" s="567" t="s">
        <v>1344</v>
      </c>
      <c r="E140" s="568" t="s">
        <v>1345</v>
      </c>
      <c r="F140" s="517"/>
      <c r="G140" s="566" t="s">
        <v>1343</v>
      </c>
      <c r="H140" s="567" t="s">
        <v>1344</v>
      </c>
      <c r="I140" s="568" t="s">
        <v>1345</v>
      </c>
      <c r="J140" s="517"/>
      <c r="K140" s="566" t="s">
        <v>1343</v>
      </c>
      <c r="L140" s="567" t="s">
        <v>1344</v>
      </c>
      <c r="M140" s="568" t="s">
        <v>1345</v>
      </c>
      <c r="N140" s="517"/>
      <c r="O140" s="566" t="s">
        <v>1343</v>
      </c>
      <c r="P140" s="567" t="s">
        <v>1344</v>
      </c>
      <c r="Q140" s="568" t="s">
        <v>1345</v>
      </c>
      <c r="R140" s="517"/>
      <c r="S140" s="566" t="s">
        <v>1343</v>
      </c>
      <c r="T140" s="567" t="s">
        <v>1344</v>
      </c>
      <c r="U140" s="568" t="s">
        <v>1345</v>
      </c>
      <c r="V140" s="517"/>
      <c r="W140" s="566" t="s">
        <v>1343</v>
      </c>
      <c r="X140" s="567" t="s">
        <v>1344</v>
      </c>
      <c r="Y140" s="568" t="s">
        <v>1345</v>
      </c>
      <c r="Z140" s="517"/>
      <c r="AA140" s="566" t="s">
        <v>1343</v>
      </c>
      <c r="AB140" s="567" t="s">
        <v>1344</v>
      </c>
      <c r="AC140" s="568" t="s">
        <v>1345</v>
      </c>
      <c r="AD140" s="517"/>
      <c r="AE140" s="566" t="s">
        <v>1343</v>
      </c>
      <c r="AF140" s="567" t="s">
        <v>1344</v>
      </c>
      <c r="AG140" s="568" t="s">
        <v>1345</v>
      </c>
      <c r="AH140" s="517"/>
      <c r="AI140" s="566" t="s">
        <v>1343</v>
      </c>
      <c r="AJ140" s="567" t="s">
        <v>1344</v>
      </c>
      <c r="AK140" s="568" t="s">
        <v>1345</v>
      </c>
      <c r="AL140" s="517"/>
      <c r="AM140" s="566" t="s">
        <v>1343</v>
      </c>
      <c r="AN140" s="567" t="s">
        <v>1344</v>
      </c>
      <c r="AO140" s="569" t="s">
        <v>1345</v>
      </c>
      <c r="AP140" s="520"/>
      <c r="AQ140" s="514"/>
      <c r="AR140" s="564"/>
      <c r="AS140" s="516" t="s">
        <v>1346</v>
      </c>
      <c r="AT140" s="516"/>
      <c r="AU140" s="516"/>
      <c r="AV140" s="516"/>
      <c r="AW140" s="516"/>
      <c r="AX140" s="516"/>
      <c r="AY140" s="516"/>
      <c r="AZ140" s="516"/>
      <c r="BA140" s="516"/>
      <c r="BB140" s="516"/>
      <c r="BC140" s="516"/>
      <c r="BD140" s="516"/>
      <c r="BE140" s="516"/>
      <c r="BF140" s="516"/>
      <c r="BG140" s="565"/>
      <c r="BH140" s="514"/>
      <c r="BI140" s="514"/>
      <c r="BJ140" s="514"/>
      <c r="BK140" s="514"/>
      <c r="BL140" s="514"/>
      <c r="BM140" s="514"/>
      <c r="BN140" s="514"/>
      <c r="BO140" s="514"/>
      <c r="BP140" s="514"/>
      <c r="BQ140" s="514"/>
      <c r="BR140" s="514"/>
      <c r="BS140" s="514"/>
      <c r="BT140" s="514"/>
      <c r="BU140" s="514"/>
      <c r="BV140" s="514"/>
      <c r="BW140" s="514"/>
      <c r="BX140" s="514"/>
      <c r="BY140" s="514"/>
      <c r="BZ140" s="514"/>
      <c r="CA140" s="514"/>
      <c r="CB140" s="514"/>
      <c r="CC140" s="514"/>
      <c r="CD140" s="514"/>
      <c r="CE140" s="514"/>
      <c r="CF140" s="514"/>
      <c r="CG140" s="514"/>
      <c r="CH140" s="514"/>
      <c r="CI140" s="514"/>
      <c r="CJ140" s="514"/>
      <c r="CK140" s="514"/>
      <c r="CL140" s="514"/>
      <c r="CM140" s="514"/>
      <c r="CN140" s="514"/>
      <c r="CO140" s="514"/>
      <c r="CP140" s="514"/>
      <c r="CQ140" s="514"/>
      <c r="CR140" s="514"/>
      <c r="CS140" s="514"/>
      <c r="CT140" s="514"/>
      <c r="CU140" s="514"/>
      <c r="CV140" s="514"/>
      <c r="CW140" s="514"/>
      <c r="CX140" s="514"/>
      <c r="CY140" s="514"/>
      <c r="CZ140" s="514"/>
      <c r="DA140" s="514"/>
      <c r="DB140" s="514"/>
      <c r="DC140" s="514"/>
      <c r="DD140" s="514"/>
      <c r="DE140" s="514"/>
      <c r="DF140" s="514"/>
      <c r="DG140" s="514"/>
      <c r="DH140" s="514"/>
      <c r="DI140" s="514"/>
      <c r="DJ140" s="514"/>
      <c r="DK140" s="514"/>
      <c r="DL140" s="514"/>
      <c r="DM140" s="514"/>
      <c r="DN140" s="514"/>
      <c r="DO140" s="514"/>
      <c r="DP140" s="514"/>
      <c r="DQ140" s="514"/>
      <c r="DR140" s="514"/>
      <c r="DS140" s="514"/>
      <c r="DT140" s="514"/>
      <c r="DU140" s="514"/>
      <c r="DV140" s="514"/>
      <c r="DW140" s="514"/>
      <c r="DX140" s="514"/>
      <c r="DY140" s="514"/>
      <c r="DZ140" s="514"/>
      <c r="EA140" s="514"/>
      <c r="EB140" s="514"/>
      <c r="EC140" s="514"/>
      <c r="ED140" s="514"/>
      <c r="EE140" s="514"/>
      <c r="EF140" s="514"/>
      <c r="EG140" s="514"/>
      <c r="EH140" s="514"/>
      <c r="EI140" s="514"/>
      <c r="EJ140" s="514"/>
      <c r="EK140" s="514"/>
      <c r="EL140" s="514"/>
      <c r="EM140" s="514"/>
      <c r="EN140" s="514"/>
      <c r="EO140" s="514"/>
      <c r="EP140" s="514"/>
      <c r="EQ140" s="514"/>
      <c r="ER140" s="514"/>
      <c r="ES140" s="514"/>
      <c r="ET140" s="514"/>
      <c r="EU140" s="514"/>
      <c r="EV140" s="514"/>
      <c r="EW140" s="514"/>
      <c r="EX140" s="514"/>
      <c r="EY140" s="514"/>
      <c r="EZ140" s="514"/>
      <c r="FA140" s="514"/>
      <c r="FB140" s="514"/>
      <c r="FC140" s="514"/>
      <c r="FD140" s="514"/>
      <c r="FE140" s="514"/>
      <c r="FF140" s="514"/>
      <c r="FG140" s="514"/>
      <c r="FH140" s="514"/>
      <c r="FI140" s="514"/>
      <c r="FJ140" s="514"/>
      <c r="FK140" s="514"/>
      <c r="FL140" s="514"/>
      <c r="FM140" s="514"/>
      <c r="FN140" s="514"/>
      <c r="FO140" s="514"/>
      <c r="FP140" s="514"/>
      <c r="FQ140" s="514"/>
      <c r="FR140" s="514"/>
      <c r="FS140" s="514"/>
      <c r="FT140" s="514"/>
      <c r="FU140" s="514"/>
      <c r="FV140" s="514"/>
      <c r="FW140" s="514"/>
      <c r="FX140" s="514"/>
      <c r="FY140" s="514"/>
      <c r="FZ140" s="514"/>
      <c r="GA140" s="514"/>
      <c r="GB140" s="514"/>
      <c r="GC140" s="514"/>
    </row>
    <row r="141" spans="2:185" x14ac:dyDescent="0.55000000000000004">
      <c r="B141" s="563"/>
      <c r="C141" s="570">
        <f>($E$139/PI()/2)^2*PI()*D141/1000/1000</f>
        <v>7.9577471545947689E-5</v>
      </c>
      <c r="D141" s="571">
        <v>10</v>
      </c>
      <c r="E141" s="521" t="s">
        <v>1347</v>
      </c>
      <c r="F141" s="517"/>
      <c r="G141" s="570">
        <f t="shared" ref="G141:G190" si="16">($I$139/PI()/2)^2*PI()*H141/1000/1000</f>
        <v>3.1830988618379076E-4</v>
      </c>
      <c r="H141" s="571">
        <v>10</v>
      </c>
      <c r="I141" s="521" t="s">
        <v>1348</v>
      </c>
      <c r="J141" s="517"/>
      <c r="K141" s="570">
        <f t="shared" ref="K141:K190" si="17">($M$139/PI()/2)^2*PI()*L141/1000/1000</f>
        <v>7.1619724391352915E-4</v>
      </c>
      <c r="L141" s="571">
        <v>10</v>
      </c>
      <c r="M141" s="521" t="s">
        <v>1349</v>
      </c>
      <c r="N141" s="517"/>
      <c r="O141" s="570">
        <f t="shared" ref="O141:O190" si="18">($Q$139/PI()/2)^2*PI()*P141/1000/1000</f>
        <v>1.273239544735163E-3</v>
      </c>
      <c r="P141" s="571">
        <v>10</v>
      </c>
      <c r="Q141" s="521" t="s">
        <v>1350</v>
      </c>
      <c r="R141" s="517"/>
      <c r="S141" s="570">
        <f t="shared" ref="S141:S190" si="19">($U$139/PI()/2)^2*PI()*T141/1000/1000</f>
        <v>1.9894367886486917E-3</v>
      </c>
      <c r="T141" s="571">
        <v>10</v>
      </c>
      <c r="U141" s="521" t="s">
        <v>1351</v>
      </c>
      <c r="V141" s="517"/>
      <c r="W141" s="570">
        <f t="shared" ref="W141:W190" si="20">($Y$139/PI()/2)^2*PI()*X141/1000/1000</f>
        <v>2.8647889756541166E-3</v>
      </c>
      <c r="X141" s="571">
        <v>10</v>
      </c>
      <c r="Y141" s="521" t="s">
        <v>1352</v>
      </c>
      <c r="Z141" s="517"/>
      <c r="AA141" s="570">
        <f t="shared" ref="AA141:AA190" si="21">($AC$139/PI()/2)^2*PI()*AB141/1000/1000</f>
        <v>3.8992961057514358E-3</v>
      </c>
      <c r="AB141" s="571">
        <v>10</v>
      </c>
      <c r="AC141" s="521" t="s">
        <v>1353</v>
      </c>
      <c r="AD141" s="517"/>
      <c r="AE141" s="570">
        <f t="shared" ref="AE141:AE190" si="22">($AG$139/PI()/2)^2*PI()*AF141/1000/1000</f>
        <v>5.0929581789406521E-3</v>
      </c>
      <c r="AF141" s="571">
        <v>10</v>
      </c>
      <c r="AG141" s="521" t="s">
        <v>1354</v>
      </c>
      <c r="AH141" s="517"/>
      <c r="AI141" s="570">
        <f t="shared" ref="AI141:AI190" si="23">($AK$139/PI()/2)^2*PI()*AJ141/1000/1000</f>
        <v>6.4457751952217623E-3</v>
      </c>
      <c r="AJ141" s="571">
        <v>10</v>
      </c>
      <c r="AK141" s="521" t="s">
        <v>1355</v>
      </c>
      <c r="AL141" s="517"/>
      <c r="AM141" s="570">
        <f t="shared" ref="AM141:AM190" si="24">($AO$139/PI()/2)^2*PI()*AN141/1000/1000</f>
        <v>7.9577471545947669E-3</v>
      </c>
      <c r="AN141" s="571">
        <v>10</v>
      </c>
      <c r="AO141" s="572" t="s">
        <v>1356</v>
      </c>
      <c r="AP141" s="520"/>
      <c r="AQ141" s="514"/>
      <c r="AR141" s="564"/>
      <c r="AS141" s="516" t="s">
        <v>1357</v>
      </c>
      <c r="AT141" s="516"/>
      <c r="AU141" s="516"/>
      <c r="AV141" s="516"/>
      <c r="AW141" s="516"/>
      <c r="AX141" s="516"/>
      <c r="AY141" s="516"/>
      <c r="AZ141" s="516"/>
      <c r="BA141" s="516"/>
      <c r="BB141" s="516"/>
      <c r="BC141" s="516"/>
      <c r="BD141" s="516"/>
      <c r="BE141" s="516"/>
      <c r="BF141" s="516"/>
      <c r="BG141" s="565"/>
      <c r="BH141" s="514"/>
      <c r="BI141" s="514"/>
      <c r="BJ141" s="514"/>
      <c r="BK141" s="514"/>
      <c r="BL141" s="514"/>
      <c r="BM141" s="514"/>
      <c r="BN141" s="514"/>
      <c r="BO141" s="514"/>
      <c r="BP141" s="514"/>
      <c r="BQ141" s="514"/>
      <c r="BR141" s="514"/>
      <c r="BS141" s="514"/>
      <c r="BT141" s="514"/>
      <c r="BU141" s="514"/>
      <c r="BV141" s="514"/>
      <c r="BW141" s="514"/>
      <c r="BX141" s="514"/>
      <c r="BY141" s="514"/>
      <c r="BZ141" s="514"/>
      <c r="CA141" s="514"/>
      <c r="CB141" s="514"/>
      <c r="CC141" s="514"/>
      <c r="CD141" s="514"/>
      <c r="CE141" s="514"/>
      <c r="CF141" s="514"/>
      <c r="CG141" s="514"/>
      <c r="CH141" s="514"/>
      <c r="CI141" s="514"/>
      <c r="CJ141" s="514"/>
      <c r="CK141" s="514"/>
      <c r="CL141" s="514"/>
      <c r="CM141" s="514"/>
      <c r="CN141" s="514"/>
      <c r="CO141" s="514"/>
      <c r="CP141" s="514"/>
      <c r="CQ141" s="514"/>
      <c r="CR141" s="514"/>
      <c r="CS141" s="514"/>
      <c r="CT141" s="514"/>
      <c r="CU141" s="514"/>
      <c r="CV141" s="514"/>
      <c r="CW141" s="514"/>
      <c r="CX141" s="514"/>
      <c r="CY141" s="514"/>
      <c r="CZ141" s="514"/>
      <c r="DA141" s="514"/>
      <c r="DB141" s="514"/>
      <c r="DC141" s="514"/>
      <c r="DD141" s="514"/>
      <c r="DE141" s="514"/>
      <c r="DF141" s="514"/>
      <c r="DG141" s="514"/>
      <c r="DH141" s="514"/>
      <c r="DI141" s="514"/>
      <c r="DJ141" s="514"/>
      <c r="DK141" s="514"/>
      <c r="DL141" s="514"/>
      <c r="DM141" s="514"/>
      <c r="DN141" s="514"/>
      <c r="DO141" s="514"/>
      <c r="DP141" s="514"/>
      <c r="DQ141" s="514"/>
      <c r="DR141" s="514"/>
      <c r="DS141" s="514"/>
      <c r="DT141" s="514"/>
      <c r="DU141" s="514"/>
      <c r="DV141" s="514"/>
      <c r="DW141" s="514"/>
      <c r="DX141" s="514"/>
      <c r="DY141" s="514"/>
      <c r="DZ141" s="514"/>
      <c r="EA141" s="514"/>
      <c r="EB141" s="514"/>
      <c r="EC141" s="514"/>
      <c r="ED141" s="514"/>
      <c r="EE141" s="514"/>
      <c r="EF141" s="514"/>
      <c r="EG141" s="514"/>
      <c r="EH141" s="514"/>
      <c r="EI141" s="514"/>
      <c r="EJ141" s="514"/>
      <c r="EK141" s="514"/>
      <c r="EL141" s="514"/>
      <c r="EM141" s="514"/>
      <c r="EN141" s="514"/>
      <c r="EO141" s="514"/>
      <c r="EP141" s="514"/>
      <c r="EQ141" s="514"/>
      <c r="ER141" s="514"/>
      <c r="ES141" s="514"/>
      <c r="ET141" s="514"/>
      <c r="EU141" s="514"/>
      <c r="EV141" s="514"/>
      <c r="EW141" s="514"/>
      <c r="EX141" s="514"/>
      <c r="EY141" s="514"/>
      <c r="EZ141" s="514"/>
      <c r="FA141" s="514"/>
      <c r="FB141" s="514"/>
      <c r="FC141" s="514"/>
      <c r="FD141" s="514"/>
      <c r="FE141" s="514"/>
      <c r="FF141" s="514"/>
      <c r="FG141" s="514"/>
      <c r="FH141" s="514"/>
      <c r="FI141" s="514"/>
      <c r="FJ141" s="514"/>
      <c r="FK141" s="514"/>
      <c r="FL141" s="514"/>
      <c r="FM141" s="514"/>
      <c r="FN141" s="514"/>
      <c r="FO141" s="514"/>
      <c r="FP141" s="514"/>
      <c r="FQ141" s="514"/>
      <c r="FR141" s="514"/>
      <c r="FS141" s="514"/>
      <c r="FT141" s="514"/>
      <c r="FU141" s="514"/>
      <c r="FV141" s="514"/>
      <c r="FW141" s="514"/>
      <c r="FX141" s="514"/>
      <c r="FY141" s="514"/>
      <c r="FZ141" s="514"/>
      <c r="GA141" s="514"/>
      <c r="GB141" s="514"/>
      <c r="GC141" s="514"/>
    </row>
    <row r="142" spans="2:185" x14ac:dyDescent="0.55000000000000004">
      <c r="B142" s="563"/>
      <c r="C142" s="570">
        <f t="shared" ref="C142:C190" si="25">($E$139/PI()/2)^2*PI()*D142/1000/1000</f>
        <v>1.5915494309189538E-4</v>
      </c>
      <c r="D142" s="571">
        <v>20</v>
      </c>
      <c r="E142" s="521" t="s">
        <v>1358</v>
      </c>
      <c r="F142" s="517"/>
      <c r="G142" s="570">
        <f t="shared" si="16"/>
        <v>6.3661977236758151E-4</v>
      </c>
      <c r="H142" s="571">
        <v>20</v>
      </c>
      <c r="I142" s="521" t="s">
        <v>1359</v>
      </c>
      <c r="J142" s="517"/>
      <c r="K142" s="570">
        <f t="shared" si="17"/>
        <v>1.4323944878270583E-3</v>
      </c>
      <c r="L142" s="571">
        <v>20</v>
      </c>
      <c r="M142" s="521" t="s">
        <v>1360</v>
      </c>
      <c r="N142" s="517"/>
      <c r="O142" s="570">
        <f t="shared" si="18"/>
        <v>2.546479089470326E-3</v>
      </c>
      <c r="P142" s="571">
        <v>20</v>
      </c>
      <c r="Q142" s="521" t="s">
        <v>1361</v>
      </c>
      <c r="R142" s="517"/>
      <c r="S142" s="570">
        <f t="shared" si="19"/>
        <v>3.9788735772973835E-3</v>
      </c>
      <c r="T142" s="571">
        <v>20</v>
      </c>
      <c r="U142" s="521" t="s">
        <v>1362</v>
      </c>
      <c r="V142" s="517"/>
      <c r="W142" s="570">
        <f t="shared" si="20"/>
        <v>5.7295779513082332E-3</v>
      </c>
      <c r="X142" s="571">
        <v>20</v>
      </c>
      <c r="Y142" s="521" t="s">
        <v>1363</v>
      </c>
      <c r="Z142" s="517"/>
      <c r="AA142" s="570">
        <f t="shared" si="21"/>
        <v>7.7985922115028717E-3</v>
      </c>
      <c r="AB142" s="571">
        <v>20</v>
      </c>
      <c r="AC142" s="521" t="s">
        <v>1364</v>
      </c>
      <c r="AD142" s="517"/>
      <c r="AE142" s="570">
        <f t="shared" si="22"/>
        <v>1.0185916357881304E-2</v>
      </c>
      <c r="AF142" s="571">
        <v>20</v>
      </c>
      <c r="AG142" s="521" t="s">
        <v>1365</v>
      </c>
      <c r="AH142" s="517"/>
      <c r="AI142" s="570">
        <f t="shared" si="23"/>
        <v>1.2891550390443525E-2</v>
      </c>
      <c r="AJ142" s="571">
        <v>20</v>
      </c>
      <c r="AK142" s="521" t="s">
        <v>1366</v>
      </c>
      <c r="AL142" s="517"/>
      <c r="AM142" s="570">
        <f t="shared" si="24"/>
        <v>1.5915494309189534E-2</v>
      </c>
      <c r="AN142" s="571">
        <v>20</v>
      </c>
      <c r="AO142" s="572" t="s">
        <v>1367</v>
      </c>
      <c r="AP142" s="520"/>
      <c r="AQ142" s="514"/>
      <c r="AR142" s="564"/>
      <c r="AS142" s="516"/>
      <c r="AT142" s="516"/>
      <c r="AU142" s="516"/>
      <c r="AV142" s="516"/>
      <c r="AW142" s="516"/>
      <c r="AX142" s="516"/>
      <c r="AY142" s="516"/>
      <c r="AZ142" s="516"/>
      <c r="BA142" s="516"/>
      <c r="BB142" s="516"/>
      <c r="BC142" s="516"/>
      <c r="BD142" s="516"/>
      <c r="BE142" s="516"/>
      <c r="BF142" s="516"/>
      <c r="BG142" s="565"/>
      <c r="BH142" s="514"/>
      <c r="BI142" s="514"/>
      <c r="BJ142" s="514"/>
      <c r="BK142" s="514"/>
      <c r="BL142" s="514"/>
      <c r="BM142" s="514"/>
      <c r="BN142" s="514"/>
      <c r="BO142" s="514"/>
      <c r="BP142" s="514"/>
      <c r="BQ142" s="514"/>
      <c r="BR142" s="514"/>
      <c r="BS142" s="514"/>
      <c r="BT142" s="514"/>
      <c r="BU142" s="514"/>
      <c r="BV142" s="514"/>
      <c r="BW142" s="514"/>
      <c r="BX142" s="514"/>
      <c r="BY142" s="514"/>
      <c r="BZ142" s="514"/>
      <c r="CA142" s="514"/>
      <c r="CB142" s="514"/>
      <c r="CC142" s="514"/>
      <c r="CD142" s="514"/>
      <c r="CE142" s="514"/>
      <c r="CF142" s="514"/>
      <c r="CG142" s="514"/>
      <c r="CH142" s="514"/>
      <c r="CI142" s="514"/>
      <c r="CJ142" s="514"/>
      <c r="CK142" s="514"/>
      <c r="CL142" s="514"/>
      <c r="CM142" s="514"/>
      <c r="CN142" s="514"/>
      <c r="CO142" s="514"/>
      <c r="CP142" s="514"/>
      <c r="CQ142" s="514"/>
      <c r="CR142" s="514"/>
      <c r="CS142" s="514"/>
      <c r="CT142" s="514"/>
      <c r="CU142" s="514"/>
      <c r="CV142" s="514"/>
      <c r="CW142" s="514"/>
      <c r="CX142" s="514"/>
      <c r="CY142" s="514"/>
      <c r="CZ142" s="514"/>
      <c r="DA142" s="514"/>
      <c r="DB142" s="514"/>
      <c r="DC142" s="514"/>
      <c r="DD142" s="514"/>
      <c r="DE142" s="514"/>
      <c r="DF142" s="514"/>
      <c r="DG142" s="514"/>
      <c r="DH142" s="514"/>
      <c r="DI142" s="514"/>
      <c r="DJ142" s="514"/>
      <c r="DK142" s="514"/>
      <c r="DL142" s="514"/>
      <c r="DM142" s="514"/>
      <c r="DN142" s="514"/>
      <c r="DO142" s="514"/>
      <c r="DP142" s="514"/>
      <c r="DQ142" s="514"/>
      <c r="DR142" s="514"/>
      <c r="DS142" s="514"/>
      <c r="DT142" s="514"/>
      <c r="DU142" s="514"/>
      <c r="DV142" s="514"/>
      <c r="DW142" s="514"/>
      <c r="DX142" s="514"/>
      <c r="DY142" s="514"/>
      <c r="DZ142" s="514"/>
      <c r="EA142" s="514"/>
      <c r="EB142" s="514"/>
      <c r="EC142" s="514"/>
      <c r="ED142" s="514"/>
      <c r="EE142" s="514"/>
      <c r="EF142" s="514"/>
      <c r="EG142" s="514"/>
      <c r="EH142" s="514"/>
      <c r="EI142" s="514"/>
      <c r="EJ142" s="514"/>
      <c r="EK142" s="514"/>
      <c r="EL142" s="514"/>
      <c r="EM142" s="514"/>
      <c r="EN142" s="514"/>
      <c r="EO142" s="514"/>
      <c r="EP142" s="514"/>
      <c r="EQ142" s="514"/>
      <c r="ER142" s="514"/>
      <c r="ES142" s="514"/>
      <c r="ET142" s="514"/>
      <c r="EU142" s="514"/>
      <c r="EV142" s="514"/>
      <c r="EW142" s="514"/>
      <c r="EX142" s="514"/>
      <c r="EY142" s="514"/>
      <c r="EZ142" s="514"/>
      <c r="FA142" s="514"/>
      <c r="FB142" s="514"/>
      <c r="FC142" s="514"/>
      <c r="FD142" s="514"/>
      <c r="FE142" s="514"/>
      <c r="FF142" s="514"/>
      <c r="FG142" s="514"/>
      <c r="FH142" s="514"/>
      <c r="FI142" s="514"/>
      <c r="FJ142" s="514"/>
      <c r="FK142" s="514"/>
      <c r="FL142" s="514"/>
      <c r="FM142" s="514"/>
      <c r="FN142" s="514"/>
      <c r="FO142" s="514"/>
      <c r="FP142" s="514"/>
      <c r="FQ142" s="514"/>
      <c r="FR142" s="514"/>
      <c r="FS142" s="514"/>
      <c r="FT142" s="514"/>
      <c r="FU142" s="514"/>
      <c r="FV142" s="514"/>
      <c r="FW142" s="514"/>
      <c r="FX142" s="514"/>
      <c r="FY142" s="514"/>
      <c r="FZ142" s="514"/>
      <c r="GA142" s="514"/>
      <c r="GB142" s="514"/>
      <c r="GC142" s="514"/>
    </row>
    <row r="143" spans="2:185" x14ac:dyDescent="0.55000000000000004">
      <c r="B143" s="563"/>
      <c r="C143" s="570">
        <f t="shared" si="25"/>
        <v>2.3873241463784307E-4</v>
      </c>
      <c r="D143" s="571">
        <v>30</v>
      </c>
      <c r="E143" s="521" t="s">
        <v>1368</v>
      </c>
      <c r="F143" s="517"/>
      <c r="G143" s="570">
        <f t="shared" si="16"/>
        <v>9.5492965855137227E-4</v>
      </c>
      <c r="H143" s="571">
        <v>30</v>
      </c>
      <c r="I143" s="521" t="s">
        <v>1369</v>
      </c>
      <c r="J143" s="517"/>
      <c r="K143" s="570">
        <f t="shared" si="17"/>
        <v>2.1485917317405874E-3</v>
      </c>
      <c r="L143" s="571">
        <v>30</v>
      </c>
      <c r="M143" s="521" t="s">
        <v>1370</v>
      </c>
      <c r="N143" s="517"/>
      <c r="O143" s="570">
        <f t="shared" si="18"/>
        <v>3.8197186342054891E-3</v>
      </c>
      <c r="P143" s="571">
        <v>30</v>
      </c>
      <c r="Q143" s="521" t="s">
        <v>1371</v>
      </c>
      <c r="R143" s="517"/>
      <c r="S143" s="570">
        <f t="shared" si="19"/>
        <v>5.9683103659460748E-3</v>
      </c>
      <c r="T143" s="571">
        <v>30</v>
      </c>
      <c r="U143" s="521" t="s">
        <v>1372</v>
      </c>
      <c r="V143" s="517"/>
      <c r="W143" s="570">
        <f t="shared" si="20"/>
        <v>8.5943669269623497E-3</v>
      </c>
      <c r="X143" s="571">
        <v>30</v>
      </c>
      <c r="Y143" s="521" t="s">
        <v>1373</v>
      </c>
      <c r="Z143" s="517"/>
      <c r="AA143" s="570">
        <f t="shared" si="21"/>
        <v>1.1697888317254308E-2</v>
      </c>
      <c r="AB143" s="571">
        <v>30</v>
      </c>
      <c r="AC143" s="521" t="s">
        <v>1374</v>
      </c>
      <c r="AD143" s="517"/>
      <c r="AE143" s="570">
        <f t="shared" si="22"/>
        <v>1.5278874536821956E-2</v>
      </c>
      <c r="AF143" s="571">
        <v>30</v>
      </c>
      <c r="AG143" s="521" t="s">
        <v>1375</v>
      </c>
      <c r="AH143" s="517"/>
      <c r="AI143" s="570">
        <f t="shared" si="23"/>
        <v>1.9337325585665286E-2</v>
      </c>
      <c r="AJ143" s="571">
        <v>30</v>
      </c>
      <c r="AK143" s="521" t="s">
        <v>1376</v>
      </c>
      <c r="AL143" s="517"/>
      <c r="AM143" s="570">
        <f t="shared" si="24"/>
        <v>2.3873241463784299E-2</v>
      </c>
      <c r="AN143" s="571">
        <v>30</v>
      </c>
      <c r="AO143" s="572" t="s">
        <v>1377</v>
      </c>
      <c r="AP143" s="520"/>
      <c r="AQ143" s="514"/>
      <c r="AR143" s="564"/>
      <c r="AS143" s="508" t="s">
        <v>1378</v>
      </c>
      <c r="AT143" s="508" t="s">
        <v>566</v>
      </c>
      <c r="AU143" s="508" t="s">
        <v>1320</v>
      </c>
      <c r="AV143" s="508" t="s">
        <v>1229</v>
      </c>
      <c r="AW143" s="508" t="s">
        <v>1320</v>
      </c>
      <c r="AX143" s="508" t="s">
        <v>1268</v>
      </c>
      <c r="AY143" s="508" t="s">
        <v>1320</v>
      </c>
      <c r="AZ143" s="508" t="s">
        <v>1379</v>
      </c>
      <c r="BA143" s="508" t="s">
        <v>1320</v>
      </c>
      <c r="BB143" s="516"/>
      <c r="BC143" s="516"/>
      <c r="BD143" s="516"/>
      <c r="BE143" s="516"/>
      <c r="BF143" s="516"/>
      <c r="BG143" s="565"/>
      <c r="BH143" s="514"/>
      <c r="BI143" s="514"/>
      <c r="BJ143" s="514"/>
      <c r="BK143" s="514"/>
      <c r="BL143" s="514"/>
      <c r="BM143" s="514"/>
      <c r="BN143" s="514"/>
      <c r="BO143" s="514"/>
      <c r="BP143" s="514"/>
      <c r="BQ143" s="514"/>
      <c r="BR143" s="514"/>
      <c r="BS143" s="514"/>
      <c r="BT143" s="514"/>
      <c r="BU143" s="514"/>
      <c r="BV143" s="514"/>
      <c r="BW143" s="514"/>
      <c r="BX143" s="514"/>
      <c r="BY143" s="514"/>
      <c r="BZ143" s="514"/>
      <c r="CA143" s="514"/>
      <c r="CB143" s="514"/>
      <c r="CC143" s="514"/>
      <c r="CD143" s="514"/>
      <c r="CE143" s="514"/>
      <c r="CF143" s="514"/>
      <c r="CG143" s="514"/>
      <c r="CH143" s="514"/>
      <c r="CI143" s="514"/>
      <c r="CJ143" s="514"/>
      <c r="CK143" s="514"/>
      <c r="CL143" s="514"/>
      <c r="CM143" s="514"/>
      <c r="CN143" s="514"/>
      <c r="CO143" s="514"/>
      <c r="CP143" s="514"/>
      <c r="CQ143" s="514"/>
      <c r="CR143" s="514"/>
      <c r="CS143" s="514"/>
      <c r="CT143" s="514"/>
      <c r="CU143" s="514"/>
      <c r="CV143" s="514"/>
      <c r="CW143" s="514"/>
      <c r="CX143" s="514"/>
      <c r="CY143" s="514"/>
      <c r="CZ143" s="514"/>
      <c r="DA143" s="514"/>
      <c r="DB143" s="514"/>
      <c r="DC143" s="514"/>
      <c r="DD143" s="514"/>
      <c r="DE143" s="514"/>
      <c r="DF143" s="514"/>
      <c r="DG143" s="514"/>
      <c r="DH143" s="514"/>
      <c r="DI143" s="514"/>
      <c r="DJ143" s="514"/>
      <c r="DK143" s="514"/>
      <c r="DL143" s="514"/>
      <c r="DM143" s="514"/>
      <c r="DN143" s="514"/>
      <c r="DO143" s="514"/>
      <c r="DP143" s="514"/>
      <c r="DQ143" s="514"/>
      <c r="DR143" s="514"/>
      <c r="DS143" s="514"/>
      <c r="DT143" s="514"/>
      <c r="DU143" s="514"/>
      <c r="DV143" s="514"/>
      <c r="DW143" s="514"/>
      <c r="DX143" s="514"/>
      <c r="DY143" s="514"/>
      <c r="DZ143" s="514"/>
      <c r="EA143" s="514"/>
      <c r="EB143" s="514"/>
      <c r="EC143" s="514"/>
      <c r="ED143" s="514"/>
      <c r="EE143" s="514"/>
      <c r="EF143" s="514"/>
      <c r="EG143" s="514"/>
      <c r="EH143" s="514"/>
      <c r="EI143" s="514"/>
      <c r="EJ143" s="514"/>
      <c r="EK143" s="514"/>
      <c r="EL143" s="514"/>
      <c r="EM143" s="514"/>
      <c r="EN143" s="514"/>
      <c r="EO143" s="514"/>
      <c r="EP143" s="514"/>
      <c r="EQ143" s="514"/>
      <c r="ER143" s="514"/>
      <c r="ES143" s="514"/>
      <c r="ET143" s="514"/>
      <c r="EU143" s="514"/>
      <c r="EV143" s="514"/>
      <c r="EW143" s="514"/>
      <c r="EX143" s="514"/>
      <c r="EY143" s="514"/>
      <c r="EZ143" s="514"/>
      <c r="FA143" s="514"/>
      <c r="FB143" s="514"/>
      <c r="FC143" s="514"/>
      <c r="FD143" s="514"/>
      <c r="FE143" s="514"/>
      <c r="FF143" s="514"/>
      <c r="FG143" s="514"/>
      <c r="FH143" s="514"/>
      <c r="FI143" s="514"/>
      <c r="FJ143" s="514"/>
      <c r="FK143" s="514"/>
      <c r="FL143" s="514"/>
      <c r="FM143" s="514"/>
      <c r="FN143" s="514"/>
      <c r="FO143" s="514"/>
      <c r="FP143" s="514"/>
      <c r="FQ143" s="514"/>
      <c r="FR143" s="514"/>
      <c r="FS143" s="514"/>
      <c r="FT143" s="514"/>
      <c r="FU143" s="514"/>
      <c r="FV143" s="514"/>
      <c r="FW143" s="514"/>
      <c r="FX143" s="514"/>
      <c r="FY143" s="514"/>
      <c r="FZ143" s="514"/>
      <c r="GA143" s="514"/>
      <c r="GB143" s="514"/>
      <c r="GC143" s="514"/>
    </row>
    <row r="144" spans="2:185" x14ac:dyDescent="0.55000000000000004">
      <c r="B144" s="563"/>
      <c r="C144" s="570">
        <f t="shared" si="25"/>
        <v>3.1830988618379076E-4</v>
      </c>
      <c r="D144" s="571">
        <v>40</v>
      </c>
      <c r="E144" s="521" t="s">
        <v>1380</v>
      </c>
      <c r="F144" s="517"/>
      <c r="G144" s="570">
        <f t="shared" si="16"/>
        <v>1.273239544735163E-3</v>
      </c>
      <c r="H144" s="571">
        <v>40</v>
      </c>
      <c r="I144" s="521" t="s">
        <v>1381</v>
      </c>
      <c r="J144" s="517"/>
      <c r="K144" s="570">
        <f t="shared" si="17"/>
        <v>2.8647889756541166E-3</v>
      </c>
      <c r="L144" s="571">
        <v>40</v>
      </c>
      <c r="M144" s="521" t="s">
        <v>1382</v>
      </c>
      <c r="N144" s="517"/>
      <c r="O144" s="570">
        <f t="shared" si="18"/>
        <v>5.0929581789406521E-3</v>
      </c>
      <c r="P144" s="571">
        <v>40</v>
      </c>
      <c r="Q144" s="521" t="s">
        <v>1383</v>
      </c>
      <c r="R144" s="517"/>
      <c r="S144" s="570">
        <f t="shared" si="19"/>
        <v>7.9577471545947669E-3</v>
      </c>
      <c r="T144" s="571">
        <v>40</v>
      </c>
      <c r="U144" s="521" t="s">
        <v>1384</v>
      </c>
      <c r="V144" s="517"/>
      <c r="W144" s="570">
        <f t="shared" si="20"/>
        <v>1.1459155902616466E-2</v>
      </c>
      <c r="X144" s="571">
        <v>40</v>
      </c>
      <c r="Y144" s="521" t="s">
        <v>1385</v>
      </c>
      <c r="Z144" s="517"/>
      <c r="AA144" s="570">
        <f t="shared" si="21"/>
        <v>1.5597184423005743E-2</v>
      </c>
      <c r="AB144" s="571">
        <v>40</v>
      </c>
      <c r="AC144" s="521" t="s">
        <v>1386</v>
      </c>
      <c r="AD144" s="517"/>
      <c r="AE144" s="570">
        <f t="shared" si="22"/>
        <v>2.0371832715762608E-2</v>
      </c>
      <c r="AF144" s="571">
        <v>40</v>
      </c>
      <c r="AG144" s="521" t="s">
        <v>1387</v>
      </c>
      <c r="AH144" s="517"/>
      <c r="AI144" s="570">
        <f t="shared" si="23"/>
        <v>2.5783100780887049E-2</v>
      </c>
      <c r="AJ144" s="571">
        <v>40</v>
      </c>
      <c r="AK144" s="521" t="s">
        <v>1388</v>
      </c>
      <c r="AL144" s="517"/>
      <c r="AM144" s="570">
        <f t="shared" si="24"/>
        <v>3.1830988618379068E-2</v>
      </c>
      <c r="AN144" s="571">
        <v>40</v>
      </c>
      <c r="AO144" s="572" t="s">
        <v>1389</v>
      </c>
      <c r="AP144" s="520"/>
      <c r="AQ144" s="514"/>
      <c r="AR144" s="564"/>
      <c r="AS144" s="573" t="s">
        <v>1342</v>
      </c>
      <c r="AT144" s="573" t="str">
        <f>""</f>
        <v/>
      </c>
      <c r="AU144" s="573" t="str">
        <f>IF($G$8=AS144,"OK","NOT")</f>
        <v>NOT</v>
      </c>
      <c r="AV144" s="573"/>
      <c r="AW144" s="573"/>
      <c r="AX144" s="573"/>
      <c r="AY144" s="573"/>
      <c r="AZ144" s="573"/>
      <c r="BA144" s="573"/>
      <c r="BB144" s="516"/>
      <c r="BC144" s="516"/>
      <c r="BD144" s="516"/>
      <c r="BE144" s="516"/>
      <c r="BF144" s="516"/>
      <c r="BG144" s="565"/>
      <c r="BH144" s="514"/>
      <c r="BI144" s="514"/>
      <c r="BJ144" s="514"/>
      <c r="BK144" s="514"/>
      <c r="BL144" s="514"/>
      <c r="BM144" s="514"/>
      <c r="BN144" s="514"/>
      <c r="BO144" s="514"/>
      <c r="BP144" s="514"/>
      <c r="BQ144" s="514"/>
      <c r="BR144" s="514"/>
      <c r="BS144" s="514"/>
      <c r="BT144" s="514"/>
      <c r="BU144" s="514"/>
      <c r="BV144" s="514"/>
      <c r="BW144" s="514"/>
      <c r="BX144" s="514"/>
      <c r="BY144" s="514"/>
      <c r="BZ144" s="514"/>
      <c r="CA144" s="514"/>
      <c r="CB144" s="514"/>
      <c r="CC144" s="514"/>
      <c r="CD144" s="514"/>
      <c r="CE144" s="514"/>
      <c r="CF144" s="514"/>
      <c r="CG144" s="514"/>
      <c r="CH144" s="514"/>
      <c r="CI144" s="514"/>
      <c r="CJ144" s="514"/>
      <c r="CK144" s="514"/>
      <c r="CL144" s="514"/>
      <c r="CM144" s="514"/>
      <c r="CN144" s="514"/>
      <c r="CO144" s="514"/>
      <c r="CP144" s="514"/>
      <c r="CQ144" s="514"/>
      <c r="CR144" s="514"/>
      <c r="CS144" s="514"/>
      <c r="CT144" s="514"/>
      <c r="CU144" s="514"/>
      <c r="CV144" s="514"/>
      <c r="CW144" s="514"/>
      <c r="CX144" s="514"/>
      <c r="CY144" s="514"/>
      <c r="CZ144" s="514"/>
      <c r="DA144" s="514"/>
      <c r="DB144" s="514"/>
      <c r="DC144" s="514"/>
      <c r="DD144" s="514"/>
      <c r="DE144" s="514"/>
      <c r="DF144" s="514"/>
      <c r="DG144" s="514"/>
      <c r="DH144" s="514"/>
      <c r="DI144" s="514"/>
      <c r="DJ144" s="514"/>
      <c r="DK144" s="514"/>
      <c r="DL144" s="514"/>
      <c r="DM144" s="514"/>
      <c r="DN144" s="514"/>
      <c r="DO144" s="514"/>
      <c r="DP144" s="514"/>
      <c r="DQ144" s="514"/>
      <c r="DR144" s="514"/>
      <c r="DS144" s="514"/>
      <c r="DT144" s="514"/>
      <c r="DU144" s="514"/>
      <c r="DV144" s="514"/>
      <c r="DW144" s="514"/>
      <c r="DX144" s="514"/>
      <c r="DY144" s="514"/>
      <c r="DZ144" s="514"/>
      <c r="EA144" s="514"/>
      <c r="EB144" s="514"/>
      <c r="EC144" s="514"/>
      <c r="ED144" s="514"/>
      <c r="EE144" s="514"/>
      <c r="EF144" s="514"/>
      <c r="EG144" s="514"/>
      <c r="EH144" s="514"/>
      <c r="EI144" s="514"/>
      <c r="EJ144" s="514"/>
      <c r="EK144" s="514"/>
      <c r="EL144" s="514"/>
      <c r="EM144" s="514"/>
      <c r="EN144" s="514"/>
      <c r="EO144" s="514"/>
      <c r="EP144" s="514"/>
      <c r="EQ144" s="514"/>
      <c r="ER144" s="514"/>
      <c r="ES144" s="514"/>
      <c r="ET144" s="514"/>
      <c r="EU144" s="514"/>
      <c r="EV144" s="514"/>
      <c r="EW144" s="514"/>
      <c r="EX144" s="514"/>
      <c r="EY144" s="514"/>
      <c r="EZ144" s="514"/>
      <c r="FA144" s="514"/>
      <c r="FB144" s="514"/>
      <c r="FC144" s="514"/>
      <c r="FD144" s="514"/>
      <c r="FE144" s="514"/>
      <c r="FF144" s="514"/>
      <c r="FG144" s="514"/>
      <c r="FH144" s="514"/>
      <c r="FI144" s="514"/>
      <c r="FJ144" s="514"/>
      <c r="FK144" s="514"/>
      <c r="FL144" s="514"/>
      <c r="FM144" s="514"/>
      <c r="FN144" s="514"/>
      <c r="FO144" s="514"/>
      <c r="FP144" s="514"/>
      <c r="FQ144" s="514"/>
      <c r="FR144" s="514"/>
      <c r="FS144" s="514"/>
      <c r="FT144" s="514"/>
      <c r="FU144" s="514"/>
      <c r="FV144" s="514"/>
      <c r="FW144" s="514"/>
      <c r="FX144" s="514"/>
      <c r="FY144" s="514"/>
      <c r="FZ144" s="514"/>
      <c r="GA144" s="514"/>
      <c r="GB144" s="514"/>
      <c r="GC144" s="514"/>
    </row>
    <row r="145" spans="2:185" x14ac:dyDescent="0.55000000000000004">
      <c r="B145" s="563"/>
      <c r="C145" s="570">
        <f t="shared" si="25"/>
        <v>3.9788735772973844E-4</v>
      </c>
      <c r="D145" s="571">
        <v>50</v>
      </c>
      <c r="E145" s="521" t="s">
        <v>1390</v>
      </c>
      <c r="F145" s="517"/>
      <c r="G145" s="570">
        <f t="shared" si="16"/>
        <v>1.5915494309189538E-3</v>
      </c>
      <c r="H145" s="571">
        <v>50</v>
      </c>
      <c r="I145" s="521" t="s">
        <v>1391</v>
      </c>
      <c r="J145" s="517"/>
      <c r="K145" s="570">
        <f t="shared" si="17"/>
        <v>3.5809862195676462E-3</v>
      </c>
      <c r="L145" s="571">
        <v>50</v>
      </c>
      <c r="M145" s="521" t="s">
        <v>1392</v>
      </c>
      <c r="N145" s="517"/>
      <c r="O145" s="570">
        <f t="shared" si="18"/>
        <v>6.3661977236758151E-3</v>
      </c>
      <c r="P145" s="571">
        <v>50</v>
      </c>
      <c r="Q145" s="521" t="s">
        <v>1393</v>
      </c>
      <c r="R145" s="517"/>
      <c r="S145" s="570">
        <f t="shared" si="19"/>
        <v>9.9471839432434574E-3</v>
      </c>
      <c r="T145" s="571">
        <v>50</v>
      </c>
      <c r="U145" s="521" t="s">
        <v>1394</v>
      </c>
      <c r="V145" s="517"/>
      <c r="W145" s="570">
        <f t="shared" si="20"/>
        <v>1.4323944878270585E-2</v>
      </c>
      <c r="X145" s="571">
        <v>50</v>
      </c>
      <c r="Y145" s="521" t="s">
        <v>1395</v>
      </c>
      <c r="Z145" s="517"/>
      <c r="AA145" s="570">
        <f t="shared" si="21"/>
        <v>1.9496480528757174E-2</v>
      </c>
      <c r="AB145" s="571">
        <v>50</v>
      </c>
      <c r="AC145" s="521" t="s">
        <v>1396</v>
      </c>
      <c r="AD145" s="517"/>
      <c r="AE145" s="570">
        <f t="shared" si="22"/>
        <v>2.546479089470326E-2</v>
      </c>
      <c r="AF145" s="571">
        <v>50</v>
      </c>
      <c r="AG145" s="521" t="s">
        <v>1397</v>
      </c>
      <c r="AH145" s="517"/>
      <c r="AI145" s="570">
        <f t="shared" si="23"/>
        <v>3.2228875976108809E-2</v>
      </c>
      <c r="AJ145" s="571">
        <v>50</v>
      </c>
      <c r="AK145" s="521" t="s">
        <v>1398</v>
      </c>
      <c r="AL145" s="517"/>
      <c r="AM145" s="570">
        <f t="shared" si="24"/>
        <v>3.9788735772973829E-2</v>
      </c>
      <c r="AN145" s="571">
        <v>50</v>
      </c>
      <c r="AO145" s="572" t="s">
        <v>1399</v>
      </c>
      <c r="AP145" s="520"/>
      <c r="AQ145" s="514"/>
      <c r="AR145" s="564"/>
      <c r="AS145" s="1565" t="s">
        <v>1346</v>
      </c>
      <c r="AT145" s="1565">
        <v>310</v>
      </c>
      <c r="AU145" s="1565" t="str">
        <f>IF($G$8=AS145,"OK","NOT")</f>
        <v>NOT</v>
      </c>
      <c r="AV145" s="1565" t="s">
        <v>1400</v>
      </c>
      <c r="AW145" s="1565" t="str">
        <f>IF($D$8=AV145,"OK","NOT")</f>
        <v>NOT</v>
      </c>
      <c r="AX145" s="573" t="s">
        <v>1401</v>
      </c>
      <c r="AY145" s="573" t="str">
        <f>IF($G$10=AX145,"OK","NOT")</f>
        <v>NOT</v>
      </c>
      <c r="AZ145" s="574">
        <v>5</v>
      </c>
      <c r="BA145" s="573" t="str">
        <f>IF(AND(AU145="OK",AW145="OK",AY145="OK"),"OK","NOT")</f>
        <v>NOT</v>
      </c>
      <c r="BB145" s="516"/>
      <c r="BC145" s="516"/>
      <c r="BD145" s="516"/>
      <c r="BE145" s="516"/>
      <c r="BF145" s="516"/>
      <c r="BG145" s="565"/>
      <c r="BH145" s="514"/>
      <c r="BI145" s="514"/>
      <c r="BJ145" s="514"/>
      <c r="BK145" s="514"/>
      <c r="BL145" s="514"/>
      <c r="BM145" s="514"/>
      <c r="BN145" s="514"/>
      <c r="BO145" s="514"/>
      <c r="BP145" s="514"/>
      <c r="BQ145" s="514"/>
      <c r="BR145" s="514"/>
      <c r="BS145" s="514"/>
      <c r="BT145" s="514"/>
      <c r="BU145" s="514"/>
      <c r="BV145" s="514"/>
      <c r="BW145" s="514"/>
      <c r="BX145" s="514"/>
      <c r="BY145" s="514"/>
      <c r="BZ145" s="514"/>
      <c r="CA145" s="514"/>
      <c r="CB145" s="514"/>
      <c r="CC145" s="514"/>
      <c r="CD145" s="514"/>
      <c r="CE145" s="514"/>
      <c r="CF145" s="514"/>
      <c r="CG145" s="514"/>
      <c r="CH145" s="514"/>
      <c r="CI145" s="514"/>
      <c r="CJ145" s="514"/>
      <c r="CK145" s="514"/>
      <c r="CL145" s="514"/>
      <c r="CM145" s="514"/>
      <c r="CN145" s="514"/>
      <c r="CO145" s="514"/>
      <c r="CP145" s="514"/>
      <c r="CQ145" s="514"/>
      <c r="CR145" s="514"/>
      <c r="CS145" s="514"/>
      <c r="CT145" s="514"/>
      <c r="CU145" s="514"/>
      <c r="CV145" s="514"/>
      <c r="CW145" s="514"/>
      <c r="CX145" s="514"/>
      <c r="CY145" s="514"/>
      <c r="CZ145" s="514"/>
      <c r="DA145" s="514"/>
      <c r="DB145" s="514"/>
      <c r="DC145" s="514"/>
      <c r="DD145" s="514"/>
      <c r="DE145" s="514"/>
      <c r="DF145" s="514"/>
      <c r="DG145" s="514"/>
      <c r="DH145" s="514"/>
      <c r="DI145" s="514"/>
      <c r="DJ145" s="514"/>
      <c r="DK145" s="514"/>
      <c r="DL145" s="514"/>
      <c r="DM145" s="514"/>
      <c r="DN145" s="514"/>
      <c r="DO145" s="514"/>
      <c r="DP145" s="514"/>
      <c r="DQ145" s="514"/>
      <c r="DR145" s="514"/>
      <c r="DS145" s="514"/>
      <c r="DT145" s="514"/>
      <c r="DU145" s="514"/>
      <c r="DV145" s="514"/>
      <c r="DW145" s="514"/>
      <c r="DX145" s="514"/>
      <c r="DY145" s="514"/>
      <c r="DZ145" s="514"/>
      <c r="EA145" s="514"/>
      <c r="EB145" s="514"/>
      <c r="EC145" s="514"/>
      <c r="ED145" s="514"/>
      <c r="EE145" s="514"/>
      <c r="EF145" s="514"/>
      <c r="EG145" s="514"/>
      <c r="EH145" s="514"/>
      <c r="EI145" s="514"/>
      <c r="EJ145" s="514"/>
      <c r="EK145" s="514"/>
      <c r="EL145" s="514"/>
      <c r="EM145" s="514"/>
      <c r="EN145" s="514"/>
      <c r="EO145" s="514"/>
      <c r="EP145" s="514"/>
      <c r="EQ145" s="514"/>
      <c r="ER145" s="514"/>
      <c r="ES145" s="514"/>
      <c r="ET145" s="514"/>
      <c r="EU145" s="514"/>
      <c r="EV145" s="514"/>
      <c r="EW145" s="514"/>
      <c r="EX145" s="514"/>
      <c r="EY145" s="514"/>
      <c r="EZ145" s="514"/>
      <c r="FA145" s="514"/>
      <c r="FB145" s="514"/>
      <c r="FC145" s="514"/>
      <c r="FD145" s="514"/>
      <c r="FE145" s="514"/>
      <c r="FF145" s="514"/>
      <c r="FG145" s="514"/>
      <c r="FH145" s="514"/>
      <c r="FI145" s="514"/>
      <c r="FJ145" s="514"/>
      <c r="FK145" s="514"/>
      <c r="FL145" s="514"/>
      <c r="FM145" s="514"/>
      <c r="FN145" s="514"/>
      <c r="FO145" s="514"/>
      <c r="FP145" s="514"/>
      <c r="FQ145" s="514"/>
      <c r="FR145" s="514"/>
      <c r="FS145" s="514"/>
      <c r="FT145" s="514"/>
      <c r="FU145" s="514"/>
      <c r="FV145" s="514"/>
      <c r="FW145" s="514"/>
      <c r="FX145" s="514"/>
      <c r="FY145" s="514"/>
      <c r="FZ145" s="514"/>
      <c r="GA145" s="514"/>
      <c r="GB145" s="514"/>
      <c r="GC145" s="514"/>
    </row>
    <row r="146" spans="2:185" x14ac:dyDescent="0.55000000000000004">
      <c r="B146" s="563"/>
      <c r="C146" s="570">
        <f t="shared" si="25"/>
        <v>4.7746482927568613E-4</v>
      </c>
      <c r="D146" s="571">
        <v>60</v>
      </c>
      <c r="E146" s="521" t="s">
        <v>1402</v>
      </c>
      <c r="F146" s="517"/>
      <c r="G146" s="570">
        <f t="shared" si="16"/>
        <v>1.9098593171027445E-3</v>
      </c>
      <c r="H146" s="571">
        <v>60</v>
      </c>
      <c r="I146" s="521" t="s">
        <v>1403</v>
      </c>
      <c r="J146" s="517"/>
      <c r="K146" s="570">
        <f t="shared" si="17"/>
        <v>4.2971834634811749E-3</v>
      </c>
      <c r="L146" s="571">
        <v>60</v>
      </c>
      <c r="M146" s="521" t="s">
        <v>1404</v>
      </c>
      <c r="N146" s="517"/>
      <c r="O146" s="570">
        <f t="shared" si="18"/>
        <v>7.6394372684109781E-3</v>
      </c>
      <c r="P146" s="571">
        <v>60</v>
      </c>
      <c r="Q146" s="521" t="s">
        <v>1405</v>
      </c>
      <c r="R146" s="517"/>
      <c r="S146" s="570">
        <f t="shared" si="19"/>
        <v>1.193662073189215E-2</v>
      </c>
      <c r="T146" s="571">
        <v>60</v>
      </c>
      <c r="U146" s="521" t="s">
        <v>1406</v>
      </c>
      <c r="V146" s="517"/>
      <c r="W146" s="570">
        <f t="shared" si="20"/>
        <v>1.7188733853924699E-2</v>
      </c>
      <c r="X146" s="571">
        <v>60</v>
      </c>
      <c r="Y146" s="521" t="s">
        <v>1407</v>
      </c>
      <c r="Z146" s="517"/>
      <c r="AA146" s="570">
        <f t="shared" si="21"/>
        <v>2.3395776634508616E-2</v>
      </c>
      <c r="AB146" s="571">
        <v>60</v>
      </c>
      <c r="AC146" s="521" t="s">
        <v>1408</v>
      </c>
      <c r="AD146" s="517"/>
      <c r="AE146" s="570">
        <f t="shared" si="22"/>
        <v>3.0557749073643913E-2</v>
      </c>
      <c r="AF146" s="571">
        <v>60</v>
      </c>
      <c r="AG146" s="521" t="s">
        <v>1409</v>
      </c>
      <c r="AH146" s="517"/>
      <c r="AI146" s="570">
        <f t="shared" si="23"/>
        <v>3.8674651171330572E-2</v>
      </c>
      <c r="AJ146" s="571">
        <v>60</v>
      </c>
      <c r="AK146" s="521" t="s">
        <v>1410</v>
      </c>
      <c r="AL146" s="517"/>
      <c r="AM146" s="570">
        <f t="shared" si="24"/>
        <v>4.7746482927568598E-2</v>
      </c>
      <c r="AN146" s="571">
        <v>60</v>
      </c>
      <c r="AO146" s="572" t="s">
        <v>1411</v>
      </c>
      <c r="AP146" s="520"/>
      <c r="AQ146" s="514"/>
      <c r="AR146" s="564"/>
      <c r="AS146" s="1566"/>
      <c r="AT146" s="1566"/>
      <c r="AU146" s="1566"/>
      <c r="AV146" s="1567"/>
      <c r="AW146" s="1567"/>
      <c r="AX146" s="573" t="s">
        <v>1317</v>
      </c>
      <c r="AY146" s="573" t="str">
        <f t="shared" ref="AY146:AY154" si="26">IF($G$10=AX146,"OK","NOT")</f>
        <v>NOT</v>
      </c>
      <c r="AZ146" s="574">
        <v>3</v>
      </c>
      <c r="BA146" s="573" t="str">
        <f>IF(AND(AU145="OK",AW145="OK",AY146="OK"),"OK","NOT")</f>
        <v>NOT</v>
      </c>
      <c r="BB146" s="516"/>
      <c r="BC146" s="516" t="s">
        <v>1379</v>
      </c>
      <c r="BD146" s="516"/>
      <c r="BE146" s="516"/>
      <c r="BF146" s="516"/>
      <c r="BG146" s="565"/>
      <c r="BH146" s="514"/>
      <c r="BI146" s="514"/>
      <c r="BJ146" s="514"/>
      <c r="BK146" s="514"/>
      <c r="BL146" s="514"/>
      <c r="BM146" s="514"/>
      <c r="BN146" s="514"/>
      <c r="BO146" s="514"/>
      <c r="BP146" s="514"/>
      <c r="BQ146" s="514"/>
      <c r="BR146" s="514"/>
      <c r="BS146" s="514"/>
      <c r="BT146" s="514"/>
      <c r="BU146" s="514"/>
      <c r="BV146" s="514"/>
      <c r="BW146" s="514"/>
      <c r="BX146" s="514"/>
      <c r="BY146" s="514"/>
      <c r="BZ146" s="514"/>
      <c r="CA146" s="514"/>
      <c r="CB146" s="514"/>
      <c r="CC146" s="514"/>
      <c r="CD146" s="514"/>
      <c r="CE146" s="514"/>
      <c r="CF146" s="514"/>
      <c r="CG146" s="514"/>
      <c r="CH146" s="514"/>
      <c r="CI146" s="514"/>
      <c r="CJ146" s="514"/>
      <c r="CK146" s="514"/>
      <c r="CL146" s="514"/>
      <c r="CM146" s="514"/>
      <c r="CN146" s="514"/>
      <c r="CO146" s="514"/>
      <c r="CP146" s="514"/>
      <c r="CQ146" s="514"/>
      <c r="CR146" s="514"/>
      <c r="CS146" s="514"/>
      <c r="CT146" s="514"/>
      <c r="CU146" s="514"/>
      <c r="CV146" s="514"/>
      <c r="CW146" s="514"/>
      <c r="CX146" s="514"/>
      <c r="CY146" s="514"/>
      <c r="CZ146" s="514"/>
      <c r="DA146" s="514"/>
      <c r="DB146" s="514"/>
      <c r="DC146" s="514"/>
      <c r="DD146" s="514"/>
      <c r="DE146" s="514"/>
      <c r="DF146" s="514"/>
      <c r="DG146" s="514"/>
      <c r="DH146" s="514"/>
      <c r="DI146" s="514"/>
      <c r="DJ146" s="514"/>
      <c r="DK146" s="514"/>
      <c r="DL146" s="514"/>
      <c r="DM146" s="514"/>
      <c r="DN146" s="514"/>
      <c r="DO146" s="514"/>
      <c r="DP146" s="514"/>
      <c r="DQ146" s="514"/>
      <c r="DR146" s="514"/>
      <c r="DS146" s="514"/>
      <c r="DT146" s="514"/>
      <c r="DU146" s="514"/>
      <c r="DV146" s="514"/>
      <c r="DW146" s="514"/>
      <c r="DX146" s="514"/>
      <c r="DY146" s="514"/>
      <c r="DZ146" s="514"/>
      <c r="EA146" s="514"/>
      <c r="EB146" s="514"/>
      <c r="EC146" s="514"/>
      <c r="ED146" s="514"/>
      <c r="EE146" s="514"/>
      <c r="EF146" s="514"/>
      <c r="EG146" s="514"/>
      <c r="EH146" s="514"/>
      <c r="EI146" s="514"/>
      <c r="EJ146" s="514"/>
      <c r="EK146" s="514"/>
      <c r="EL146" s="514"/>
      <c r="EM146" s="514"/>
      <c r="EN146" s="514"/>
      <c r="EO146" s="514"/>
      <c r="EP146" s="514"/>
      <c r="EQ146" s="514"/>
      <c r="ER146" s="514"/>
      <c r="ES146" s="514"/>
      <c r="ET146" s="514"/>
      <c r="EU146" s="514"/>
      <c r="EV146" s="514"/>
      <c r="EW146" s="514"/>
      <c r="EX146" s="514"/>
      <c r="EY146" s="514"/>
      <c r="EZ146" s="514"/>
      <c r="FA146" s="514"/>
      <c r="FB146" s="514"/>
      <c r="FC146" s="514"/>
      <c r="FD146" s="514"/>
      <c r="FE146" s="514"/>
      <c r="FF146" s="514"/>
      <c r="FG146" s="514"/>
      <c r="FH146" s="514"/>
      <c r="FI146" s="514"/>
      <c r="FJ146" s="514"/>
      <c r="FK146" s="514"/>
      <c r="FL146" s="514"/>
      <c r="FM146" s="514"/>
      <c r="FN146" s="514"/>
      <c r="FO146" s="514"/>
      <c r="FP146" s="514"/>
      <c r="FQ146" s="514"/>
      <c r="FR146" s="514"/>
      <c r="FS146" s="514"/>
      <c r="FT146" s="514"/>
      <c r="FU146" s="514"/>
      <c r="FV146" s="514"/>
      <c r="FW146" s="514"/>
      <c r="FX146" s="514"/>
      <c r="FY146" s="514"/>
      <c r="FZ146" s="514"/>
      <c r="GA146" s="514"/>
      <c r="GB146" s="514"/>
      <c r="GC146" s="514"/>
    </row>
    <row r="147" spans="2:185" x14ac:dyDescent="0.55000000000000004">
      <c r="B147" s="563"/>
      <c r="C147" s="570">
        <f t="shared" si="25"/>
        <v>5.5704230082163388E-4</v>
      </c>
      <c r="D147" s="571">
        <v>70</v>
      </c>
      <c r="E147" s="521" t="s">
        <v>1412</v>
      </c>
      <c r="F147" s="517"/>
      <c r="G147" s="570">
        <f t="shared" si="16"/>
        <v>2.2281692032865355E-3</v>
      </c>
      <c r="H147" s="571">
        <v>70</v>
      </c>
      <c r="I147" s="521" t="s">
        <v>1413</v>
      </c>
      <c r="J147" s="517"/>
      <c r="K147" s="570">
        <f t="shared" si="17"/>
        <v>5.013380707394704E-3</v>
      </c>
      <c r="L147" s="571">
        <v>70</v>
      </c>
      <c r="M147" s="521" t="s">
        <v>1414</v>
      </c>
      <c r="N147" s="517"/>
      <c r="O147" s="570">
        <f t="shared" si="18"/>
        <v>8.912676813146142E-3</v>
      </c>
      <c r="P147" s="571">
        <v>70</v>
      </c>
      <c r="Q147" s="521" t="s">
        <v>1415</v>
      </c>
      <c r="R147" s="517"/>
      <c r="S147" s="570">
        <f t="shared" si="19"/>
        <v>1.392605752054084E-2</v>
      </c>
      <c r="T147" s="571">
        <v>70</v>
      </c>
      <c r="U147" s="521" t="s">
        <v>1416</v>
      </c>
      <c r="V147" s="517"/>
      <c r="W147" s="570">
        <f t="shared" si="20"/>
        <v>2.0053522829578816E-2</v>
      </c>
      <c r="X147" s="571">
        <v>70</v>
      </c>
      <c r="Y147" s="521" t="s">
        <v>1417</v>
      </c>
      <c r="Z147" s="517"/>
      <c r="AA147" s="570">
        <f t="shared" si="21"/>
        <v>2.7295072740260051E-2</v>
      </c>
      <c r="AB147" s="571">
        <v>70</v>
      </c>
      <c r="AC147" s="521" t="s">
        <v>1418</v>
      </c>
      <c r="AD147" s="517"/>
      <c r="AE147" s="570">
        <f t="shared" si="22"/>
        <v>3.5650707252584568E-2</v>
      </c>
      <c r="AF147" s="571">
        <v>70</v>
      </c>
      <c r="AG147" s="521" t="s">
        <v>1419</v>
      </c>
      <c r="AH147" s="517"/>
      <c r="AI147" s="570">
        <f t="shared" si="23"/>
        <v>4.5120426366552328E-2</v>
      </c>
      <c r="AJ147" s="571">
        <v>70</v>
      </c>
      <c r="AK147" s="521" t="s">
        <v>1420</v>
      </c>
      <c r="AL147" s="517"/>
      <c r="AM147" s="570">
        <f t="shared" si="24"/>
        <v>5.570423008216336E-2</v>
      </c>
      <c r="AN147" s="571">
        <v>70</v>
      </c>
      <c r="AO147" s="572" t="s">
        <v>1421</v>
      </c>
      <c r="AP147" s="520"/>
      <c r="AQ147" s="514"/>
      <c r="AR147" s="564"/>
      <c r="AS147" s="1566"/>
      <c r="AT147" s="1566"/>
      <c r="AU147" s="1566"/>
      <c r="AV147" s="1565" t="s">
        <v>1422</v>
      </c>
      <c r="AW147" s="1565" t="str">
        <f>IF($D$8=AV147,"OK","NOT")</f>
        <v>NOT</v>
      </c>
      <c r="AX147" s="573" t="s">
        <v>1401</v>
      </c>
      <c r="AY147" s="573" t="str">
        <f t="shared" si="26"/>
        <v>NOT</v>
      </c>
      <c r="AZ147" s="574">
        <v>6</v>
      </c>
      <c r="BA147" s="573" t="str">
        <f>IF(AND(AU145="OK",AW147="OK",AY147="OK"),"OK","NOT")</f>
        <v>NOT</v>
      </c>
      <c r="BB147" s="516"/>
      <c r="BC147" s="516" t="str">
        <f>_xlfn.XLOOKUP("OK",BA145:BA154,AZ145:AZ154,"NOT",0)</f>
        <v>NOT</v>
      </c>
      <c r="BD147" s="516"/>
      <c r="BE147" s="516"/>
      <c r="BF147" s="516"/>
      <c r="BG147" s="565"/>
      <c r="BH147" s="514"/>
      <c r="BI147" s="514"/>
      <c r="BJ147" s="514"/>
      <c r="BK147" s="514"/>
      <c r="BL147" s="514"/>
      <c r="BM147" s="514"/>
      <c r="BN147" s="514"/>
      <c r="BO147" s="514"/>
      <c r="BP147" s="514"/>
      <c r="BQ147" s="514"/>
      <c r="BR147" s="514"/>
      <c r="BS147" s="514"/>
      <c r="BT147" s="514"/>
      <c r="BU147" s="514"/>
      <c r="BV147" s="514"/>
      <c r="BW147" s="514"/>
      <c r="BX147" s="514"/>
      <c r="BY147" s="514"/>
      <c r="BZ147" s="514"/>
      <c r="CA147" s="514"/>
      <c r="CB147" s="514"/>
      <c r="CC147" s="514"/>
      <c r="CD147" s="514"/>
      <c r="CE147" s="514"/>
      <c r="CF147" s="514"/>
      <c r="CG147" s="514"/>
      <c r="CH147" s="514"/>
      <c r="CI147" s="514"/>
      <c r="CJ147" s="514"/>
      <c r="CK147" s="514"/>
      <c r="CL147" s="514"/>
      <c r="CM147" s="514"/>
      <c r="CN147" s="514"/>
      <c r="CO147" s="514"/>
      <c r="CP147" s="514"/>
      <c r="CQ147" s="514"/>
      <c r="CR147" s="514"/>
      <c r="CS147" s="514"/>
      <c r="CT147" s="514"/>
      <c r="CU147" s="514"/>
      <c r="CV147" s="514"/>
      <c r="CW147" s="514"/>
      <c r="CX147" s="514"/>
      <c r="CY147" s="514"/>
      <c r="CZ147" s="514"/>
      <c r="DA147" s="514"/>
      <c r="DB147" s="514"/>
      <c r="DC147" s="514"/>
      <c r="DD147" s="514"/>
      <c r="DE147" s="514"/>
      <c r="DF147" s="514"/>
      <c r="DG147" s="514"/>
      <c r="DH147" s="514"/>
      <c r="DI147" s="514"/>
      <c r="DJ147" s="514"/>
      <c r="DK147" s="514"/>
      <c r="DL147" s="514"/>
      <c r="DM147" s="514"/>
      <c r="DN147" s="514"/>
      <c r="DO147" s="514"/>
      <c r="DP147" s="514"/>
      <c r="DQ147" s="514"/>
      <c r="DR147" s="514"/>
      <c r="DS147" s="514"/>
      <c r="DT147" s="514"/>
      <c r="DU147" s="514"/>
      <c r="DV147" s="514"/>
      <c r="DW147" s="514"/>
      <c r="DX147" s="514"/>
      <c r="DY147" s="514"/>
      <c r="DZ147" s="514"/>
      <c r="EA147" s="514"/>
      <c r="EB147" s="514"/>
      <c r="EC147" s="514"/>
      <c r="ED147" s="514"/>
      <c r="EE147" s="514"/>
      <c r="EF147" s="514"/>
      <c r="EG147" s="514"/>
      <c r="EH147" s="514"/>
      <c r="EI147" s="514"/>
      <c r="EJ147" s="514"/>
      <c r="EK147" s="514"/>
      <c r="EL147" s="514"/>
      <c r="EM147" s="514"/>
      <c r="EN147" s="514"/>
      <c r="EO147" s="514"/>
      <c r="EP147" s="514"/>
      <c r="EQ147" s="514"/>
      <c r="ER147" s="514"/>
      <c r="ES147" s="514"/>
      <c r="ET147" s="514"/>
      <c r="EU147" s="514"/>
      <c r="EV147" s="514"/>
      <c r="EW147" s="514"/>
      <c r="EX147" s="514"/>
      <c r="EY147" s="514"/>
      <c r="EZ147" s="514"/>
      <c r="FA147" s="514"/>
      <c r="FB147" s="514"/>
      <c r="FC147" s="514"/>
      <c r="FD147" s="514"/>
      <c r="FE147" s="514"/>
      <c r="FF147" s="514"/>
      <c r="FG147" s="514"/>
      <c r="FH147" s="514"/>
      <c r="FI147" s="514"/>
      <c r="FJ147" s="514"/>
      <c r="FK147" s="514"/>
      <c r="FL147" s="514"/>
      <c r="FM147" s="514"/>
      <c r="FN147" s="514"/>
      <c r="FO147" s="514"/>
      <c r="FP147" s="514"/>
      <c r="FQ147" s="514"/>
      <c r="FR147" s="514"/>
      <c r="FS147" s="514"/>
      <c r="FT147" s="514"/>
      <c r="FU147" s="514"/>
      <c r="FV147" s="514"/>
      <c r="FW147" s="514"/>
      <c r="FX147" s="514"/>
      <c r="FY147" s="514"/>
      <c r="FZ147" s="514"/>
      <c r="GA147" s="514"/>
      <c r="GB147" s="514"/>
      <c r="GC147" s="514"/>
    </row>
    <row r="148" spans="2:185" x14ac:dyDescent="0.55000000000000004">
      <c r="B148" s="563"/>
      <c r="C148" s="570">
        <f t="shared" si="25"/>
        <v>6.3661977236758151E-4</v>
      </c>
      <c r="D148" s="571">
        <v>80</v>
      </c>
      <c r="E148" s="521" t="s">
        <v>1423</v>
      </c>
      <c r="F148" s="517"/>
      <c r="G148" s="570">
        <f t="shared" si="16"/>
        <v>2.546479089470326E-3</v>
      </c>
      <c r="H148" s="571">
        <v>80</v>
      </c>
      <c r="I148" s="521" t="s">
        <v>1424</v>
      </c>
      <c r="J148" s="517"/>
      <c r="K148" s="570">
        <f t="shared" si="17"/>
        <v>5.7295779513082332E-3</v>
      </c>
      <c r="L148" s="571">
        <v>80</v>
      </c>
      <c r="M148" s="521" t="s">
        <v>1425</v>
      </c>
      <c r="N148" s="517"/>
      <c r="O148" s="570">
        <f t="shared" si="18"/>
        <v>1.0185916357881304E-2</v>
      </c>
      <c r="P148" s="571">
        <v>80</v>
      </c>
      <c r="Q148" s="521" t="s">
        <v>1426</v>
      </c>
      <c r="R148" s="517"/>
      <c r="S148" s="570">
        <f t="shared" si="19"/>
        <v>1.5915494309189534E-2</v>
      </c>
      <c r="T148" s="571">
        <v>80</v>
      </c>
      <c r="U148" s="521" t="s">
        <v>1427</v>
      </c>
      <c r="V148" s="517"/>
      <c r="W148" s="570">
        <f t="shared" si="20"/>
        <v>2.2918311805232933E-2</v>
      </c>
      <c r="X148" s="571">
        <v>80</v>
      </c>
      <c r="Y148" s="521" t="s">
        <v>1428</v>
      </c>
      <c r="Z148" s="517"/>
      <c r="AA148" s="570">
        <f t="shared" si="21"/>
        <v>3.1194368846011487E-2</v>
      </c>
      <c r="AB148" s="571">
        <v>80</v>
      </c>
      <c r="AC148" s="521" t="s">
        <v>1429</v>
      </c>
      <c r="AD148" s="517"/>
      <c r="AE148" s="570">
        <f t="shared" si="22"/>
        <v>4.0743665431525217E-2</v>
      </c>
      <c r="AF148" s="571">
        <v>80</v>
      </c>
      <c r="AG148" s="521" t="s">
        <v>1430</v>
      </c>
      <c r="AH148" s="517"/>
      <c r="AI148" s="570">
        <f t="shared" si="23"/>
        <v>5.1566201561774098E-2</v>
      </c>
      <c r="AJ148" s="571">
        <v>80</v>
      </c>
      <c r="AK148" s="521" t="s">
        <v>1431</v>
      </c>
      <c r="AL148" s="517"/>
      <c r="AM148" s="570">
        <f t="shared" si="24"/>
        <v>6.3661977236758135E-2</v>
      </c>
      <c r="AN148" s="571">
        <v>80</v>
      </c>
      <c r="AO148" s="572" t="s">
        <v>1432</v>
      </c>
      <c r="AP148" s="520"/>
      <c r="AQ148" s="514"/>
      <c r="AR148" s="564"/>
      <c r="AS148" s="1566"/>
      <c r="AT148" s="1566"/>
      <c r="AU148" s="1566"/>
      <c r="AV148" s="1566"/>
      <c r="AW148" s="1566"/>
      <c r="AX148" s="573" t="s">
        <v>1433</v>
      </c>
      <c r="AY148" s="573" t="str">
        <f t="shared" si="26"/>
        <v>NOT</v>
      </c>
      <c r="AZ148" s="574">
        <v>5</v>
      </c>
      <c r="BA148" s="573" t="str">
        <f>IF(AND(AU145="OK",AW147="OK",AY148="OK"),"OK","NOT")</f>
        <v>NOT</v>
      </c>
      <c r="BB148" s="516"/>
      <c r="BC148" s="516"/>
      <c r="BD148" s="516"/>
      <c r="BE148" s="516"/>
      <c r="BF148" s="516"/>
      <c r="BG148" s="565"/>
      <c r="BH148" s="514"/>
      <c r="BI148" s="514"/>
      <c r="BJ148" s="514"/>
      <c r="BK148" s="514"/>
      <c r="BL148" s="514"/>
      <c r="BM148" s="514"/>
      <c r="BN148" s="514"/>
      <c r="BO148" s="514"/>
      <c r="BP148" s="514"/>
      <c r="BQ148" s="514"/>
      <c r="BR148" s="514"/>
      <c r="BS148" s="514"/>
      <c r="BT148" s="514"/>
      <c r="BU148" s="514"/>
      <c r="BV148" s="514"/>
      <c r="BW148" s="514"/>
      <c r="BX148" s="514"/>
      <c r="BY148" s="514"/>
      <c r="BZ148" s="514"/>
      <c r="CA148" s="514"/>
      <c r="CB148" s="514"/>
      <c r="CC148" s="514"/>
      <c r="CD148" s="514"/>
      <c r="CE148" s="514"/>
      <c r="CF148" s="514"/>
      <c r="CG148" s="514"/>
      <c r="CH148" s="514"/>
      <c r="CI148" s="514"/>
      <c r="CJ148" s="514"/>
      <c r="CK148" s="514"/>
      <c r="CL148" s="514"/>
      <c r="CM148" s="514"/>
      <c r="CN148" s="514"/>
      <c r="CO148" s="514"/>
      <c r="CP148" s="514"/>
      <c r="CQ148" s="514"/>
      <c r="CR148" s="514"/>
      <c r="CS148" s="514"/>
      <c r="CT148" s="514"/>
      <c r="CU148" s="514"/>
      <c r="CV148" s="514"/>
      <c r="CW148" s="514"/>
      <c r="CX148" s="514"/>
      <c r="CY148" s="514"/>
      <c r="CZ148" s="514"/>
      <c r="DA148" s="514"/>
      <c r="DB148" s="514"/>
      <c r="DC148" s="514"/>
      <c r="DD148" s="514"/>
      <c r="DE148" s="514"/>
      <c r="DF148" s="514"/>
      <c r="DG148" s="514"/>
      <c r="DH148" s="514"/>
      <c r="DI148" s="514"/>
      <c r="DJ148" s="514"/>
      <c r="DK148" s="514"/>
      <c r="DL148" s="514"/>
      <c r="DM148" s="514"/>
      <c r="DN148" s="514"/>
      <c r="DO148" s="514"/>
      <c r="DP148" s="514"/>
      <c r="DQ148" s="514"/>
      <c r="DR148" s="514"/>
      <c r="DS148" s="514"/>
      <c r="DT148" s="514"/>
      <c r="DU148" s="514"/>
      <c r="DV148" s="514"/>
      <c r="DW148" s="514"/>
      <c r="DX148" s="514"/>
      <c r="DY148" s="514"/>
      <c r="DZ148" s="514"/>
      <c r="EA148" s="514"/>
      <c r="EB148" s="514"/>
      <c r="EC148" s="514"/>
      <c r="ED148" s="514"/>
      <c r="EE148" s="514"/>
      <c r="EF148" s="514"/>
      <c r="EG148" s="514"/>
      <c r="EH148" s="514"/>
      <c r="EI148" s="514"/>
      <c r="EJ148" s="514"/>
      <c r="EK148" s="514"/>
      <c r="EL148" s="514"/>
      <c r="EM148" s="514"/>
      <c r="EN148" s="514"/>
      <c r="EO148" s="514"/>
      <c r="EP148" s="514"/>
      <c r="EQ148" s="514"/>
      <c r="ER148" s="514"/>
      <c r="ES148" s="514"/>
      <c r="ET148" s="514"/>
      <c r="EU148" s="514"/>
      <c r="EV148" s="514"/>
      <c r="EW148" s="514"/>
      <c r="EX148" s="514"/>
      <c r="EY148" s="514"/>
      <c r="EZ148" s="514"/>
      <c r="FA148" s="514"/>
      <c r="FB148" s="514"/>
      <c r="FC148" s="514"/>
      <c r="FD148" s="514"/>
      <c r="FE148" s="514"/>
      <c r="FF148" s="514"/>
      <c r="FG148" s="514"/>
      <c r="FH148" s="514"/>
      <c r="FI148" s="514"/>
      <c r="FJ148" s="514"/>
      <c r="FK148" s="514"/>
      <c r="FL148" s="514"/>
      <c r="FM148" s="514"/>
      <c r="FN148" s="514"/>
      <c r="FO148" s="514"/>
      <c r="FP148" s="514"/>
      <c r="FQ148" s="514"/>
      <c r="FR148" s="514"/>
      <c r="FS148" s="514"/>
      <c r="FT148" s="514"/>
      <c r="FU148" s="514"/>
      <c r="FV148" s="514"/>
      <c r="FW148" s="514"/>
      <c r="FX148" s="514"/>
      <c r="FY148" s="514"/>
      <c r="FZ148" s="514"/>
      <c r="GA148" s="514"/>
      <c r="GB148" s="514"/>
      <c r="GC148" s="514"/>
    </row>
    <row r="149" spans="2:185" x14ac:dyDescent="0.55000000000000004">
      <c r="B149" s="563"/>
      <c r="C149" s="570">
        <f t="shared" si="25"/>
        <v>7.1619724391352915E-4</v>
      </c>
      <c r="D149" s="571">
        <v>90</v>
      </c>
      <c r="E149" s="521" t="s">
        <v>1434</v>
      </c>
      <c r="F149" s="517"/>
      <c r="G149" s="570">
        <f t="shared" si="16"/>
        <v>2.8647889756541166E-3</v>
      </c>
      <c r="H149" s="571">
        <v>90</v>
      </c>
      <c r="I149" s="521" t="s">
        <v>1435</v>
      </c>
      <c r="J149" s="517"/>
      <c r="K149" s="570">
        <f t="shared" si="17"/>
        <v>6.4457751952217623E-3</v>
      </c>
      <c r="L149" s="571">
        <v>90</v>
      </c>
      <c r="M149" s="521" t="s">
        <v>1436</v>
      </c>
      <c r="N149" s="517"/>
      <c r="O149" s="570">
        <f t="shared" si="18"/>
        <v>1.1459155902616466E-2</v>
      </c>
      <c r="P149" s="571">
        <v>90</v>
      </c>
      <c r="Q149" s="521" t="s">
        <v>1437</v>
      </c>
      <c r="R149" s="517"/>
      <c r="S149" s="570">
        <f t="shared" si="19"/>
        <v>1.7904931097838223E-2</v>
      </c>
      <c r="T149" s="571">
        <v>90</v>
      </c>
      <c r="U149" s="521" t="s">
        <v>1438</v>
      </c>
      <c r="V149" s="517"/>
      <c r="W149" s="570">
        <f t="shared" si="20"/>
        <v>2.5783100780887049E-2</v>
      </c>
      <c r="X149" s="571">
        <v>90</v>
      </c>
      <c r="Y149" s="521" t="s">
        <v>1439</v>
      </c>
      <c r="Z149" s="517"/>
      <c r="AA149" s="570">
        <f t="shared" si="21"/>
        <v>3.5093664951762915E-2</v>
      </c>
      <c r="AB149" s="571">
        <v>90</v>
      </c>
      <c r="AC149" s="521" t="s">
        <v>1440</v>
      </c>
      <c r="AD149" s="517"/>
      <c r="AE149" s="570">
        <f t="shared" si="22"/>
        <v>4.5836623610465865E-2</v>
      </c>
      <c r="AF149" s="571">
        <v>90</v>
      </c>
      <c r="AG149" s="521" t="s">
        <v>1441</v>
      </c>
      <c r="AH149" s="517"/>
      <c r="AI149" s="570">
        <f t="shared" si="23"/>
        <v>5.8011976756995855E-2</v>
      </c>
      <c r="AJ149" s="571">
        <v>90</v>
      </c>
      <c r="AK149" s="521" t="s">
        <v>1442</v>
      </c>
      <c r="AL149" s="517"/>
      <c r="AM149" s="570">
        <f t="shared" si="24"/>
        <v>7.161972439135289E-2</v>
      </c>
      <c r="AN149" s="571">
        <v>90</v>
      </c>
      <c r="AO149" s="572" t="s">
        <v>1443</v>
      </c>
      <c r="AP149" s="520"/>
      <c r="AQ149" s="514"/>
      <c r="AR149" s="564"/>
      <c r="AS149" s="1567"/>
      <c r="AT149" s="1567"/>
      <c r="AU149" s="1567"/>
      <c r="AV149" s="1567"/>
      <c r="AW149" s="1567"/>
      <c r="AX149" s="573" t="s">
        <v>1317</v>
      </c>
      <c r="AY149" s="573" t="str">
        <f t="shared" si="26"/>
        <v>NOT</v>
      </c>
      <c r="AZ149" s="574">
        <v>2.5</v>
      </c>
      <c r="BA149" s="573" t="str">
        <f>IF(AND(AU145="OK",AW147="OK",AY149="OK"),"OK","NOT")</f>
        <v>NOT</v>
      </c>
      <c r="BB149" s="516"/>
      <c r="BC149" s="516"/>
      <c r="BD149" s="516"/>
      <c r="BE149" s="516"/>
      <c r="BF149" s="516"/>
      <c r="BG149" s="565"/>
      <c r="BH149" s="514"/>
      <c r="BI149" s="514"/>
      <c r="BJ149" s="514"/>
      <c r="BK149" s="514"/>
      <c r="BL149" s="514"/>
      <c r="BM149" s="514"/>
      <c r="BN149" s="514"/>
      <c r="BO149" s="514"/>
      <c r="BP149" s="514"/>
      <c r="BQ149" s="514"/>
      <c r="BR149" s="514"/>
      <c r="BS149" s="514"/>
      <c r="BT149" s="514"/>
      <c r="BU149" s="514"/>
      <c r="BV149" s="514"/>
      <c r="BW149" s="514"/>
      <c r="BX149" s="514"/>
      <c r="BY149" s="514"/>
      <c r="BZ149" s="514"/>
      <c r="CA149" s="514"/>
      <c r="CB149" s="514"/>
      <c r="CC149" s="514"/>
      <c r="CD149" s="514"/>
      <c r="CE149" s="514"/>
      <c r="CF149" s="514"/>
      <c r="CG149" s="514"/>
      <c r="CH149" s="514"/>
      <c r="CI149" s="514"/>
      <c r="CJ149" s="514"/>
      <c r="CK149" s="514"/>
      <c r="CL149" s="514"/>
      <c r="CM149" s="514"/>
      <c r="CN149" s="514"/>
      <c r="CO149" s="514"/>
      <c r="CP149" s="514"/>
      <c r="CQ149" s="514"/>
      <c r="CR149" s="514"/>
      <c r="CS149" s="514"/>
      <c r="CT149" s="514"/>
      <c r="CU149" s="514"/>
      <c r="CV149" s="514"/>
      <c r="CW149" s="514"/>
      <c r="CX149" s="514"/>
      <c r="CY149" s="514"/>
      <c r="CZ149" s="514"/>
      <c r="DA149" s="514"/>
      <c r="DB149" s="514"/>
      <c r="DC149" s="514"/>
      <c r="DD149" s="514"/>
      <c r="DE149" s="514"/>
      <c r="DF149" s="514"/>
      <c r="DG149" s="514"/>
      <c r="DH149" s="514"/>
      <c r="DI149" s="514"/>
      <c r="DJ149" s="514"/>
      <c r="DK149" s="514"/>
      <c r="DL149" s="514"/>
      <c r="DM149" s="514"/>
      <c r="DN149" s="514"/>
      <c r="DO149" s="514"/>
      <c r="DP149" s="514"/>
      <c r="DQ149" s="514"/>
      <c r="DR149" s="514"/>
      <c r="DS149" s="514"/>
      <c r="DT149" s="514"/>
      <c r="DU149" s="514"/>
      <c r="DV149" s="514"/>
      <c r="DW149" s="514"/>
      <c r="DX149" s="514"/>
      <c r="DY149" s="514"/>
      <c r="DZ149" s="514"/>
      <c r="EA149" s="514"/>
      <c r="EB149" s="514"/>
      <c r="EC149" s="514"/>
      <c r="ED149" s="514"/>
      <c r="EE149" s="514"/>
      <c r="EF149" s="514"/>
      <c r="EG149" s="514"/>
      <c r="EH149" s="514"/>
      <c r="EI149" s="514"/>
      <c r="EJ149" s="514"/>
      <c r="EK149" s="514"/>
      <c r="EL149" s="514"/>
      <c r="EM149" s="514"/>
      <c r="EN149" s="514"/>
      <c r="EO149" s="514"/>
      <c r="EP149" s="514"/>
      <c r="EQ149" s="514"/>
      <c r="ER149" s="514"/>
      <c r="ES149" s="514"/>
      <c r="ET149" s="514"/>
      <c r="EU149" s="514"/>
      <c r="EV149" s="514"/>
      <c r="EW149" s="514"/>
      <c r="EX149" s="514"/>
      <c r="EY149" s="514"/>
      <c r="EZ149" s="514"/>
      <c r="FA149" s="514"/>
      <c r="FB149" s="514"/>
      <c r="FC149" s="514"/>
      <c r="FD149" s="514"/>
      <c r="FE149" s="514"/>
      <c r="FF149" s="514"/>
      <c r="FG149" s="514"/>
      <c r="FH149" s="514"/>
      <c r="FI149" s="514"/>
      <c r="FJ149" s="514"/>
      <c r="FK149" s="514"/>
      <c r="FL149" s="514"/>
      <c r="FM149" s="514"/>
      <c r="FN149" s="514"/>
      <c r="FO149" s="514"/>
      <c r="FP149" s="514"/>
      <c r="FQ149" s="514"/>
      <c r="FR149" s="514"/>
      <c r="FS149" s="514"/>
      <c r="FT149" s="514"/>
      <c r="FU149" s="514"/>
      <c r="FV149" s="514"/>
      <c r="FW149" s="514"/>
      <c r="FX149" s="514"/>
      <c r="FY149" s="514"/>
      <c r="FZ149" s="514"/>
      <c r="GA149" s="514"/>
      <c r="GB149" s="514"/>
      <c r="GC149" s="514"/>
    </row>
    <row r="150" spans="2:185" x14ac:dyDescent="0.55000000000000004">
      <c r="B150" s="563"/>
      <c r="C150" s="570">
        <f t="shared" si="25"/>
        <v>7.9577471545947689E-4</v>
      </c>
      <c r="D150" s="571">
        <v>100</v>
      </c>
      <c r="E150" s="521" t="s">
        <v>1444</v>
      </c>
      <c r="F150" s="517"/>
      <c r="G150" s="570">
        <f t="shared" si="16"/>
        <v>3.1830988618379076E-3</v>
      </c>
      <c r="H150" s="571">
        <v>100</v>
      </c>
      <c r="I150" s="521" t="s">
        <v>1445</v>
      </c>
      <c r="J150" s="517"/>
      <c r="K150" s="570">
        <f t="shared" si="17"/>
        <v>7.1619724391352923E-3</v>
      </c>
      <c r="L150" s="571">
        <v>100</v>
      </c>
      <c r="M150" s="521" t="s">
        <v>1446</v>
      </c>
      <c r="N150" s="517"/>
      <c r="O150" s="570">
        <f t="shared" si="18"/>
        <v>1.273239544735163E-2</v>
      </c>
      <c r="P150" s="571">
        <v>100</v>
      </c>
      <c r="Q150" s="521" t="s">
        <v>1447</v>
      </c>
      <c r="R150" s="517"/>
      <c r="S150" s="570">
        <f t="shared" si="19"/>
        <v>1.9894367886486915E-2</v>
      </c>
      <c r="T150" s="571">
        <v>100</v>
      </c>
      <c r="U150" s="521" t="s">
        <v>1448</v>
      </c>
      <c r="V150" s="517"/>
      <c r="W150" s="570">
        <f t="shared" si="20"/>
        <v>2.8647889756541169E-2</v>
      </c>
      <c r="X150" s="571">
        <v>100</v>
      </c>
      <c r="Y150" s="521" t="s">
        <v>1449</v>
      </c>
      <c r="Z150" s="517"/>
      <c r="AA150" s="570">
        <f t="shared" si="21"/>
        <v>3.8992961057514347E-2</v>
      </c>
      <c r="AB150" s="571">
        <v>100</v>
      </c>
      <c r="AC150" s="521" t="s">
        <v>1450</v>
      </c>
      <c r="AD150" s="517"/>
      <c r="AE150" s="570">
        <f t="shared" si="22"/>
        <v>5.0929581789406521E-2</v>
      </c>
      <c r="AF150" s="571">
        <v>100</v>
      </c>
      <c r="AG150" s="521" t="s">
        <v>1451</v>
      </c>
      <c r="AH150" s="517"/>
      <c r="AI150" s="570">
        <f t="shared" si="23"/>
        <v>6.4457751952217618E-2</v>
      </c>
      <c r="AJ150" s="571">
        <v>100</v>
      </c>
      <c r="AK150" s="521" t="s">
        <v>1452</v>
      </c>
      <c r="AL150" s="517"/>
      <c r="AM150" s="570">
        <f t="shared" si="24"/>
        <v>7.9577471545947659E-2</v>
      </c>
      <c r="AN150" s="571">
        <v>100</v>
      </c>
      <c r="AO150" s="572" t="s">
        <v>1453</v>
      </c>
      <c r="AP150" s="520"/>
      <c r="AQ150" s="514"/>
      <c r="AR150" s="564"/>
      <c r="AS150" s="1565" t="s">
        <v>1357</v>
      </c>
      <c r="AT150" s="1565">
        <v>320</v>
      </c>
      <c r="AU150" s="1565" t="str">
        <f>IF($G$8=AS150,"OK","NOT")</f>
        <v>NOT</v>
      </c>
      <c r="AV150" s="1565" t="s">
        <v>1321</v>
      </c>
      <c r="AW150" s="1565" t="str">
        <f>IF($D$8=AV150,"OK","NOT")</f>
        <v>NOT</v>
      </c>
      <c r="AX150" s="573" t="s">
        <v>1401</v>
      </c>
      <c r="AY150" s="573" t="str">
        <f t="shared" si="26"/>
        <v>NOT</v>
      </c>
      <c r="AZ150" s="574">
        <v>5</v>
      </c>
      <c r="BA150" s="573" t="str">
        <f>IF(AND(AU150="OK",AW150="OK",AY150="OK"),"OK","NOT")</f>
        <v>NOT</v>
      </c>
      <c r="BB150" s="516"/>
      <c r="BC150" s="516"/>
      <c r="BD150" s="516"/>
      <c r="BE150" s="516"/>
      <c r="BF150" s="516"/>
      <c r="BG150" s="565"/>
      <c r="BH150" s="514"/>
      <c r="BI150" s="514"/>
      <c r="BJ150" s="514"/>
      <c r="BK150" s="514"/>
      <c r="BL150" s="514"/>
      <c r="BM150" s="514"/>
      <c r="BN150" s="514"/>
      <c r="BO150" s="514"/>
      <c r="BP150" s="514"/>
      <c r="BQ150" s="514"/>
      <c r="BR150" s="514"/>
      <c r="BS150" s="514"/>
      <c r="BT150" s="514"/>
      <c r="BU150" s="514"/>
      <c r="BV150" s="514"/>
      <c r="BW150" s="514"/>
      <c r="BX150" s="514"/>
      <c r="BY150" s="514"/>
      <c r="BZ150" s="514"/>
      <c r="CA150" s="514"/>
      <c r="CB150" s="514"/>
      <c r="CC150" s="514"/>
      <c r="CD150" s="514"/>
      <c r="CE150" s="514"/>
      <c r="CF150" s="514"/>
      <c r="CG150" s="514"/>
      <c r="CH150" s="514"/>
      <c r="CI150" s="514"/>
      <c r="CJ150" s="514"/>
      <c r="CK150" s="514"/>
      <c r="CL150" s="514"/>
      <c r="CM150" s="514"/>
      <c r="CN150" s="514"/>
      <c r="CO150" s="514"/>
      <c r="CP150" s="514"/>
      <c r="CQ150" s="514"/>
      <c r="CR150" s="514"/>
      <c r="CS150" s="514"/>
      <c r="CT150" s="514"/>
      <c r="CU150" s="514"/>
      <c r="CV150" s="514"/>
      <c r="CW150" s="514"/>
      <c r="CX150" s="514"/>
      <c r="CY150" s="514"/>
      <c r="CZ150" s="514"/>
      <c r="DA150" s="514"/>
      <c r="DB150" s="514"/>
      <c r="DC150" s="514"/>
      <c r="DD150" s="514"/>
      <c r="DE150" s="514"/>
      <c r="DF150" s="514"/>
      <c r="DG150" s="514"/>
      <c r="DH150" s="514"/>
      <c r="DI150" s="514"/>
      <c r="DJ150" s="514"/>
      <c r="DK150" s="514"/>
      <c r="DL150" s="514"/>
      <c r="DM150" s="514"/>
      <c r="DN150" s="514"/>
      <c r="DO150" s="514"/>
      <c r="DP150" s="514"/>
      <c r="DQ150" s="514"/>
      <c r="DR150" s="514"/>
      <c r="DS150" s="514"/>
      <c r="DT150" s="514"/>
      <c r="DU150" s="514"/>
      <c r="DV150" s="514"/>
      <c r="DW150" s="514"/>
      <c r="DX150" s="514"/>
      <c r="DY150" s="514"/>
      <c r="DZ150" s="514"/>
      <c r="EA150" s="514"/>
      <c r="EB150" s="514"/>
      <c r="EC150" s="514"/>
      <c r="ED150" s="514"/>
      <c r="EE150" s="514"/>
      <c r="EF150" s="514"/>
      <c r="EG150" s="514"/>
      <c r="EH150" s="514"/>
      <c r="EI150" s="514"/>
      <c r="EJ150" s="514"/>
      <c r="EK150" s="514"/>
      <c r="EL150" s="514"/>
      <c r="EM150" s="514"/>
      <c r="EN150" s="514"/>
      <c r="EO150" s="514"/>
      <c r="EP150" s="514"/>
      <c r="EQ150" s="514"/>
      <c r="ER150" s="514"/>
      <c r="ES150" s="514"/>
      <c r="ET150" s="514"/>
      <c r="EU150" s="514"/>
      <c r="EV150" s="514"/>
      <c r="EW150" s="514"/>
      <c r="EX150" s="514"/>
      <c r="EY150" s="514"/>
      <c r="EZ150" s="514"/>
      <c r="FA150" s="514"/>
      <c r="FB150" s="514"/>
      <c r="FC150" s="514"/>
      <c r="FD150" s="514"/>
      <c r="FE150" s="514"/>
      <c r="FF150" s="514"/>
      <c r="FG150" s="514"/>
      <c r="FH150" s="514"/>
      <c r="FI150" s="514"/>
      <c r="FJ150" s="514"/>
      <c r="FK150" s="514"/>
      <c r="FL150" s="514"/>
      <c r="FM150" s="514"/>
      <c r="FN150" s="514"/>
      <c r="FO150" s="514"/>
      <c r="FP150" s="514"/>
      <c r="FQ150" s="514"/>
      <c r="FR150" s="514"/>
      <c r="FS150" s="514"/>
      <c r="FT150" s="514"/>
      <c r="FU150" s="514"/>
      <c r="FV150" s="514"/>
      <c r="FW150" s="514"/>
      <c r="FX150" s="514"/>
      <c r="FY150" s="514"/>
      <c r="FZ150" s="514"/>
      <c r="GA150" s="514"/>
      <c r="GB150" s="514"/>
      <c r="GC150" s="514"/>
    </row>
    <row r="151" spans="2:185" x14ac:dyDescent="0.55000000000000004">
      <c r="B151" s="563"/>
      <c r="C151" s="570">
        <f t="shared" si="25"/>
        <v>8.7535218700542452E-4</v>
      </c>
      <c r="D151" s="571">
        <v>110</v>
      </c>
      <c r="E151" s="521" t="s">
        <v>1454</v>
      </c>
      <c r="F151" s="517"/>
      <c r="G151" s="570">
        <f t="shared" si="16"/>
        <v>3.5014087480216981E-3</v>
      </c>
      <c r="H151" s="571">
        <v>110</v>
      </c>
      <c r="I151" s="521" t="s">
        <v>1455</v>
      </c>
      <c r="J151" s="517"/>
      <c r="K151" s="570">
        <f t="shared" si="17"/>
        <v>7.8781696830488215E-3</v>
      </c>
      <c r="L151" s="571">
        <v>110</v>
      </c>
      <c r="M151" s="521" t="s">
        <v>1456</v>
      </c>
      <c r="N151" s="517"/>
      <c r="O151" s="570">
        <f t="shared" si="18"/>
        <v>1.4005634992086792E-2</v>
      </c>
      <c r="P151" s="571">
        <v>110</v>
      </c>
      <c r="Q151" s="521" t="s">
        <v>1457</v>
      </c>
      <c r="R151" s="517"/>
      <c r="S151" s="570">
        <f t="shared" si="19"/>
        <v>2.1883804675135607E-2</v>
      </c>
      <c r="T151" s="571">
        <v>110</v>
      </c>
      <c r="U151" s="521" t="s">
        <v>1458</v>
      </c>
      <c r="V151" s="517"/>
      <c r="W151" s="570">
        <f t="shared" si="20"/>
        <v>3.1512678732195286E-2</v>
      </c>
      <c r="X151" s="571">
        <v>110</v>
      </c>
      <c r="Y151" s="521" t="s">
        <v>1459</v>
      </c>
      <c r="Z151" s="517"/>
      <c r="AA151" s="570">
        <f t="shared" si="21"/>
        <v>4.2892257163265793E-2</v>
      </c>
      <c r="AB151" s="571">
        <v>110</v>
      </c>
      <c r="AC151" s="521" t="s">
        <v>1460</v>
      </c>
      <c r="AD151" s="517"/>
      <c r="AE151" s="570">
        <f t="shared" si="22"/>
        <v>5.6022539968347169E-2</v>
      </c>
      <c r="AF151" s="571">
        <v>110</v>
      </c>
      <c r="AG151" s="521" t="s">
        <v>1461</v>
      </c>
      <c r="AH151" s="517"/>
      <c r="AI151" s="570">
        <f t="shared" si="23"/>
        <v>7.0903527147439374E-2</v>
      </c>
      <c r="AJ151" s="571">
        <v>110</v>
      </c>
      <c r="AK151" s="521" t="s">
        <v>1462</v>
      </c>
      <c r="AL151" s="517"/>
      <c r="AM151" s="570">
        <f t="shared" si="24"/>
        <v>8.7535218700542428E-2</v>
      </c>
      <c r="AN151" s="571">
        <v>110</v>
      </c>
      <c r="AO151" s="572" t="s">
        <v>1463</v>
      </c>
      <c r="AP151" s="520"/>
      <c r="AQ151" s="514"/>
      <c r="AR151" s="564"/>
      <c r="AS151" s="1566"/>
      <c r="AT151" s="1566"/>
      <c r="AU151" s="1566"/>
      <c r="AV151" s="1567"/>
      <c r="AW151" s="1567"/>
      <c r="AX151" s="573" t="s">
        <v>1317</v>
      </c>
      <c r="AY151" s="573" t="str">
        <f t="shared" si="26"/>
        <v>NOT</v>
      </c>
      <c r="AZ151" s="574">
        <v>3</v>
      </c>
      <c r="BA151" s="573" t="str">
        <f>IF(AND(AU150="OK",AW150="OK",AY151="OK"),"OK","NOT")</f>
        <v>NOT</v>
      </c>
      <c r="BB151" s="516"/>
      <c r="BC151" s="516"/>
      <c r="BD151" s="516"/>
      <c r="BE151" s="516"/>
      <c r="BF151" s="516"/>
      <c r="BG151" s="565"/>
      <c r="BH151" s="514"/>
      <c r="BI151" s="514"/>
      <c r="BJ151" s="514"/>
      <c r="BK151" s="514"/>
      <c r="BL151" s="514"/>
      <c r="BM151" s="514"/>
      <c r="BN151" s="514"/>
      <c r="BO151" s="514"/>
      <c r="BP151" s="514"/>
      <c r="BQ151" s="514"/>
      <c r="BR151" s="514"/>
      <c r="BS151" s="514"/>
      <c r="BT151" s="514"/>
      <c r="BU151" s="514"/>
      <c r="BV151" s="514"/>
      <c r="BW151" s="514"/>
      <c r="BX151" s="514"/>
      <c r="BY151" s="514"/>
      <c r="BZ151" s="514"/>
      <c r="CA151" s="514"/>
      <c r="CB151" s="514"/>
      <c r="CC151" s="514"/>
      <c r="CD151" s="514"/>
      <c r="CE151" s="514"/>
      <c r="CF151" s="514"/>
      <c r="CG151" s="514"/>
      <c r="CH151" s="514"/>
      <c r="CI151" s="514"/>
      <c r="CJ151" s="514"/>
      <c r="CK151" s="514"/>
      <c r="CL151" s="514"/>
      <c r="CM151" s="514"/>
      <c r="CN151" s="514"/>
      <c r="CO151" s="514"/>
      <c r="CP151" s="514"/>
      <c r="CQ151" s="514"/>
      <c r="CR151" s="514"/>
      <c r="CS151" s="514"/>
      <c r="CT151" s="514"/>
      <c r="CU151" s="514"/>
      <c r="CV151" s="514"/>
      <c r="CW151" s="514"/>
      <c r="CX151" s="514"/>
      <c r="CY151" s="514"/>
      <c r="CZ151" s="514"/>
      <c r="DA151" s="514"/>
      <c r="DB151" s="514"/>
      <c r="DC151" s="514"/>
      <c r="DD151" s="514"/>
      <c r="DE151" s="514"/>
      <c r="DF151" s="514"/>
      <c r="DG151" s="514"/>
      <c r="DH151" s="514"/>
      <c r="DI151" s="514"/>
      <c r="DJ151" s="514"/>
      <c r="DK151" s="514"/>
      <c r="DL151" s="514"/>
      <c r="DM151" s="514"/>
      <c r="DN151" s="514"/>
      <c r="DO151" s="514"/>
      <c r="DP151" s="514"/>
      <c r="DQ151" s="514"/>
      <c r="DR151" s="514"/>
      <c r="DS151" s="514"/>
      <c r="DT151" s="514"/>
      <c r="DU151" s="514"/>
      <c r="DV151" s="514"/>
      <c r="DW151" s="514"/>
      <c r="DX151" s="514"/>
      <c r="DY151" s="514"/>
      <c r="DZ151" s="514"/>
      <c r="EA151" s="514"/>
      <c r="EB151" s="514"/>
      <c r="EC151" s="514"/>
      <c r="ED151" s="514"/>
      <c r="EE151" s="514"/>
      <c r="EF151" s="514"/>
      <c r="EG151" s="514"/>
      <c r="EH151" s="514"/>
      <c r="EI151" s="514"/>
      <c r="EJ151" s="514"/>
      <c r="EK151" s="514"/>
      <c r="EL151" s="514"/>
      <c r="EM151" s="514"/>
      <c r="EN151" s="514"/>
      <c r="EO151" s="514"/>
      <c r="EP151" s="514"/>
      <c r="EQ151" s="514"/>
      <c r="ER151" s="514"/>
      <c r="ES151" s="514"/>
      <c r="ET151" s="514"/>
      <c r="EU151" s="514"/>
      <c r="EV151" s="514"/>
      <c r="EW151" s="514"/>
      <c r="EX151" s="514"/>
      <c r="EY151" s="514"/>
      <c r="EZ151" s="514"/>
      <c r="FA151" s="514"/>
      <c r="FB151" s="514"/>
      <c r="FC151" s="514"/>
      <c r="FD151" s="514"/>
      <c r="FE151" s="514"/>
      <c r="FF151" s="514"/>
      <c r="FG151" s="514"/>
      <c r="FH151" s="514"/>
      <c r="FI151" s="514"/>
      <c r="FJ151" s="514"/>
      <c r="FK151" s="514"/>
      <c r="FL151" s="514"/>
      <c r="FM151" s="514"/>
      <c r="FN151" s="514"/>
      <c r="FO151" s="514"/>
      <c r="FP151" s="514"/>
      <c r="FQ151" s="514"/>
      <c r="FR151" s="514"/>
      <c r="FS151" s="514"/>
      <c r="FT151" s="514"/>
      <c r="FU151" s="514"/>
      <c r="FV151" s="514"/>
      <c r="FW151" s="514"/>
      <c r="FX151" s="514"/>
      <c r="FY151" s="514"/>
      <c r="FZ151" s="514"/>
      <c r="GA151" s="514"/>
      <c r="GB151" s="514"/>
      <c r="GC151" s="514"/>
    </row>
    <row r="152" spans="2:185" x14ac:dyDescent="0.55000000000000004">
      <c r="B152" s="563"/>
      <c r="C152" s="570">
        <f t="shared" si="25"/>
        <v>9.5492965855137227E-4</v>
      </c>
      <c r="D152" s="571">
        <v>120</v>
      </c>
      <c r="E152" s="521" t="s">
        <v>1464</v>
      </c>
      <c r="F152" s="517"/>
      <c r="G152" s="570">
        <f t="shared" si="16"/>
        <v>3.8197186342054891E-3</v>
      </c>
      <c r="H152" s="571">
        <v>120</v>
      </c>
      <c r="I152" s="521" t="s">
        <v>1465</v>
      </c>
      <c r="J152" s="517"/>
      <c r="K152" s="570">
        <f t="shared" si="17"/>
        <v>8.5943669269623497E-3</v>
      </c>
      <c r="L152" s="571">
        <v>120</v>
      </c>
      <c r="M152" s="521" t="s">
        <v>1466</v>
      </c>
      <c r="N152" s="517"/>
      <c r="O152" s="570">
        <f t="shared" si="18"/>
        <v>1.5278874536821956E-2</v>
      </c>
      <c r="P152" s="571">
        <v>120</v>
      </c>
      <c r="Q152" s="521" t="s">
        <v>1467</v>
      </c>
      <c r="R152" s="517"/>
      <c r="S152" s="570">
        <f t="shared" si="19"/>
        <v>2.3873241463784299E-2</v>
      </c>
      <c r="T152" s="571">
        <v>120</v>
      </c>
      <c r="U152" s="521" t="s">
        <v>1468</v>
      </c>
      <c r="V152" s="517"/>
      <c r="W152" s="570">
        <f t="shared" si="20"/>
        <v>3.4377467707849399E-2</v>
      </c>
      <c r="X152" s="571">
        <v>120</v>
      </c>
      <c r="Y152" s="521" t="s">
        <v>1469</v>
      </c>
      <c r="Z152" s="517"/>
      <c r="AA152" s="570">
        <f t="shared" si="21"/>
        <v>4.6791553269017232E-2</v>
      </c>
      <c r="AB152" s="571">
        <v>120</v>
      </c>
      <c r="AC152" s="521" t="s">
        <v>1470</v>
      </c>
      <c r="AD152" s="517"/>
      <c r="AE152" s="570">
        <f t="shared" si="22"/>
        <v>6.1115498147287825E-2</v>
      </c>
      <c r="AF152" s="571">
        <v>120</v>
      </c>
      <c r="AG152" s="521" t="s">
        <v>1471</v>
      </c>
      <c r="AH152" s="517"/>
      <c r="AI152" s="570">
        <f t="shared" si="23"/>
        <v>7.7349302342661144E-2</v>
      </c>
      <c r="AJ152" s="571">
        <v>120</v>
      </c>
      <c r="AK152" s="521" t="s">
        <v>1472</v>
      </c>
      <c r="AL152" s="517"/>
      <c r="AM152" s="570">
        <f t="shared" si="24"/>
        <v>9.5492965855137196E-2</v>
      </c>
      <c r="AN152" s="571">
        <v>120</v>
      </c>
      <c r="AO152" s="572" t="s">
        <v>1473</v>
      </c>
      <c r="AP152" s="520"/>
      <c r="AQ152" s="514"/>
      <c r="AR152" s="564"/>
      <c r="AS152" s="1566"/>
      <c r="AT152" s="1566"/>
      <c r="AU152" s="1566"/>
      <c r="AV152" s="1565" t="s">
        <v>1322</v>
      </c>
      <c r="AW152" s="1565" t="str">
        <f>IF($D$8=AV152,"OK","NOT")</f>
        <v>NOT</v>
      </c>
      <c r="AX152" s="573" t="s">
        <v>1401</v>
      </c>
      <c r="AY152" s="573" t="str">
        <f t="shared" si="26"/>
        <v>NOT</v>
      </c>
      <c r="AZ152" s="574">
        <v>6</v>
      </c>
      <c r="BA152" s="573" t="str">
        <f>IF(AND(AU150="OK",AW152="OK",AY152="OK"),"OK","NOT")</f>
        <v>NOT</v>
      </c>
      <c r="BB152" s="516"/>
      <c r="BC152" s="516"/>
      <c r="BD152" s="516"/>
      <c r="BE152" s="516"/>
      <c r="BF152" s="516"/>
      <c r="BG152" s="565"/>
      <c r="BH152" s="514"/>
      <c r="BI152" s="514"/>
      <c r="BJ152" s="514"/>
      <c r="BK152" s="514"/>
      <c r="BL152" s="514"/>
      <c r="BM152" s="514"/>
      <c r="BN152" s="514"/>
      <c r="BO152" s="514"/>
      <c r="BP152" s="514"/>
      <c r="BQ152" s="514"/>
      <c r="BR152" s="514"/>
      <c r="BS152" s="514"/>
      <c r="BT152" s="514"/>
      <c r="BU152" s="514"/>
      <c r="BV152" s="514"/>
      <c r="BW152" s="514"/>
      <c r="BX152" s="514"/>
      <c r="BY152" s="514"/>
      <c r="BZ152" s="514"/>
      <c r="CA152" s="514"/>
      <c r="CB152" s="514"/>
      <c r="CC152" s="514"/>
      <c r="CD152" s="514"/>
      <c r="CE152" s="514"/>
      <c r="CF152" s="514"/>
      <c r="CG152" s="514"/>
      <c r="CH152" s="514"/>
      <c r="CI152" s="514"/>
      <c r="CJ152" s="514"/>
      <c r="CK152" s="514"/>
      <c r="CL152" s="514"/>
      <c r="CM152" s="514"/>
      <c r="CN152" s="514"/>
      <c r="CO152" s="514"/>
      <c r="CP152" s="514"/>
      <c r="CQ152" s="514"/>
      <c r="CR152" s="514"/>
      <c r="CS152" s="514"/>
      <c r="CT152" s="514"/>
      <c r="CU152" s="514"/>
      <c r="CV152" s="514"/>
      <c r="CW152" s="514"/>
      <c r="CX152" s="514"/>
      <c r="CY152" s="514"/>
      <c r="CZ152" s="514"/>
      <c r="DA152" s="514"/>
      <c r="DB152" s="514"/>
      <c r="DC152" s="514"/>
      <c r="DD152" s="514"/>
      <c r="DE152" s="514"/>
      <c r="DF152" s="514"/>
      <c r="DG152" s="514"/>
      <c r="DH152" s="514"/>
      <c r="DI152" s="514"/>
      <c r="DJ152" s="514"/>
      <c r="DK152" s="514"/>
      <c r="DL152" s="514"/>
      <c r="DM152" s="514"/>
      <c r="DN152" s="514"/>
      <c r="DO152" s="514"/>
      <c r="DP152" s="514"/>
      <c r="DQ152" s="514"/>
      <c r="DR152" s="514"/>
      <c r="DS152" s="514"/>
      <c r="DT152" s="514"/>
      <c r="DU152" s="514"/>
      <c r="DV152" s="514"/>
      <c r="DW152" s="514"/>
      <c r="DX152" s="514"/>
      <c r="DY152" s="514"/>
      <c r="DZ152" s="514"/>
      <c r="EA152" s="514"/>
      <c r="EB152" s="514"/>
      <c r="EC152" s="514"/>
      <c r="ED152" s="514"/>
      <c r="EE152" s="514"/>
      <c r="EF152" s="514"/>
      <c r="EG152" s="514"/>
      <c r="EH152" s="514"/>
      <c r="EI152" s="514"/>
      <c r="EJ152" s="514"/>
      <c r="EK152" s="514"/>
      <c r="EL152" s="514"/>
      <c r="EM152" s="514"/>
      <c r="EN152" s="514"/>
      <c r="EO152" s="514"/>
      <c r="EP152" s="514"/>
      <c r="EQ152" s="514"/>
      <c r="ER152" s="514"/>
      <c r="ES152" s="514"/>
      <c r="ET152" s="514"/>
      <c r="EU152" s="514"/>
      <c r="EV152" s="514"/>
      <c r="EW152" s="514"/>
      <c r="EX152" s="514"/>
      <c r="EY152" s="514"/>
      <c r="EZ152" s="514"/>
      <c r="FA152" s="514"/>
      <c r="FB152" s="514"/>
      <c r="FC152" s="514"/>
      <c r="FD152" s="514"/>
      <c r="FE152" s="514"/>
      <c r="FF152" s="514"/>
      <c r="FG152" s="514"/>
      <c r="FH152" s="514"/>
      <c r="FI152" s="514"/>
      <c r="FJ152" s="514"/>
      <c r="FK152" s="514"/>
      <c r="FL152" s="514"/>
      <c r="FM152" s="514"/>
      <c r="FN152" s="514"/>
      <c r="FO152" s="514"/>
      <c r="FP152" s="514"/>
      <c r="FQ152" s="514"/>
      <c r="FR152" s="514"/>
      <c r="FS152" s="514"/>
      <c r="FT152" s="514"/>
      <c r="FU152" s="514"/>
      <c r="FV152" s="514"/>
      <c r="FW152" s="514"/>
      <c r="FX152" s="514"/>
      <c r="FY152" s="514"/>
      <c r="FZ152" s="514"/>
      <c r="GA152" s="514"/>
      <c r="GB152" s="514"/>
      <c r="GC152" s="514"/>
    </row>
    <row r="153" spans="2:185" x14ac:dyDescent="0.55000000000000004">
      <c r="B153" s="563"/>
      <c r="C153" s="570">
        <f t="shared" si="25"/>
        <v>1.0345071300973201E-3</v>
      </c>
      <c r="D153" s="571">
        <v>130</v>
      </c>
      <c r="E153" s="521" t="s">
        <v>1474</v>
      </c>
      <c r="F153" s="517"/>
      <c r="G153" s="570">
        <f t="shared" si="16"/>
        <v>4.1380285203892805E-3</v>
      </c>
      <c r="H153" s="571">
        <v>130</v>
      </c>
      <c r="I153" s="521" t="s">
        <v>1475</v>
      </c>
      <c r="J153" s="517"/>
      <c r="K153" s="570">
        <f t="shared" si="17"/>
        <v>9.3105641708758798E-3</v>
      </c>
      <c r="L153" s="571">
        <v>130</v>
      </c>
      <c r="M153" s="521" t="s">
        <v>1476</v>
      </c>
      <c r="N153" s="517"/>
      <c r="O153" s="570">
        <f t="shared" si="18"/>
        <v>1.6552114081557122E-2</v>
      </c>
      <c r="P153" s="571">
        <v>130</v>
      </c>
      <c r="Q153" s="521" t="s">
        <v>1477</v>
      </c>
      <c r="R153" s="517"/>
      <c r="S153" s="570">
        <f t="shared" si="19"/>
        <v>2.5862678252432988E-2</v>
      </c>
      <c r="T153" s="571">
        <v>130</v>
      </c>
      <c r="U153" s="521" t="s">
        <v>1478</v>
      </c>
      <c r="V153" s="517"/>
      <c r="W153" s="570">
        <f t="shared" si="20"/>
        <v>3.7242256683503519E-2</v>
      </c>
      <c r="X153" s="571">
        <v>130</v>
      </c>
      <c r="Y153" s="521" t="s">
        <v>1479</v>
      </c>
      <c r="Z153" s="517"/>
      <c r="AA153" s="570">
        <f t="shared" si="21"/>
        <v>5.0690849374768664E-2</v>
      </c>
      <c r="AB153" s="571">
        <v>130</v>
      </c>
      <c r="AC153" s="521" t="s">
        <v>1480</v>
      </c>
      <c r="AD153" s="517"/>
      <c r="AE153" s="570">
        <f t="shared" si="22"/>
        <v>6.6208456326228488E-2</v>
      </c>
      <c r="AF153" s="571">
        <v>130</v>
      </c>
      <c r="AG153" s="521" t="s">
        <v>1481</v>
      </c>
      <c r="AH153" s="517"/>
      <c r="AI153" s="570">
        <f t="shared" si="23"/>
        <v>8.3795077537882914E-2</v>
      </c>
      <c r="AJ153" s="571">
        <v>130</v>
      </c>
      <c r="AK153" s="521" t="s">
        <v>1482</v>
      </c>
      <c r="AL153" s="517"/>
      <c r="AM153" s="570">
        <f t="shared" si="24"/>
        <v>0.10345071300973195</v>
      </c>
      <c r="AN153" s="571">
        <v>130</v>
      </c>
      <c r="AO153" s="572" t="s">
        <v>1483</v>
      </c>
      <c r="AP153" s="520"/>
      <c r="AQ153" s="514"/>
      <c r="AR153" s="564"/>
      <c r="AS153" s="1566"/>
      <c r="AT153" s="1566"/>
      <c r="AU153" s="1566"/>
      <c r="AV153" s="1566"/>
      <c r="AW153" s="1566"/>
      <c r="AX153" s="573" t="s">
        <v>1315</v>
      </c>
      <c r="AY153" s="573" t="str">
        <f t="shared" si="26"/>
        <v>NOT</v>
      </c>
      <c r="AZ153" s="574">
        <v>5</v>
      </c>
      <c r="BA153" s="573" t="str">
        <f>IF(AND(AU150="OK",AW152="OK",AY153="OK"),"OK","NOT")</f>
        <v>NOT</v>
      </c>
      <c r="BB153" s="516"/>
      <c r="BC153" s="516"/>
      <c r="BD153" s="516"/>
      <c r="BE153" s="516"/>
      <c r="BF153" s="516"/>
      <c r="BG153" s="565"/>
      <c r="BH153" s="514"/>
      <c r="BI153" s="514"/>
      <c r="BJ153" s="514"/>
      <c r="BK153" s="514"/>
      <c r="BL153" s="514"/>
      <c r="BM153" s="514"/>
      <c r="BN153" s="514"/>
      <c r="BO153" s="514"/>
      <c r="BP153" s="514"/>
      <c r="BQ153" s="514"/>
      <c r="BR153" s="514"/>
      <c r="BS153" s="514"/>
      <c r="BT153" s="514"/>
      <c r="BU153" s="514"/>
      <c r="BV153" s="514"/>
      <c r="BW153" s="514"/>
      <c r="BX153" s="514"/>
      <c r="BY153" s="514"/>
      <c r="BZ153" s="514"/>
      <c r="CA153" s="514"/>
      <c r="CB153" s="514"/>
      <c r="CC153" s="514"/>
      <c r="CD153" s="514"/>
      <c r="CE153" s="514"/>
      <c r="CF153" s="514"/>
      <c r="CG153" s="514"/>
      <c r="CH153" s="514"/>
      <c r="CI153" s="514"/>
      <c r="CJ153" s="514"/>
      <c r="CK153" s="514"/>
      <c r="CL153" s="514"/>
      <c r="CM153" s="514"/>
      <c r="CN153" s="514"/>
      <c r="CO153" s="514"/>
      <c r="CP153" s="514"/>
      <c r="CQ153" s="514"/>
      <c r="CR153" s="514"/>
      <c r="CS153" s="514"/>
      <c r="CT153" s="514"/>
      <c r="CU153" s="514"/>
      <c r="CV153" s="514"/>
      <c r="CW153" s="514"/>
      <c r="CX153" s="514"/>
      <c r="CY153" s="514"/>
      <c r="CZ153" s="514"/>
      <c r="DA153" s="514"/>
      <c r="DB153" s="514"/>
      <c r="DC153" s="514"/>
      <c r="DD153" s="514"/>
      <c r="DE153" s="514"/>
      <c r="DF153" s="514"/>
      <c r="DG153" s="514"/>
      <c r="DH153" s="514"/>
      <c r="DI153" s="514"/>
      <c r="DJ153" s="514"/>
      <c r="DK153" s="514"/>
      <c r="DL153" s="514"/>
      <c r="DM153" s="514"/>
      <c r="DN153" s="514"/>
      <c r="DO153" s="514"/>
      <c r="DP153" s="514"/>
      <c r="DQ153" s="514"/>
      <c r="DR153" s="514"/>
      <c r="DS153" s="514"/>
      <c r="DT153" s="514"/>
      <c r="DU153" s="514"/>
      <c r="DV153" s="514"/>
      <c r="DW153" s="514"/>
      <c r="DX153" s="514"/>
      <c r="DY153" s="514"/>
      <c r="DZ153" s="514"/>
      <c r="EA153" s="514"/>
      <c r="EB153" s="514"/>
      <c r="EC153" s="514"/>
      <c r="ED153" s="514"/>
      <c r="EE153" s="514"/>
      <c r="EF153" s="514"/>
      <c r="EG153" s="514"/>
      <c r="EH153" s="514"/>
      <c r="EI153" s="514"/>
      <c r="EJ153" s="514"/>
      <c r="EK153" s="514"/>
      <c r="EL153" s="514"/>
      <c r="EM153" s="514"/>
      <c r="EN153" s="514"/>
      <c r="EO153" s="514"/>
      <c r="EP153" s="514"/>
      <c r="EQ153" s="514"/>
      <c r="ER153" s="514"/>
      <c r="ES153" s="514"/>
      <c r="ET153" s="514"/>
      <c r="EU153" s="514"/>
      <c r="EV153" s="514"/>
      <c r="EW153" s="514"/>
      <c r="EX153" s="514"/>
      <c r="EY153" s="514"/>
      <c r="EZ153" s="514"/>
      <c r="FA153" s="514"/>
      <c r="FB153" s="514"/>
      <c r="FC153" s="514"/>
      <c r="FD153" s="514"/>
      <c r="FE153" s="514"/>
      <c r="FF153" s="514"/>
      <c r="FG153" s="514"/>
      <c r="FH153" s="514"/>
      <c r="FI153" s="514"/>
      <c r="FJ153" s="514"/>
      <c r="FK153" s="514"/>
      <c r="FL153" s="514"/>
      <c r="FM153" s="514"/>
      <c r="FN153" s="514"/>
      <c r="FO153" s="514"/>
      <c r="FP153" s="514"/>
      <c r="FQ153" s="514"/>
      <c r="FR153" s="514"/>
      <c r="FS153" s="514"/>
      <c r="FT153" s="514"/>
      <c r="FU153" s="514"/>
      <c r="FV153" s="514"/>
      <c r="FW153" s="514"/>
      <c r="FX153" s="514"/>
      <c r="FY153" s="514"/>
      <c r="FZ153" s="514"/>
      <c r="GA153" s="514"/>
      <c r="GB153" s="514"/>
      <c r="GC153" s="514"/>
    </row>
    <row r="154" spans="2:185" x14ac:dyDescent="0.55000000000000004">
      <c r="B154" s="563"/>
      <c r="C154" s="570">
        <f t="shared" si="25"/>
        <v>1.1140846016432678E-3</v>
      </c>
      <c r="D154" s="571">
        <v>140</v>
      </c>
      <c r="E154" s="521" t="s">
        <v>1484</v>
      </c>
      <c r="F154" s="517"/>
      <c r="G154" s="570">
        <f t="shared" si="16"/>
        <v>4.456338406573071E-3</v>
      </c>
      <c r="H154" s="571">
        <v>140</v>
      </c>
      <c r="I154" s="521" t="s">
        <v>1485</v>
      </c>
      <c r="J154" s="517"/>
      <c r="K154" s="570">
        <f t="shared" si="17"/>
        <v>1.0026761414789408E-2</v>
      </c>
      <c r="L154" s="571">
        <v>140</v>
      </c>
      <c r="M154" s="521" t="s">
        <v>1486</v>
      </c>
      <c r="N154" s="517"/>
      <c r="O154" s="570">
        <f t="shared" si="18"/>
        <v>1.7825353626292284E-2</v>
      </c>
      <c r="P154" s="571">
        <v>140</v>
      </c>
      <c r="Q154" s="521" t="s">
        <v>1487</v>
      </c>
      <c r="R154" s="517"/>
      <c r="S154" s="570">
        <f t="shared" si="19"/>
        <v>2.785211504108168E-2</v>
      </c>
      <c r="T154" s="571">
        <v>140</v>
      </c>
      <c r="U154" s="521" t="s">
        <v>1488</v>
      </c>
      <c r="V154" s="517"/>
      <c r="W154" s="570">
        <f t="shared" si="20"/>
        <v>4.0107045659157632E-2</v>
      </c>
      <c r="X154" s="571">
        <v>140</v>
      </c>
      <c r="Y154" s="521" t="s">
        <v>1489</v>
      </c>
      <c r="Z154" s="517"/>
      <c r="AA154" s="570">
        <f t="shared" si="21"/>
        <v>5.4590145480520103E-2</v>
      </c>
      <c r="AB154" s="571">
        <v>140</v>
      </c>
      <c r="AC154" s="521" t="s">
        <v>1490</v>
      </c>
      <c r="AD154" s="517"/>
      <c r="AE154" s="570">
        <f t="shared" si="22"/>
        <v>7.1301414505169136E-2</v>
      </c>
      <c r="AF154" s="571">
        <v>140</v>
      </c>
      <c r="AG154" s="521" t="s">
        <v>1491</v>
      </c>
      <c r="AH154" s="517"/>
      <c r="AI154" s="570">
        <f t="shared" si="23"/>
        <v>9.0240852733104657E-2</v>
      </c>
      <c r="AJ154" s="571">
        <v>140</v>
      </c>
      <c r="AK154" s="521" t="s">
        <v>1492</v>
      </c>
      <c r="AL154" s="517"/>
      <c r="AM154" s="570">
        <f t="shared" si="24"/>
        <v>0.11140846016432672</v>
      </c>
      <c r="AN154" s="571">
        <v>140</v>
      </c>
      <c r="AO154" s="572" t="s">
        <v>1493</v>
      </c>
      <c r="AP154" s="520"/>
      <c r="AQ154" s="514"/>
      <c r="AR154" s="564"/>
      <c r="AS154" s="1567"/>
      <c r="AT154" s="1567"/>
      <c r="AU154" s="1567"/>
      <c r="AV154" s="1567"/>
      <c r="AW154" s="1567"/>
      <c r="AX154" s="575" t="s">
        <v>1494</v>
      </c>
      <c r="AY154" s="573" t="str">
        <f t="shared" si="26"/>
        <v>NOT</v>
      </c>
      <c r="AZ154" s="576">
        <v>2.5</v>
      </c>
      <c r="BA154" s="573" t="str">
        <f>IF(AND(AU150="OK",AW152="OK",AY154="OK"),"OK","NOT")</f>
        <v>NOT</v>
      </c>
      <c r="BB154" s="516"/>
      <c r="BC154" s="516"/>
      <c r="BD154" s="516"/>
      <c r="BE154" s="516"/>
      <c r="BF154" s="516"/>
      <c r="BG154" s="565"/>
      <c r="BH154" s="514"/>
      <c r="BI154" s="514"/>
      <c r="BJ154" s="514"/>
      <c r="BK154" s="514"/>
      <c r="BL154" s="514"/>
      <c r="BM154" s="514"/>
      <c r="BN154" s="514"/>
      <c r="BO154" s="514"/>
      <c r="BP154" s="514"/>
      <c r="BQ154" s="514"/>
      <c r="BR154" s="514"/>
      <c r="BS154" s="514"/>
      <c r="BT154" s="514"/>
      <c r="BU154" s="514"/>
      <c r="BV154" s="514"/>
      <c r="BW154" s="514"/>
      <c r="BX154" s="514"/>
      <c r="BY154" s="514"/>
      <c r="BZ154" s="514"/>
      <c r="CA154" s="514"/>
      <c r="CB154" s="514"/>
      <c r="CC154" s="514"/>
      <c r="CD154" s="514"/>
      <c r="CE154" s="514"/>
      <c r="CF154" s="514"/>
      <c r="CG154" s="514"/>
      <c r="CH154" s="514"/>
      <c r="CI154" s="514"/>
      <c r="CJ154" s="514"/>
      <c r="CK154" s="514"/>
      <c r="CL154" s="514"/>
      <c r="CM154" s="514"/>
      <c r="CN154" s="514"/>
      <c r="CO154" s="514"/>
      <c r="CP154" s="514"/>
      <c r="CQ154" s="514"/>
      <c r="CR154" s="514"/>
      <c r="CS154" s="514"/>
      <c r="CT154" s="514"/>
      <c r="CU154" s="514"/>
      <c r="CV154" s="514"/>
      <c r="CW154" s="514"/>
      <c r="CX154" s="514"/>
      <c r="CY154" s="514"/>
      <c r="CZ154" s="514"/>
      <c r="DA154" s="514"/>
      <c r="DB154" s="514"/>
      <c r="DC154" s="514"/>
      <c r="DD154" s="514"/>
      <c r="DE154" s="514"/>
      <c r="DF154" s="514"/>
      <c r="DG154" s="514"/>
      <c r="DH154" s="514"/>
      <c r="DI154" s="514"/>
      <c r="DJ154" s="514"/>
      <c r="DK154" s="514"/>
      <c r="DL154" s="514"/>
      <c r="DM154" s="514"/>
      <c r="DN154" s="514"/>
      <c r="DO154" s="514"/>
      <c r="DP154" s="514"/>
      <c r="DQ154" s="514"/>
      <c r="DR154" s="514"/>
      <c r="DS154" s="514"/>
      <c r="DT154" s="514"/>
      <c r="DU154" s="514"/>
      <c r="DV154" s="514"/>
      <c r="DW154" s="514"/>
      <c r="DX154" s="514"/>
      <c r="DY154" s="514"/>
      <c r="DZ154" s="514"/>
      <c r="EA154" s="514"/>
      <c r="EB154" s="514"/>
      <c r="EC154" s="514"/>
      <c r="ED154" s="514"/>
      <c r="EE154" s="514"/>
      <c r="EF154" s="514"/>
      <c r="EG154" s="514"/>
      <c r="EH154" s="514"/>
      <c r="EI154" s="514"/>
      <c r="EJ154" s="514"/>
      <c r="EK154" s="514"/>
      <c r="EL154" s="514"/>
      <c r="EM154" s="514"/>
      <c r="EN154" s="514"/>
      <c r="EO154" s="514"/>
      <c r="EP154" s="514"/>
      <c r="EQ154" s="514"/>
      <c r="ER154" s="514"/>
      <c r="ES154" s="514"/>
      <c r="ET154" s="514"/>
      <c r="EU154" s="514"/>
      <c r="EV154" s="514"/>
      <c r="EW154" s="514"/>
      <c r="EX154" s="514"/>
      <c r="EY154" s="514"/>
      <c r="EZ154" s="514"/>
      <c r="FA154" s="514"/>
      <c r="FB154" s="514"/>
      <c r="FC154" s="514"/>
      <c r="FD154" s="514"/>
      <c r="FE154" s="514"/>
      <c r="FF154" s="514"/>
      <c r="FG154" s="514"/>
      <c r="FH154" s="514"/>
      <c r="FI154" s="514"/>
      <c r="FJ154" s="514"/>
      <c r="FK154" s="514"/>
      <c r="FL154" s="514"/>
      <c r="FM154" s="514"/>
      <c r="FN154" s="514"/>
      <c r="FO154" s="514"/>
      <c r="FP154" s="514"/>
      <c r="FQ154" s="514"/>
      <c r="FR154" s="514"/>
      <c r="FS154" s="514"/>
      <c r="FT154" s="514"/>
      <c r="FU154" s="514"/>
      <c r="FV154" s="514"/>
      <c r="FW154" s="514"/>
      <c r="FX154" s="514"/>
      <c r="FY154" s="514"/>
      <c r="FZ154" s="514"/>
      <c r="GA154" s="514"/>
      <c r="GB154" s="514"/>
      <c r="GC154" s="514"/>
    </row>
    <row r="155" spans="2:185" ht="18.5" thickBot="1" x14ac:dyDescent="0.6">
      <c r="B155" s="563"/>
      <c r="C155" s="570">
        <f t="shared" si="25"/>
        <v>1.1936620731892154E-3</v>
      </c>
      <c r="D155" s="571">
        <v>150</v>
      </c>
      <c r="E155" s="521" t="s">
        <v>1495</v>
      </c>
      <c r="F155" s="517"/>
      <c r="G155" s="570">
        <f t="shared" si="16"/>
        <v>4.7746482927568615E-3</v>
      </c>
      <c r="H155" s="571">
        <v>150</v>
      </c>
      <c r="I155" s="521" t="s">
        <v>1496</v>
      </c>
      <c r="J155" s="517"/>
      <c r="K155" s="570">
        <f t="shared" si="17"/>
        <v>1.0742958658702938E-2</v>
      </c>
      <c r="L155" s="571">
        <v>150</v>
      </c>
      <c r="M155" s="521" t="s">
        <v>1497</v>
      </c>
      <c r="N155" s="517"/>
      <c r="O155" s="570">
        <f t="shared" si="18"/>
        <v>1.9098593171027446E-2</v>
      </c>
      <c r="P155" s="571">
        <v>150</v>
      </c>
      <c r="Q155" s="521" t="s">
        <v>1498</v>
      </c>
      <c r="R155" s="517"/>
      <c r="S155" s="570">
        <f t="shared" si="19"/>
        <v>2.9841551829730376E-2</v>
      </c>
      <c r="T155" s="571">
        <v>150</v>
      </c>
      <c r="U155" s="521" t="s">
        <v>1499</v>
      </c>
      <c r="V155" s="517"/>
      <c r="W155" s="570">
        <f t="shared" si="20"/>
        <v>4.2971834634811752E-2</v>
      </c>
      <c r="X155" s="571">
        <v>150</v>
      </c>
      <c r="Y155" s="521" t="s">
        <v>1500</v>
      </c>
      <c r="Z155" s="517"/>
      <c r="AA155" s="570">
        <f t="shared" si="21"/>
        <v>5.8489441586271534E-2</v>
      </c>
      <c r="AB155" s="571">
        <v>150</v>
      </c>
      <c r="AC155" s="521" t="s">
        <v>1501</v>
      </c>
      <c r="AD155" s="517"/>
      <c r="AE155" s="570">
        <f t="shared" si="22"/>
        <v>7.6394372684109785E-2</v>
      </c>
      <c r="AF155" s="571">
        <v>150</v>
      </c>
      <c r="AG155" s="521" t="s">
        <v>1502</v>
      </c>
      <c r="AH155" s="517"/>
      <c r="AI155" s="570">
        <f t="shared" si="23"/>
        <v>9.6686627928326427E-2</v>
      </c>
      <c r="AJ155" s="571">
        <v>150</v>
      </c>
      <c r="AK155" s="521" t="s">
        <v>1503</v>
      </c>
      <c r="AL155" s="517"/>
      <c r="AM155" s="570">
        <f t="shared" si="24"/>
        <v>0.1193662073189215</v>
      </c>
      <c r="AN155" s="571">
        <v>150</v>
      </c>
      <c r="AO155" s="572" t="s">
        <v>1504</v>
      </c>
      <c r="AP155" s="520"/>
      <c r="AQ155" s="514"/>
      <c r="AR155" s="577"/>
      <c r="AS155" s="578"/>
      <c r="AT155" s="578"/>
      <c r="AU155" s="578"/>
      <c r="AV155" s="578"/>
      <c r="AW155" s="578"/>
      <c r="AX155" s="578"/>
      <c r="AY155" s="578"/>
      <c r="AZ155" s="578"/>
      <c r="BA155" s="578"/>
      <c r="BB155" s="578"/>
      <c r="BC155" s="578"/>
      <c r="BD155" s="578"/>
      <c r="BE155" s="578"/>
      <c r="BF155" s="578"/>
      <c r="BG155" s="558"/>
      <c r="BH155" s="514"/>
      <c r="BI155" s="514"/>
      <c r="BJ155" s="514"/>
      <c r="BK155" s="514"/>
      <c r="BL155" s="514"/>
      <c r="BM155" s="514"/>
      <c r="BN155" s="514"/>
      <c r="BO155" s="514"/>
      <c r="BP155" s="514"/>
      <c r="BQ155" s="514"/>
      <c r="BR155" s="514"/>
      <c r="BS155" s="514"/>
      <c r="BT155" s="514"/>
      <c r="BU155" s="514"/>
      <c r="BV155" s="514"/>
      <c r="BW155" s="514"/>
      <c r="BX155" s="514"/>
      <c r="BY155" s="514"/>
      <c r="BZ155" s="514"/>
      <c r="CA155" s="514"/>
      <c r="CB155" s="514"/>
      <c r="CC155" s="514"/>
      <c r="CD155" s="514"/>
      <c r="CE155" s="514"/>
      <c r="CF155" s="514"/>
      <c r="CG155" s="514"/>
      <c r="CH155" s="514"/>
      <c r="CI155" s="514"/>
      <c r="CJ155" s="514"/>
      <c r="CK155" s="514"/>
      <c r="CL155" s="514"/>
      <c r="CM155" s="514"/>
      <c r="CN155" s="514"/>
      <c r="CO155" s="514"/>
      <c r="CP155" s="514"/>
      <c r="CQ155" s="514"/>
      <c r="CR155" s="514"/>
      <c r="CS155" s="514"/>
      <c r="CT155" s="514"/>
      <c r="CU155" s="514"/>
      <c r="CV155" s="514"/>
      <c r="CW155" s="514"/>
      <c r="CX155" s="514"/>
      <c r="CY155" s="514"/>
      <c r="CZ155" s="514"/>
      <c r="DA155" s="514"/>
      <c r="DB155" s="514"/>
      <c r="DC155" s="514"/>
      <c r="DD155" s="514"/>
      <c r="DE155" s="514"/>
      <c r="DF155" s="514"/>
      <c r="DG155" s="514"/>
      <c r="DH155" s="514"/>
      <c r="DI155" s="514"/>
      <c r="DJ155" s="514"/>
      <c r="DK155" s="514"/>
      <c r="DL155" s="514"/>
      <c r="DM155" s="514"/>
      <c r="DN155" s="514"/>
      <c r="DO155" s="514"/>
      <c r="DP155" s="514"/>
      <c r="DQ155" s="514"/>
      <c r="DR155" s="514"/>
      <c r="DS155" s="514"/>
      <c r="DT155" s="514"/>
      <c r="DU155" s="514"/>
      <c r="DV155" s="514"/>
      <c r="DW155" s="514"/>
      <c r="DX155" s="514"/>
      <c r="DY155" s="514"/>
      <c r="DZ155" s="514"/>
      <c r="EA155" s="514"/>
      <c r="EB155" s="514"/>
      <c r="EC155" s="514"/>
      <c r="ED155" s="514"/>
      <c r="EE155" s="514"/>
      <c r="EF155" s="514"/>
      <c r="EG155" s="514"/>
      <c r="EH155" s="514"/>
      <c r="EI155" s="514"/>
      <c r="EJ155" s="514"/>
      <c r="EK155" s="514"/>
      <c r="EL155" s="514"/>
      <c r="EM155" s="514"/>
      <c r="EN155" s="514"/>
      <c r="EO155" s="514"/>
      <c r="EP155" s="514"/>
      <c r="EQ155" s="514"/>
      <c r="ER155" s="514"/>
      <c r="ES155" s="514"/>
      <c r="ET155" s="514"/>
      <c r="EU155" s="514"/>
      <c r="EV155" s="514"/>
      <c r="EW155" s="514"/>
      <c r="EX155" s="514"/>
      <c r="EY155" s="514"/>
      <c r="EZ155" s="514"/>
      <c r="FA155" s="514"/>
      <c r="FB155" s="514"/>
      <c r="FC155" s="514"/>
      <c r="FD155" s="514"/>
      <c r="FE155" s="514"/>
      <c r="FF155" s="514"/>
      <c r="FG155" s="514"/>
      <c r="FH155" s="514"/>
      <c r="FI155" s="514"/>
      <c r="FJ155" s="514"/>
      <c r="FK155" s="514"/>
      <c r="FL155" s="514"/>
      <c r="FM155" s="514"/>
      <c r="FN155" s="514"/>
      <c r="FO155" s="514"/>
      <c r="FP155" s="514"/>
      <c r="FQ155" s="514"/>
      <c r="FR155" s="514"/>
      <c r="FS155" s="514"/>
      <c r="FT155" s="514"/>
      <c r="FU155" s="514"/>
      <c r="FV155" s="514"/>
      <c r="FW155" s="514"/>
      <c r="FX155" s="514"/>
      <c r="FY155" s="514"/>
      <c r="FZ155" s="514"/>
      <c r="GA155" s="514"/>
      <c r="GB155" s="514"/>
      <c r="GC155" s="514"/>
    </row>
    <row r="156" spans="2:185" x14ac:dyDescent="0.55000000000000004">
      <c r="B156" s="563"/>
      <c r="C156" s="570">
        <f t="shared" si="25"/>
        <v>1.273239544735163E-3</v>
      </c>
      <c r="D156" s="571">
        <v>160</v>
      </c>
      <c r="E156" s="521" t="s">
        <v>1505</v>
      </c>
      <c r="F156" s="517"/>
      <c r="G156" s="570">
        <f t="shared" si="16"/>
        <v>5.0929581789406521E-3</v>
      </c>
      <c r="H156" s="571">
        <v>160</v>
      </c>
      <c r="I156" s="521" t="s">
        <v>1506</v>
      </c>
      <c r="J156" s="517"/>
      <c r="K156" s="570">
        <f t="shared" si="17"/>
        <v>1.1459155902616466E-2</v>
      </c>
      <c r="L156" s="571">
        <v>160</v>
      </c>
      <c r="M156" s="521" t="s">
        <v>1507</v>
      </c>
      <c r="N156" s="517"/>
      <c r="O156" s="570">
        <f t="shared" si="18"/>
        <v>2.0371832715762608E-2</v>
      </c>
      <c r="P156" s="571">
        <v>160</v>
      </c>
      <c r="Q156" s="521" t="s">
        <v>1508</v>
      </c>
      <c r="R156" s="517"/>
      <c r="S156" s="570">
        <f t="shared" si="19"/>
        <v>3.1830988618379068E-2</v>
      </c>
      <c r="T156" s="571">
        <v>160</v>
      </c>
      <c r="U156" s="521" t="s">
        <v>1509</v>
      </c>
      <c r="V156" s="517"/>
      <c r="W156" s="570">
        <f t="shared" si="20"/>
        <v>4.5836623610465865E-2</v>
      </c>
      <c r="X156" s="571">
        <v>160</v>
      </c>
      <c r="Y156" s="521" t="s">
        <v>1510</v>
      </c>
      <c r="Z156" s="517"/>
      <c r="AA156" s="570">
        <f t="shared" si="21"/>
        <v>6.2388737692022973E-2</v>
      </c>
      <c r="AB156" s="571">
        <v>160</v>
      </c>
      <c r="AC156" s="521" t="s">
        <v>1511</v>
      </c>
      <c r="AD156" s="517"/>
      <c r="AE156" s="570">
        <f t="shared" si="22"/>
        <v>8.1487330863050433E-2</v>
      </c>
      <c r="AF156" s="571">
        <v>160</v>
      </c>
      <c r="AG156" s="521" t="s">
        <v>1512</v>
      </c>
      <c r="AH156" s="517"/>
      <c r="AI156" s="570">
        <f t="shared" si="23"/>
        <v>0.1031324031235482</v>
      </c>
      <c r="AJ156" s="571">
        <v>160</v>
      </c>
      <c r="AK156" s="521" t="s">
        <v>1513</v>
      </c>
      <c r="AL156" s="517"/>
      <c r="AM156" s="570">
        <f t="shared" si="24"/>
        <v>0.12732395447351627</v>
      </c>
      <c r="AN156" s="571">
        <v>160</v>
      </c>
      <c r="AO156" s="572" t="s">
        <v>1514</v>
      </c>
      <c r="AP156" s="520"/>
      <c r="AQ156" s="514"/>
      <c r="AR156" s="514"/>
      <c r="AS156" s="514"/>
      <c r="AT156" s="514"/>
      <c r="AU156" s="514"/>
      <c r="AV156" s="514"/>
      <c r="AW156" s="514"/>
      <c r="AX156" s="514"/>
      <c r="AY156" s="514"/>
      <c r="AZ156" s="514"/>
      <c r="BA156" s="514"/>
      <c r="BB156" s="514"/>
      <c r="BC156" s="514"/>
      <c r="BD156" s="514"/>
      <c r="BE156" s="514"/>
      <c r="BF156" s="514"/>
      <c r="BG156" s="514"/>
      <c r="BH156" s="514"/>
      <c r="BI156" s="514"/>
      <c r="BJ156" s="514"/>
      <c r="BK156" s="514"/>
      <c r="BL156" s="514"/>
      <c r="BM156" s="514"/>
      <c r="BN156" s="514"/>
      <c r="BO156" s="514"/>
      <c r="BP156" s="514"/>
      <c r="BQ156" s="514"/>
      <c r="BR156" s="514"/>
      <c r="BS156" s="514"/>
      <c r="BT156" s="514"/>
      <c r="BU156" s="514"/>
      <c r="BV156" s="514"/>
      <c r="BW156" s="514"/>
      <c r="BX156" s="514"/>
      <c r="BY156" s="514"/>
      <c r="BZ156" s="514"/>
      <c r="CA156" s="514"/>
      <c r="CB156" s="514"/>
      <c r="CC156" s="514"/>
      <c r="CD156" s="514"/>
      <c r="CE156" s="514"/>
      <c r="CF156" s="514"/>
      <c r="CG156" s="514"/>
      <c r="CH156" s="514"/>
      <c r="CI156" s="514"/>
      <c r="CJ156" s="514"/>
      <c r="CK156" s="514"/>
      <c r="CL156" s="514"/>
      <c r="CM156" s="514"/>
      <c r="CN156" s="514"/>
      <c r="CO156" s="514"/>
      <c r="CP156" s="514"/>
      <c r="CQ156" s="514"/>
      <c r="CR156" s="514"/>
      <c r="CS156" s="514"/>
      <c r="CT156" s="514"/>
      <c r="CU156" s="514"/>
      <c r="CV156" s="514"/>
      <c r="CW156" s="514"/>
      <c r="CX156" s="514"/>
      <c r="CY156" s="514"/>
      <c r="CZ156" s="514"/>
      <c r="DA156" s="514"/>
      <c r="DB156" s="514"/>
      <c r="DC156" s="514"/>
      <c r="DD156" s="514"/>
      <c r="DE156" s="514"/>
      <c r="DF156" s="514"/>
      <c r="DG156" s="514"/>
      <c r="DH156" s="514"/>
      <c r="DI156" s="514"/>
      <c r="DJ156" s="514"/>
      <c r="DK156" s="514"/>
      <c r="DL156" s="514"/>
      <c r="DM156" s="514"/>
      <c r="DN156" s="514"/>
      <c r="DO156" s="514"/>
      <c r="DP156" s="514"/>
      <c r="DQ156" s="514"/>
      <c r="DR156" s="514"/>
      <c r="DS156" s="514"/>
      <c r="DT156" s="514"/>
      <c r="DU156" s="514"/>
      <c r="DV156" s="514"/>
      <c r="DW156" s="514"/>
      <c r="DX156" s="514"/>
      <c r="DY156" s="514"/>
      <c r="DZ156" s="514"/>
      <c r="EA156" s="514"/>
      <c r="EB156" s="514"/>
      <c r="EC156" s="514"/>
      <c r="ED156" s="514"/>
      <c r="EE156" s="514"/>
      <c r="EF156" s="514"/>
      <c r="EG156" s="514"/>
      <c r="EH156" s="514"/>
      <c r="EI156" s="514"/>
      <c r="EJ156" s="514"/>
      <c r="EK156" s="514"/>
      <c r="EL156" s="514"/>
      <c r="EM156" s="514"/>
      <c r="EN156" s="514"/>
      <c r="EO156" s="514"/>
      <c r="EP156" s="514"/>
      <c r="EQ156" s="514"/>
      <c r="ER156" s="514"/>
      <c r="ES156" s="514"/>
      <c r="ET156" s="514"/>
      <c r="EU156" s="514"/>
      <c r="EV156" s="514"/>
      <c r="EW156" s="514"/>
      <c r="EX156" s="514"/>
      <c r="EY156" s="514"/>
      <c r="EZ156" s="514"/>
      <c r="FA156" s="514"/>
      <c r="FB156" s="514"/>
      <c r="FC156" s="514"/>
      <c r="FD156" s="514"/>
      <c r="FE156" s="514"/>
      <c r="FF156" s="514"/>
      <c r="FG156" s="514"/>
      <c r="FH156" s="514"/>
      <c r="FI156" s="514"/>
      <c r="FJ156" s="514"/>
      <c r="FK156" s="514"/>
      <c r="FL156" s="514"/>
      <c r="FM156" s="514"/>
      <c r="FN156" s="514"/>
      <c r="FO156" s="514"/>
      <c r="FP156" s="514"/>
      <c r="FQ156" s="514"/>
      <c r="FR156" s="514"/>
      <c r="FS156" s="514"/>
      <c r="FT156" s="514"/>
      <c r="FU156" s="514"/>
      <c r="FV156" s="514"/>
      <c r="FW156" s="514"/>
      <c r="FX156" s="514"/>
      <c r="FY156" s="514"/>
      <c r="FZ156" s="514"/>
      <c r="GA156" s="514"/>
      <c r="GB156" s="514"/>
      <c r="GC156" s="514"/>
    </row>
    <row r="157" spans="2:185" x14ac:dyDescent="0.55000000000000004">
      <c r="B157" s="563"/>
      <c r="C157" s="570">
        <f t="shared" si="25"/>
        <v>1.3528170162811107E-3</v>
      </c>
      <c r="D157" s="571">
        <v>170</v>
      </c>
      <c r="E157" s="521" t="s">
        <v>1515</v>
      </c>
      <c r="F157" s="517"/>
      <c r="G157" s="570">
        <f t="shared" si="16"/>
        <v>5.4112680651244426E-3</v>
      </c>
      <c r="H157" s="571">
        <v>170</v>
      </c>
      <c r="I157" s="521" t="s">
        <v>1516</v>
      </c>
      <c r="J157" s="517"/>
      <c r="K157" s="570">
        <f t="shared" si="17"/>
        <v>1.2175353146529996E-2</v>
      </c>
      <c r="L157" s="571">
        <v>170</v>
      </c>
      <c r="M157" s="521" t="s">
        <v>1517</v>
      </c>
      <c r="N157" s="517"/>
      <c r="O157" s="570">
        <f t="shared" si="18"/>
        <v>2.164507226049777E-2</v>
      </c>
      <c r="P157" s="571">
        <v>170</v>
      </c>
      <c r="Q157" s="521" t="s">
        <v>1518</v>
      </c>
      <c r="R157" s="517"/>
      <c r="S157" s="570">
        <f t="shared" si="19"/>
        <v>3.3820425407027753E-2</v>
      </c>
      <c r="T157" s="571">
        <v>170</v>
      </c>
      <c r="U157" s="521" t="s">
        <v>1519</v>
      </c>
      <c r="V157" s="517"/>
      <c r="W157" s="570">
        <f t="shared" si="20"/>
        <v>4.8701412586119985E-2</v>
      </c>
      <c r="X157" s="571">
        <v>170</v>
      </c>
      <c r="Y157" s="521" t="s">
        <v>1520</v>
      </c>
      <c r="Z157" s="517"/>
      <c r="AA157" s="570">
        <f t="shared" si="21"/>
        <v>6.6288033797774398E-2</v>
      </c>
      <c r="AB157" s="571">
        <v>170</v>
      </c>
      <c r="AC157" s="521" t="s">
        <v>1521</v>
      </c>
      <c r="AD157" s="517"/>
      <c r="AE157" s="570">
        <f t="shared" si="22"/>
        <v>8.6580289041991082E-2</v>
      </c>
      <c r="AF157" s="571">
        <v>170</v>
      </c>
      <c r="AG157" s="521" t="s">
        <v>1522</v>
      </c>
      <c r="AH157" s="517"/>
      <c r="AI157" s="570">
        <f t="shared" si="23"/>
        <v>0.10957817831876994</v>
      </c>
      <c r="AJ157" s="571">
        <v>170</v>
      </c>
      <c r="AK157" s="521" t="s">
        <v>1523</v>
      </c>
      <c r="AL157" s="517"/>
      <c r="AM157" s="570">
        <f t="shared" si="24"/>
        <v>0.13528170162811101</v>
      </c>
      <c r="AN157" s="571">
        <v>170</v>
      </c>
      <c r="AO157" s="572" t="s">
        <v>1524</v>
      </c>
      <c r="AP157" s="520"/>
      <c r="AQ157" s="514"/>
      <c r="AR157" s="514"/>
      <c r="AS157" s="514"/>
      <c r="AT157" s="514"/>
      <c r="AU157" s="514"/>
      <c r="AV157" s="514"/>
      <c r="AW157" s="514"/>
      <c r="AX157" s="514"/>
      <c r="AY157" s="514"/>
      <c r="AZ157" s="514"/>
      <c r="BA157" s="514"/>
      <c r="BB157" s="514"/>
      <c r="BC157" s="514"/>
      <c r="BD157" s="514"/>
      <c r="BE157" s="514"/>
      <c r="BF157" s="514"/>
      <c r="BG157" s="514"/>
      <c r="BH157" s="514"/>
      <c r="BI157" s="514"/>
      <c r="BJ157" s="514"/>
      <c r="BK157" s="514"/>
      <c r="BL157" s="514"/>
      <c r="BM157" s="514"/>
      <c r="BN157" s="514"/>
      <c r="BO157" s="514"/>
      <c r="BP157" s="514"/>
      <c r="BQ157" s="514"/>
      <c r="BR157" s="514"/>
      <c r="BS157" s="514"/>
      <c r="BT157" s="514"/>
      <c r="BU157" s="514"/>
      <c r="BV157" s="514"/>
      <c r="BW157" s="514"/>
      <c r="BX157" s="514"/>
      <c r="BY157" s="514"/>
      <c r="BZ157" s="514"/>
      <c r="CA157" s="514"/>
      <c r="CB157" s="514"/>
      <c r="CC157" s="514"/>
      <c r="CD157" s="514"/>
      <c r="CE157" s="514"/>
      <c r="CF157" s="514"/>
      <c r="CG157" s="514"/>
      <c r="CH157" s="514"/>
      <c r="CI157" s="514"/>
      <c r="CJ157" s="514"/>
      <c r="CK157" s="514"/>
      <c r="CL157" s="514"/>
      <c r="CM157" s="514"/>
      <c r="CN157" s="514"/>
      <c r="CO157" s="514"/>
      <c r="CP157" s="514"/>
      <c r="CQ157" s="514"/>
      <c r="CR157" s="514"/>
      <c r="CS157" s="514"/>
      <c r="CT157" s="514"/>
      <c r="CU157" s="514"/>
      <c r="CV157" s="514"/>
      <c r="CW157" s="514"/>
      <c r="CX157" s="514"/>
      <c r="CY157" s="514"/>
      <c r="CZ157" s="514"/>
      <c r="DA157" s="514"/>
      <c r="DB157" s="514"/>
      <c r="DC157" s="514"/>
      <c r="DD157" s="514"/>
      <c r="DE157" s="514"/>
      <c r="DF157" s="514"/>
      <c r="DG157" s="514"/>
      <c r="DH157" s="514"/>
      <c r="DI157" s="514"/>
      <c r="DJ157" s="514"/>
      <c r="DK157" s="514"/>
      <c r="DL157" s="514"/>
      <c r="DM157" s="514"/>
      <c r="DN157" s="514"/>
      <c r="DO157" s="514"/>
      <c r="DP157" s="514"/>
      <c r="DQ157" s="514"/>
      <c r="DR157" s="514"/>
      <c r="DS157" s="514"/>
      <c r="DT157" s="514"/>
      <c r="DU157" s="514"/>
      <c r="DV157" s="514"/>
      <c r="DW157" s="514"/>
      <c r="DX157" s="514"/>
      <c r="DY157" s="514"/>
      <c r="DZ157" s="514"/>
      <c r="EA157" s="514"/>
      <c r="EB157" s="514"/>
      <c r="EC157" s="514"/>
      <c r="ED157" s="514"/>
      <c r="EE157" s="514"/>
      <c r="EF157" s="514"/>
      <c r="EG157" s="514"/>
      <c r="EH157" s="514"/>
      <c r="EI157" s="514"/>
      <c r="EJ157" s="514"/>
      <c r="EK157" s="514"/>
      <c r="EL157" s="514"/>
      <c r="EM157" s="514"/>
      <c r="EN157" s="514"/>
      <c r="EO157" s="514"/>
      <c r="EP157" s="514"/>
      <c r="EQ157" s="514"/>
      <c r="ER157" s="514"/>
      <c r="ES157" s="514"/>
      <c r="ET157" s="514"/>
      <c r="EU157" s="514"/>
      <c r="EV157" s="514"/>
      <c r="EW157" s="514"/>
      <c r="EX157" s="514"/>
      <c r="EY157" s="514"/>
      <c r="EZ157" s="514"/>
      <c r="FA157" s="514"/>
      <c r="FB157" s="514"/>
      <c r="FC157" s="514"/>
      <c r="FD157" s="514"/>
      <c r="FE157" s="514"/>
      <c r="FF157" s="514"/>
      <c r="FG157" s="514"/>
      <c r="FH157" s="514"/>
      <c r="FI157" s="514"/>
      <c r="FJ157" s="514"/>
      <c r="FK157" s="514"/>
      <c r="FL157" s="514"/>
      <c r="FM157" s="514"/>
      <c r="FN157" s="514"/>
      <c r="FO157" s="514"/>
      <c r="FP157" s="514"/>
      <c r="FQ157" s="514"/>
      <c r="FR157" s="514"/>
      <c r="FS157" s="514"/>
      <c r="FT157" s="514"/>
      <c r="FU157" s="514"/>
      <c r="FV157" s="514"/>
      <c r="FW157" s="514"/>
      <c r="FX157" s="514"/>
      <c r="FY157" s="514"/>
      <c r="FZ157" s="514"/>
      <c r="GA157" s="514"/>
      <c r="GB157" s="514"/>
      <c r="GC157" s="514"/>
    </row>
    <row r="158" spans="2:185" x14ac:dyDescent="0.55000000000000004">
      <c r="B158" s="563"/>
      <c r="C158" s="570">
        <f t="shared" si="25"/>
        <v>1.4323944878270583E-3</v>
      </c>
      <c r="D158" s="571">
        <v>180</v>
      </c>
      <c r="E158" s="521" t="s">
        <v>1525</v>
      </c>
      <c r="F158" s="517"/>
      <c r="G158" s="570">
        <f t="shared" si="16"/>
        <v>5.7295779513082332E-3</v>
      </c>
      <c r="H158" s="571">
        <v>180</v>
      </c>
      <c r="I158" s="521" t="s">
        <v>1526</v>
      </c>
      <c r="J158" s="517"/>
      <c r="K158" s="570">
        <f t="shared" si="17"/>
        <v>1.2891550390443525E-2</v>
      </c>
      <c r="L158" s="571">
        <v>180</v>
      </c>
      <c r="M158" s="521" t="s">
        <v>1527</v>
      </c>
      <c r="N158" s="517"/>
      <c r="O158" s="570">
        <f t="shared" si="18"/>
        <v>2.2918311805232933E-2</v>
      </c>
      <c r="P158" s="571">
        <v>180</v>
      </c>
      <c r="Q158" s="521" t="s">
        <v>1528</v>
      </c>
      <c r="R158" s="517"/>
      <c r="S158" s="570">
        <f t="shared" si="19"/>
        <v>3.5809862195676445E-2</v>
      </c>
      <c r="T158" s="571">
        <v>180</v>
      </c>
      <c r="U158" s="521" t="s">
        <v>1529</v>
      </c>
      <c r="V158" s="517"/>
      <c r="W158" s="570">
        <f t="shared" si="20"/>
        <v>5.1566201561774098E-2</v>
      </c>
      <c r="X158" s="571">
        <v>180</v>
      </c>
      <c r="Y158" s="521" t="s">
        <v>1530</v>
      </c>
      <c r="Z158" s="517"/>
      <c r="AA158" s="570">
        <f t="shared" si="21"/>
        <v>7.018732990352583E-2</v>
      </c>
      <c r="AB158" s="571">
        <v>180</v>
      </c>
      <c r="AC158" s="521" t="s">
        <v>1531</v>
      </c>
      <c r="AD158" s="517"/>
      <c r="AE158" s="570">
        <f t="shared" si="22"/>
        <v>9.1673247220931731E-2</v>
      </c>
      <c r="AF158" s="571">
        <v>180</v>
      </c>
      <c r="AG158" s="521" t="s">
        <v>1532</v>
      </c>
      <c r="AH158" s="517"/>
      <c r="AI158" s="570">
        <f t="shared" si="23"/>
        <v>0.11602395351399171</v>
      </c>
      <c r="AJ158" s="571">
        <v>180</v>
      </c>
      <c r="AK158" s="521" t="s">
        <v>1533</v>
      </c>
      <c r="AL158" s="517"/>
      <c r="AM158" s="570">
        <f t="shared" si="24"/>
        <v>0.14323944878270578</v>
      </c>
      <c r="AN158" s="571">
        <v>180</v>
      </c>
      <c r="AO158" s="572" t="s">
        <v>1534</v>
      </c>
      <c r="AP158" s="520"/>
      <c r="AQ158" s="514"/>
      <c r="AR158" s="514"/>
      <c r="AS158" s="514"/>
      <c r="AT158" s="514"/>
      <c r="AU158" s="514"/>
      <c r="AV158" s="514"/>
      <c r="AW158" s="514"/>
      <c r="AX158" s="514"/>
      <c r="AY158" s="514"/>
      <c r="AZ158" s="514"/>
      <c r="BA158" s="514"/>
      <c r="BB158" s="514"/>
      <c r="BC158" s="514"/>
      <c r="BD158" s="514"/>
      <c r="BE158" s="514"/>
      <c r="BF158" s="514"/>
      <c r="BG158" s="514"/>
      <c r="BH158" s="514"/>
      <c r="BI158" s="514"/>
      <c r="BJ158" s="514"/>
      <c r="BK158" s="514"/>
      <c r="BL158" s="514"/>
      <c r="BM158" s="514"/>
      <c r="BN158" s="514"/>
      <c r="BO158" s="514"/>
      <c r="BP158" s="514"/>
      <c r="BQ158" s="514"/>
      <c r="BR158" s="514"/>
      <c r="BS158" s="514"/>
      <c r="BT158" s="514"/>
      <c r="BU158" s="514"/>
      <c r="BV158" s="514"/>
      <c r="BW158" s="514"/>
      <c r="BX158" s="514"/>
      <c r="BY158" s="514"/>
      <c r="BZ158" s="514"/>
      <c r="CA158" s="514"/>
      <c r="CB158" s="514"/>
      <c r="CC158" s="514"/>
      <c r="CD158" s="514"/>
      <c r="CE158" s="514"/>
      <c r="CF158" s="514"/>
      <c r="CG158" s="514"/>
      <c r="CH158" s="514"/>
      <c r="CI158" s="514"/>
      <c r="CJ158" s="514"/>
      <c r="CK158" s="514"/>
      <c r="CL158" s="514"/>
      <c r="CM158" s="514"/>
      <c r="CN158" s="514"/>
      <c r="CO158" s="514"/>
      <c r="CP158" s="514"/>
      <c r="CQ158" s="514"/>
      <c r="CR158" s="514"/>
      <c r="CS158" s="514"/>
      <c r="CT158" s="514"/>
      <c r="CU158" s="514"/>
      <c r="CV158" s="514"/>
      <c r="CW158" s="514"/>
      <c r="CX158" s="514"/>
      <c r="CY158" s="514"/>
      <c r="CZ158" s="514"/>
      <c r="DA158" s="514"/>
      <c r="DB158" s="514"/>
      <c r="DC158" s="514"/>
      <c r="DD158" s="514"/>
      <c r="DE158" s="514"/>
      <c r="DF158" s="514"/>
      <c r="DG158" s="514"/>
      <c r="DH158" s="514"/>
      <c r="DI158" s="514"/>
      <c r="DJ158" s="514"/>
      <c r="DK158" s="514"/>
      <c r="DL158" s="514"/>
      <c r="DM158" s="514"/>
      <c r="DN158" s="514"/>
      <c r="DO158" s="514"/>
      <c r="DP158" s="514"/>
      <c r="DQ158" s="514"/>
      <c r="DR158" s="514"/>
      <c r="DS158" s="514"/>
      <c r="DT158" s="514"/>
      <c r="DU158" s="514"/>
      <c r="DV158" s="514"/>
      <c r="DW158" s="514"/>
      <c r="DX158" s="514"/>
      <c r="DY158" s="514"/>
      <c r="DZ158" s="514"/>
      <c r="EA158" s="514"/>
      <c r="EB158" s="514"/>
      <c r="EC158" s="514"/>
      <c r="ED158" s="514"/>
      <c r="EE158" s="514"/>
      <c r="EF158" s="514"/>
      <c r="EG158" s="514"/>
      <c r="EH158" s="514"/>
      <c r="EI158" s="514"/>
      <c r="EJ158" s="514"/>
      <c r="EK158" s="514"/>
      <c r="EL158" s="514"/>
      <c r="EM158" s="514"/>
      <c r="EN158" s="514"/>
      <c r="EO158" s="514"/>
      <c r="EP158" s="514"/>
      <c r="EQ158" s="514"/>
      <c r="ER158" s="514"/>
      <c r="ES158" s="514"/>
      <c r="ET158" s="514"/>
      <c r="EU158" s="514"/>
      <c r="EV158" s="514"/>
      <c r="EW158" s="514"/>
      <c r="EX158" s="514"/>
      <c r="EY158" s="514"/>
      <c r="EZ158" s="514"/>
      <c r="FA158" s="514"/>
      <c r="FB158" s="514"/>
      <c r="FC158" s="514"/>
      <c r="FD158" s="514"/>
      <c r="FE158" s="514"/>
      <c r="FF158" s="514"/>
      <c r="FG158" s="514"/>
      <c r="FH158" s="514"/>
      <c r="FI158" s="514"/>
      <c r="FJ158" s="514"/>
      <c r="FK158" s="514"/>
      <c r="FL158" s="514"/>
      <c r="FM158" s="514"/>
      <c r="FN158" s="514"/>
      <c r="FO158" s="514"/>
      <c r="FP158" s="514"/>
      <c r="FQ158" s="514"/>
      <c r="FR158" s="514"/>
      <c r="FS158" s="514"/>
      <c r="FT158" s="514"/>
      <c r="FU158" s="514"/>
      <c r="FV158" s="514"/>
      <c r="FW158" s="514"/>
      <c r="FX158" s="514"/>
      <c r="FY158" s="514"/>
      <c r="FZ158" s="514"/>
      <c r="GA158" s="514"/>
      <c r="GB158" s="514"/>
      <c r="GC158" s="514"/>
    </row>
    <row r="159" spans="2:185" x14ac:dyDescent="0.55000000000000004">
      <c r="B159" s="563"/>
      <c r="C159" s="570">
        <f t="shared" si="25"/>
        <v>1.5119719593730061E-3</v>
      </c>
      <c r="D159" s="571">
        <v>190</v>
      </c>
      <c r="E159" s="521" t="s">
        <v>1535</v>
      </c>
      <c r="F159" s="517"/>
      <c r="G159" s="570">
        <f t="shared" si="16"/>
        <v>6.0478878374920246E-3</v>
      </c>
      <c r="H159" s="571">
        <v>190</v>
      </c>
      <c r="I159" s="521" t="s">
        <v>1536</v>
      </c>
      <c r="J159" s="517"/>
      <c r="K159" s="570">
        <f t="shared" si="17"/>
        <v>1.3607747634357055E-2</v>
      </c>
      <c r="L159" s="571">
        <v>190</v>
      </c>
      <c r="M159" s="521" t="s">
        <v>1537</v>
      </c>
      <c r="N159" s="517"/>
      <c r="O159" s="570">
        <f t="shared" si="18"/>
        <v>2.4191551349968098E-2</v>
      </c>
      <c r="P159" s="571">
        <v>190</v>
      </c>
      <c r="Q159" s="521" t="s">
        <v>1538</v>
      </c>
      <c r="R159" s="517"/>
      <c r="S159" s="570">
        <f t="shared" si="19"/>
        <v>3.7799298984325144E-2</v>
      </c>
      <c r="T159" s="571">
        <v>190</v>
      </c>
      <c r="U159" s="521" t="s">
        <v>1539</v>
      </c>
      <c r="V159" s="517"/>
      <c r="W159" s="570">
        <f t="shared" si="20"/>
        <v>5.4430990537428219E-2</v>
      </c>
      <c r="X159" s="571">
        <v>190</v>
      </c>
      <c r="Y159" s="521" t="s">
        <v>1540</v>
      </c>
      <c r="Z159" s="517"/>
      <c r="AA159" s="570">
        <f t="shared" si="21"/>
        <v>7.4086626009277262E-2</v>
      </c>
      <c r="AB159" s="571">
        <v>190</v>
      </c>
      <c r="AC159" s="521" t="s">
        <v>1541</v>
      </c>
      <c r="AD159" s="517"/>
      <c r="AE159" s="570">
        <f t="shared" si="22"/>
        <v>9.6766205399872393E-2</v>
      </c>
      <c r="AF159" s="571">
        <v>190</v>
      </c>
      <c r="AG159" s="521" t="s">
        <v>1542</v>
      </c>
      <c r="AH159" s="517"/>
      <c r="AI159" s="570">
        <f t="shared" si="23"/>
        <v>0.12246972870921348</v>
      </c>
      <c r="AJ159" s="571">
        <v>190</v>
      </c>
      <c r="AK159" s="521" t="s">
        <v>1543</v>
      </c>
      <c r="AL159" s="517"/>
      <c r="AM159" s="570">
        <f t="shared" si="24"/>
        <v>0.15119719593730058</v>
      </c>
      <c r="AN159" s="571">
        <v>190</v>
      </c>
      <c r="AO159" s="572" t="s">
        <v>1544</v>
      </c>
      <c r="AP159" s="520"/>
      <c r="AQ159" s="514"/>
      <c r="AR159" s="514"/>
      <c r="AS159" s="514"/>
      <c r="AT159" s="514"/>
      <c r="AU159" s="514"/>
      <c r="AV159" s="514"/>
      <c r="AW159" s="514"/>
      <c r="AX159" s="514"/>
      <c r="AY159" s="514"/>
      <c r="AZ159" s="514"/>
      <c r="BA159" s="514"/>
      <c r="BB159" s="514"/>
      <c r="BC159" s="514"/>
      <c r="BD159" s="514"/>
      <c r="BE159" s="514"/>
      <c r="BF159" s="514"/>
      <c r="BG159" s="514"/>
      <c r="BH159" s="514"/>
      <c r="BI159" s="514"/>
      <c r="BJ159" s="514"/>
      <c r="BK159" s="514"/>
      <c r="BL159" s="514"/>
      <c r="BM159" s="514"/>
      <c r="BN159" s="514"/>
      <c r="BO159" s="514"/>
      <c r="BP159" s="514"/>
      <c r="BQ159" s="514"/>
      <c r="BR159" s="514"/>
      <c r="BS159" s="514"/>
      <c r="BT159" s="514"/>
      <c r="BU159" s="514"/>
      <c r="BV159" s="514"/>
      <c r="BW159" s="514"/>
      <c r="BX159" s="514"/>
      <c r="BY159" s="514"/>
      <c r="BZ159" s="514"/>
      <c r="CA159" s="514"/>
      <c r="CB159" s="514"/>
      <c r="CC159" s="514"/>
      <c r="CD159" s="514"/>
      <c r="CE159" s="514"/>
      <c r="CF159" s="514"/>
      <c r="CG159" s="514"/>
      <c r="CH159" s="514"/>
      <c r="CI159" s="514"/>
      <c r="CJ159" s="514"/>
      <c r="CK159" s="514"/>
      <c r="CL159" s="514"/>
      <c r="CM159" s="514"/>
      <c r="CN159" s="514"/>
      <c r="CO159" s="514"/>
      <c r="CP159" s="514"/>
      <c r="CQ159" s="514"/>
      <c r="CR159" s="514"/>
      <c r="CS159" s="514"/>
      <c r="CT159" s="514"/>
      <c r="CU159" s="514"/>
      <c r="CV159" s="514"/>
      <c r="CW159" s="514"/>
      <c r="CX159" s="514"/>
      <c r="CY159" s="514"/>
      <c r="CZ159" s="514"/>
      <c r="DA159" s="514"/>
      <c r="DB159" s="514"/>
      <c r="DC159" s="514"/>
      <c r="DD159" s="514"/>
      <c r="DE159" s="514"/>
      <c r="DF159" s="514"/>
      <c r="DG159" s="514"/>
      <c r="DH159" s="514"/>
      <c r="DI159" s="514"/>
      <c r="DJ159" s="514"/>
      <c r="DK159" s="514"/>
      <c r="DL159" s="514"/>
      <c r="DM159" s="514"/>
      <c r="DN159" s="514"/>
      <c r="DO159" s="514"/>
      <c r="DP159" s="514"/>
      <c r="DQ159" s="514"/>
      <c r="DR159" s="514"/>
      <c r="DS159" s="514"/>
      <c r="DT159" s="514"/>
      <c r="DU159" s="514"/>
      <c r="DV159" s="514"/>
      <c r="DW159" s="514"/>
      <c r="DX159" s="514"/>
      <c r="DY159" s="514"/>
      <c r="DZ159" s="514"/>
      <c r="EA159" s="514"/>
      <c r="EB159" s="514"/>
      <c r="EC159" s="514"/>
      <c r="ED159" s="514"/>
      <c r="EE159" s="514"/>
      <c r="EF159" s="514"/>
      <c r="EG159" s="514"/>
      <c r="EH159" s="514"/>
      <c r="EI159" s="514"/>
      <c r="EJ159" s="514"/>
      <c r="EK159" s="514"/>
      <c r="EL159" s="514"/>
      <c r="EM159" s="514"/>
      <c r="EN159" s="514"/>
      <c r="EO159" s="514"/>
      <c r="EP159" s="514"/>
      <c r="EQ159" s="514"/>
      <c r="ER159" s="514"/>
      <c r="ES159" s="514"/>
      <c r="ET159" s="514"/>
      <c r="EU159" s="514"/>
      <c r="EV159" s="514"/>
      <c r="EW159" s="514"/>
      <c r="EX159" s="514"/>
      <c r="EY159" s="514"/>
      <c r="EZ159" s="514"/>
      <c r="FA159" s="514"/>
      <c r="FB159" s="514"/>
      <c r="FC159" s="514"/>
      <c r="FD159" s="514"/>
      <c r="FE159" s="514"/>
      <c r="FF159" s="514"/>
      <c r="FG159" s="514"/>
      <c r="FH159" s="514"/>
      <c r="FI159" s="514"/>
      <c r="FJ159" s="514"/>
      <c r="FK159" s="514"/>
      <c r="FL159" s="514"/>
      <c r="FM159" s="514"/>
      <c r="FN159" s="514"/>
      <c r="FO159" s="514"/>
      <c r="FP159" s="514"/>
      <c r="FQ159" s="514"/>
      <c r="FR159" s="514"/>
      <c r="FS159" s="514"/>
      <c r="FT159" s="514"/>
      <c r="FU159" s="514"/>
      <c r="FV159" s="514"/>
      <c r="FW159" s="514"/>
      <c r="FX159" s="514"/>
      <c r="FY159" s="514"/>
      <c r="FZ159" s="514"/>
      <c r="GA159" s="514"/>
      <c r="GB159" s="514"/>
      <c r="GC159" s="514"/>
    </row>
    <row r="160" spans="2:185" x14ac:dyDescent="0.55000000000000004">
      <c r="B160" s="563"/>
      <c r="C160" s="570">
        <f t="shared" si="25"/>
        <v>1.5915494309189538E-3</v>
      </c>
      <c r="D160" s="571">
        <v>200</v>
      </c>
      <c r="E160" s="521" t="s">
        <v>1545</v>
      </c>
      <c r="F160" s="517"/>
      <c r="G160" s="570">
        <f t="shared" si="16"/>
        <v>6.3661977236758151E-3</v>
      </c>
      <c r="H160" s="571">
        <v>200</v>
      </c>
      <c r="I160" s="521" t="s">
        <v>1546</v>
      </c>
      <c r="J160" s="517"/>
      <c r="K160" s="570">
        <f t="shared" si="17"/>
        <v>1.4323944878270585E-2</v>
      </c>
      <c r="L160" s="571">
        <v>200</v>
      </c>
      <c r="M160" s="521" t="s">
        <v>1547</v>
      </c>
      <c r="N160" s="517"/>
      <c r="O160" s="570">
        <f t="shared" si="18"/>
        <v>2.546479089470326E-2</v>
      </c>
      <c r="P160" s="571">
        <v>200</v>
      </c>
      <c r="Q160" s="521" t="s">
        <v>1548</v>
      </c>
      <c r="R160" s="517"/>
      <c r="S160" s="570">
        <f t="shared" si="19"/>
        <v>3.9788735772973829E-2</v>
      </c>
      <c r="T160" s="571">
        <v>200</v>
      </c>
      <c r="U160" s="521" t="s">
        <v>1549</v>
      </c>
      <c r="V160" s="517"/>
      <c r="W160" s="570">
        <f t="shared" si="20"/>
        <v>5.7295779513082339E-2</v>
      </c>
      <c r="X160" s="571">
        <v>200</v>
      </c>
      <c r="Y160" s="521" t="s">
        <v>1550</v>
      </c>
      <c r="Z160" s="517"/>
      <c r="AA160" s="570">
        <f t="shared" si="21"/>
        <v>7.7985922115028694E-2</v>
      </c>
      <c r="AB160" s="571">
        <v>200</v>
      </c>
      <c r="AC160" s="521" t="s">
        <v>1551</v>
      </c>
      <c r="AD160" s="517"/>
      <c r="AE160" s="570">
        <f t="shared" si="22"/>
        <v>0.10185916357881304</v>
      </c>
      <c r="AF160" s="571">
        <v>200</v>
      </c>
      <c r="AG160" s="521" t="s">
        <v>1552</v>
      </c>
      <c r="AH160" s="517"/>
      <c r="AI160" s="570">
        <f t="shared" si="23"/>
        <v>0.12891550390443524</v>
      </c>
      <c r="AJ160" s="571">
        <v>200</v>
      </c>
      <c r="AK160" s="521" t="s">
        <v>1553</v>
      </c>
      <c r="AL160" s="517"/>
      <c r="AM160" s="570">
        <f t="shared" si="24"/>
        <v>0.15915494309189532</v>
      </c>
      <c r="AN160" s="571">
        <v>200</v>
      </c>
      <c r="AO160" s="572" t="s">
        <v>1554</v>
      </c>
      <c r="AP160" s="520"/>
      <c r="AQ160" s="514"/>
      <c r="AR160" s="514"/>
      <c r="AS160" s="514"/>
      <c r="AT160" s="514"/>
      <c r="AU160" s="514"/>
      <c r="AV160" s="514"/>
      <c r="AW160" s="514"/>
      <c r="AX160" s="514"/>
      <c r="AY160" s="514"/>
      <c r="AZ160" s="514"/>
      <c r="BA160" s="514"/>
      <c r="BB160" s="514"/>
      <c r="BC160" s="514"/>
      <c r="BD160" s="514"/>
      <c r="BE160" s="514"/>
      <c r="BF160" s="514"/>
      <c r="BG160" s="514"/>
      <c r="BH160" s="514"/>
      <c r="BI160" s="514"/>
      <c r="BJ160" s="514"/>
      <c r="BK160" s="514"/>
      <c r="BL160" s="514"/>
      <c r="BM160" s="514"/>
      <c r="BN160" s="514"/>
      <c r="BO160" s="514"/>
      <c r="BP160" s="514"/>
      <c r="BQ160" s="514"/>
      <c r="BR160" s="514"/>
      <c r="BS160" s="514"/>
      <c r="BT160" s="514"/>
      <c r="BU160" s="514"/>
      <c r="BV160" s="514"/>
      <c r="BW160" s="514"/>
      <c r="BX160" s="514"/>
      <c r="BY160" s="514"/>
      <c r="BZ160" s="514"/>
      <c r="CA160" s="514"/>
      <c r="CB160" s="514"/>
      <c r="CC160" s="514"/>
      <c r="CD160" s="514"/>
      <c r="CE160" s="514"/>
      <c r="CF160" s="514"/>
      <c r="CG160" s="514"/>
      <c r="CH160" s="514"/>
      <c r="CI160" s="514"/>
      <c r="CJ160" s="514"/>
      <c r="CK160" s="514"/>
      <c r="CL160" s="514"/>
      <c r="CM160" s="514"/>
      <c r="CN160" s="514"/>
      <c r="CO160" s="514"/>
      <c r="CP160" s="514"/>
      <c r="CQ160" s="514"/>
      <c r="CR160" s="514"/>
      <c r="CS160" s="514"/>
      <c r="CT160" s="514"/>
      <c r="CU160" s="514"/>
      <c r="CV160" s="514"/>
      <c r="CW160" s="514"/>
      <c r="CX160" s="514"/>
      <c r="CY160" s="514"/>
      <c r="CZ160" s="514"/>
      <c r="DA160" s="514"/>
      <c r="DB160" s="514"/>
      <c r="DC160" s="514"/>
      <c r="DD160" s="514"/>
      <c r="DE160" s="514"/>
      <c r="DF160" s="514"/>
      <c r="DG160" s="514"/>
      <c r="DH160" s="514"/>
      <c r="DI160" s="514"/>
      <c r="DJ160" s="514"/>
      <c r="DK160" s="514"/>
      <c r="DL160" s="514"/>
      <c r="DM160" s="514"/>
      <c r="DN160" s="514"/>
      <c r="DO160" s="514"/>
      <c r="DP160" s="514"/>
      <c r="DQ160" s="514"/>
      <c r="DR160" s="514"/>
      <c r="DS160" s="514"/>
      <c r="DT160" s="514"/>
      <c r="DU160" s="514"/>
      <c r="DV160" s="514"/>
      <c r="DW160" s="514"/>
      <c r="DX160" s="514"/>
      <c r="DY160" s="514"/>
      <c r="DZ160" s="514"/>
      <c r="EA160" s="514"/>
      <c r="EB160" s="514"/>
      <c r="EC160" s="514"/>
      <c r="ED160" s="514"/>
      <c r="EE160" s="514"/>
      <c r="EF160" s="514"/>
      <c r="EG160" s="514"/>
      <c r="EH160" s="514"/>
      <c r="EI160" s="514"/>
      <c r="EJ160" s="514"/>
      <c r="EK160" s="514"/>
      <c r="EL160" s="514"/>
      <c r="EM160" s="514"/>
      <c r="EN160" s="514"/>
      <c r="EO160" s="514"/>
      <c r="EP160" s="514"/>
      <c r="EQ160" s="514"/>
      <c r="ER160" s="514"/>
      <c r="ES160" s="514"/>
      <c r="ET160" s="514"/>
      <c r="EU160" s="514"/>
      <c r="EV160" s="514"/>
      <c r="EW160" s="514"/>
      <c r="EX160" s="514"/>
      <c r="EY160" s="514"/>
      <c r="EZ160" s="514"/>
      <c r="FA160" s="514"/>
      <c r="FB160" s="514"/>
      <c r="FC160" s="514"/>
      <c r="FD160" s="514"/>
      <c r="FE160" s="514"/>
      <c r="FF160" s="514"/>
      <c r="FG160" s="514"/>
      <c r="FH160" s="514"/>
      <c r="FI160" s="514"/>
      <c r="FJ160" s="514"/>
      <c r="FK160" s="514"/>
      <c r="FL160" s="514"/>
      <c r="FM160" s="514"/>
      <c r="FN160" s="514"/>
      <c r="FO160" s="514"/>
      <c r="FP160" s="514"/>
      <c r="FQ160" s="514"/>
      <c r="FR160" s="514"/>
      <c r="FS160" s="514"/>
      <c r="FT160" s="514"/>
      <c r="FU160" s="514"/>
      <c r="FV160" s="514"/>
      <c r="FW160" s="514"/>
      <c r="FX160" s="514"/>
      <c r="FY160" s="514"/>
      <c r="FZ160" s="514"/>
      <c r="GA160" s="514"/>
      <c r="GB160" s="514"/>
      <c r="GC160" s="514"/>
    </row>
    <row r="161" spans="2:185" x14ac:dyDescent="0.55000000000000004">
      <c r="B161" s="563"/>
      <c r="C161" s="570">
        <f t="shared" si="25"/>
        <v>1.6711269024649014E-3</v>
      </c>
      <c r="D161" s="571">
        <v>210</v>
      </c>
      <c r="E161" s="521" t="s">
        <v>1555</v>
      </c>
      <c r="F161" s="517"/>
      <c r="G161" s="570">
        <f t="shared" si="16"/>
        <v>6.6845076098596056E-3</v>
      </c>
      <c r="H161" s="571">
        <v>210</v>
      </c>
      <c r="I161" s="521" t="s">
        <v>1556</v>
      </c>
      <c r="J161" s="517"/>
      <c r="K161" s="570">
        <f t="shared" si="17"/>
        <v>1.5040142122184111E-2</v>
      </c>
      <c r="L161" s="571">
        <v>210</v>
      </c>
      <c r="M161" s="521" t="s">
        <v>1557</v>
      </c>
      <c r="N161" s="517"/>
      <c r="O161" s="570">
        <f t="shared" si="18"/>
        <v>2.6738030439438423E-2</v>
      </c>
      <c r="P161" s="571">
        <v>210</v>
      </c>
      <c r="Q161" s="521" t="s">
        <v>1558</v>
      </c>
      <c r="R161" s="517"/>
      <c r="S161" s="570">
        <f t="shared" si="19"/>
        <v>4.1778172561622529E-2</v>
      </c>
      <c r="T161" s="571">
        <v>210</v>
      </c>
      <c r="U161" s="521" t="s">
        <v>1559</v>
      </c>
      <c r="V161" s="517"/>
      <c r="W161" s="570">
        <f t="shared" si="20"/>
        <v>6.0160568488736445E-2</v>
      </c>
      <c r="X161" s="571">
        <v>210</v>
      </c>
      <c r="Y161" s="521" t="s">
        <v>1560</v>
      </c>
      <c r="Z161" s="517"/>
      <c r="AA161" s="570">
        <f t="shared" si="21"/>
        <v>8.188521822078014E-2</v>
      </c>
      <c r="AB161" s="571">
        <v>210</v>
      </c>
      <c r="AC161" s="521" t="s">
        <v>1561</v>
      </c>
      <c r="AD161" s="517"/>
      <c r="AE161" s="570">
        <f t="shared" si="22"/>
        <v>0.10695212175775369</v>
      </c>
      <c r="AF161" s="571">
        <v>210</v>
      </c>
      <c r="AG161" s="521" t="s">
        <v>1562</v>
      </c>
      <c r="AH161" s="517"/>
      <c r="AI161" s="570">
        <f t="shared" si="23"/>
        <v>0.13536127909965701</v>
      </c>
      <c r="AJ161" s="571">
        <v>210</v>
      </c>
      <c r="AK161" s="521" t="s">
        <v>1563</v>
      </c>
      <c r="AL161" s="517"/>
      <c r="AM161" s="570">
        <f t="shared" si="24"/>
        <v>0.16711269024649011</v>
      </c>
      <c r="AN161" s="571">
        <v>210</v>
      </c>
      <c r="AO161" s="572" t="s">
        <v>1564</v>
      </c>
      <c r="AP161" s="520"/>
      <c r="AQ161" s="514"/>
      <c r="AR161" s="514"/>
      <c r="AS161" s="514"/>
      <c r="AT161" s="514"/>
      <c r="AU161" s="514"/>
      <c r="AV161" s="514"/>
      <c r="AW161" s="514"/>
      <c r="AX161" s="514"/>
      <c r="AY161" s="514"/>
      <c r="AZ161" s="514"/>
      <c r="BA161" s="514"/>
      <c r="BB161" s="514"/>
      <c r="BC161" s="514"/>
      <c r="BD161" s="514"/>
      <c r="BE161" s="514"/>
      <c r="BF161" s="514"/>
      <c r="BG161" s="514"/>
      <c r="BH161" s="514"/>
      <c r="BI161" s="514"/>
      <c r="BJ161" s="514"/>
      <c r="BK161" s="514"/>
      <c r="BL161" s="514"/>
      <c r="BM161" s="514"/>
      <c r="BN161" s="514"/>
      <c r="BO161" s="514"/>
      <c r="BP161" s="514"/>
      <c r="BQ161" s="514"/>
      <c r="BR161" s="514"/>
      <c r="BS161" s="514"/>
      <c r="BT161" s="514"/>
      <c r="BU161" s="514"/>
      <c r="BV161" s="514"/>
      <c r="BW161" s="514"/>
      <c r="BX161" s="514"/>
      <c r="BY161" s="514"/>
      <c r="BZ161" s="514"/>
      <c r="CA161" s="514"/>
      <c r="CB161" s="514"/>
      <c r="CC161" s="514"/>
      <c r="CD161" s="514"/>
      <c r="CE161" s="514"/>
      <c r="CF161" s="514"/>
      <c r="CG161" s="514"/>
      <c r="CH161" s="514"/>
      <c r="CI161" s="514"/>
      <c r="CJ161" s="514"/>
      <c r="CK161" s="514"/>
      <c r="CL161" s="514"/>
      <c r="CM161" s="514"/>
      <c r="CN161" s="514"/>
      <c r="CO161" s="514"/>
      <c r="CP161" s="514"/>
      <c r="CQ161" s="514"/>
      <c r="CR161" s="514"/>
      <c r="CS161" s="514"/>
      <c r="CT161" s="514"/>
      <c r="CU161" s="514"/>
      <c r="CV161" s="514"/>
      <c r="CW161" s="514"/>
      <c r="CX161" s="514"/>
      <c r="CY161" s="514"/>
      <c r="CZ161" s="514"/>
      <c r="DA161" s="514"/>
      <c r="DB161" s="514"/>
      <c r="DC161" s="514"/>
      <c r="DD161" s="514"/>
      <c r="DE161" s="514"/>
      <c r="DF161" s="514"/>
      <c r="DG161" s="514"/>
      <c r="DH161" s="514"/>
      <c r="DI161" s="514"/>
      <c r="DJ161" s="514"/>
      <c r="DK161" s="514"/>
      <c r="DL161" s="514"/>
      <c r="DM161" s="514"/>
      <c r="DN161" s="514"/>
      <c r="DO161" s="514"/>
      <c r="DP161" s="514"/>
      <c r="DQ161" s="514"/>
      <c r="DR161" s="514"/>
      <c r="DS161" s="514"/>
      <c r="DT161" s="514"/>
      <c r="DU161" s="514"/>
      <c r="DV161" s="514"/>
      <c r="DW161" s="514"/>
      <c r="DX161" s="514"/>
      <c r="DY161" s="514"/>
      <c r="DZ161" s="514"/>
      <c r="EA161" s="514"/>
      <c r="EB161" s="514"/>
      <c r="EC161" s="514"/>
      <c r="ED161" s="514"/>
      <c r="EE161" s="514"/>
      <c r="EF161" s="514"/>
      <c r="EG161" s="514"/>
      <c r="EH161" s="514"/>
      <c r="EI161" s="514"/>
      <c r="EJ161" s="514"/>
      <c r="EK161" s="514"/>
      <c r="EL161" s="514"/>
      <c r="EM161" s="514"/>
      <c r="EN161" s="514"/>
      <c r="EO161" s="514"/>
      <c r="EP161" s="514"/>
      <c r="EQ161" s="514"/>
      <c r="ER161" s="514"/>
      <c r="ES161" s="514"/>
      <c r="ET161" s="514"/>
      <c r="EU161" s="514"/>
      <c r="EV161" s="514"/>
      <c r="EW161" s="514"/>
      <c r="EX161" s="514"/>
      <c r="EY161" s="514"/>
      <c r="EZ161" s="514"/>
      <c r="FA161" s="514"/>
      <c r="FB161" s="514"/>
      <c r="FC161" s="514"/>
      <c r="FD161" s="514"/>
      <c r="FE161" s="514"/>
      <c r="FF161" s="514"/>
      <c r="FG161" s="514"/>
      <c r="FH161" s="514"/>
      <c r="FI161" s="514"/>
      <c r="FJ161" s="514"/>
      <c r="FK161" s="514"/>
      <c r="FL161" s="514"/>
      <c r="FM161" s="514"/>
      <c r="FN161" s="514"/>
      <c r="FO161" s="514"/>
      <c r="FP161" s="514"/>
      <c r="FQ161" s="514"/>
      <c r="FR161" s="514"/>
      <c r="FS161" s="514"/>
      <c r="FT161" s="514"/>
      <c r="FU161" s="514"/>
      <c r="FV161" s="514"/>
      <c r="FW161" s="514"/>
      <c r="FX161" s="514"/>
      <c r="FY161" s="514"/>
      <c r="FZ161" s="514"/>
      <c r="GA161" s="514"/>
      <c r="GB161" s="514"/>
      <c r="GC161" s="514"/>
    </row>
    <row r="162" spans="2:185" x14ac:dyDescent="0.55000000000000004">
      <c r="B162" s="563"/>
      <c r="C162" s="570">
        <f t="shared" si="25"/>
        <v>1.750704374010849E-3</v>
      </c>
      <c r="D162" s="571">
        <v>220</v>
      </c>
      <c r="E162" s="521" t="s">
        <v>1565</v>
      </c>
      <c r="F162" s="517"/>
      <c r="G162" s="570">
        <f t="shared" si="16"/>
        <v>7.0028174960433962E-3</v>
      </c>
      <c r="H162" s="571">
        <v>220</v>
      </c>
      <c r="I162" s="521" t="s">
        <v>1566</v>
      </c>
      <c r="J162" s="517"/>
      <c r="K162" s="570">
        <f t="shared" si="17"/>
        <v>1.5756339366097643E-2</v>
      </c>
      <c r="L162" s="571">
        <v>220</v>
      </c>
      <c r="M162" s="521" t="s">
        <v>1567</v>
      </c>
      <c r="N162" s="517"/>
      <c r="O162" s="570">
        <f t="shared" si="18"/>
        <v>2.8011269984173585E-2</v>
      </c>
      <c r="P162" s="571">
        <v>220</v>
      </c>
      <c r="Q162" s="521" t="s">
        <v>1568</v>
      </c>
      <c r="R162" s="517"/>
      <c r="S162" s="570">
        <f t="shared" si="19"/>
        <v>4.3767609350271214E-2</v>
      </c>
      <c r="T162" s="571">
        <v>220</v>
      </c>
      <c r="U162" s="521" t="s">
        <v>1569</v>
      </c>
      <c r="V162" s="517"/>
      <c r="W162" s="570">
        <f t="shared" si="20"/>
        <v>6.3025357464390572E-2</v>
      </c>
      <c r="X162" s="571">
        <v>220</v>
      </c>
      <c r="Y162" s="521" t="s">
        <v>1570</v>
      </c>
      <c r="Z162" s="517"/>
      <c r="AA162" s="570">
        <f t="shared" si="21"/>
        <v>8.5784514326531586E-2</v>
      </c>
      <c r="AB162" s="571">
        <v>220</v>
      </c>
      <c r="AC162" s="521" t="s">
        <v>1571</v>
      </c>
      <c r="AD162" s="517"/>
      <c r="AE162" s="570">
        <f t="shared" si="22"/>
        <v>0.11204507993669434</v>
      </c>
      <c r="AF162" s="571">
        <v>220</v>
      </c>
      <c r="AG162" s="521" t="s">
        <v>1572</v>
      </c>
      <c r="AH162" s="517"/>
      <c r="AI162" s="570">
        <f t="shared" si="23"/>
        <v>0.14180705429487875</v>
      </c>
      <c r="AJ162" s="571">
        <v>220</v>
      </c>
      <c r="AK162" s="521" t="s">
        <v>1573</v>
      </c>
      <c r="AL162" s="517"/>
      <c r="AM162" s="570">
        <f t="shared" si="24"/>
        <v>0.17507043740108486</v>
      </c>
      <c r="AN162" s="571">
        <v>220</v>
      </c>
      <c r="AO162" s="572" t="s">
        <v>1574</v>
      </c>
      <c r="AP162" s="520"/>
      <c r="AQ162" s="514"/>
      <c r="AR162" s="514"/>
      <c r="AS162" s="514"/>
      <c r="AT162" s="514"/>
      <c r="AU162" s="514"/>
      <c r="AV162" s="514"/>
      <c r="AW162" s="514"/>
      <c r="AX162" s="514"/>
      <c r="AY162" s="514"/>
      <c r="AZ162" s="514"/>
      <c r="BA162" s="514"/>
      <c r="BB162" s="514"/>
      <c r="BC162" s="514"/>
      <c r="BD162" s="514"/>
      <c r="BE162" s="514"/>
      <c r="BF162" s="514"/>
      <c r="BG162" s="514"/>
      <c r="BH162" s="514"/>
      <c r="BI162" s="514"/>
      <c r="BJ162" s="514"/>
      <c r="BK162" s="514"/>
      <c r="BL162" s="514"/>
      <c r="BM162" s="514"/>
      <c r="BN162" s="514"/>
      <c r="BO162" s="514"/>
      <c r="BP162" s="514"/>
      <c r="BQ162" s="514"/>
      <c r="BR162" s="514"/>
      <c r="BS162" s="514"/>
      <c r="BT162" s="514"/>
      <c r="BU162" s="514"/>
      <c r="BV162" s="514"/>
      <c r="BW162" s="514"/>
      <c r="BX162" s="514"/>
      <c r="BY162" s="514"/>
      <c r="BZ162" s="514"/>
      <c r="CA162" s="514"/>
      <c r="CB162" s="514"/>
      <c r="CC162" s="514"/>
      <c r="CD162" s="514"/>
      <c r="CE162" s="514"/>
      <c r="CF162" s="514"/>
      <c r="CG162" s="514"/>
      <c r="CH162" s="514"/>
      <c r="CI162" s="514"/>
      <c r="CJ162" s="514"/>
      <c r="CK162" s="514"/>
      <c r="CL162" s="514"/>
      <c r="CM162" s="514"/>
      <c r="CN162" s="514"/>
      <c r="CO162" s="514"/>
      <c r="CP162" s="514"/>
      <c r="CQ162" s="514"/>
      <c r="CR162" s="514"/>
      <c r="CS162" s="514"/>
      <c r="CT162" s="514"/>
      <c r="CU162" s="514"/>
      <c r="CV162" s="514"/>
      <c r="CW162" s="514"/>
      <c r="CX162" s="514"/>
      <c r="CY162" s="514"/>
      <c r="CZ162" s="514"/>
      <c r="DA162" s="514"/>
      <c r="DB162" s="514"/>
      <c r="DC162" s="514"/>
      <c r="DD162" s="514"/>
      <c r="DE162" s="514"/>
      <c r="DF162" s="514"/>
      <c r="DG162" s="514"/>
      <c r="DH162" s="514"/>
      <c r="DI162" s="514"/>
      <c r="DJ162" s="514"/>
      <c r="DK162" s="514"/>
      <c r="DL162" s="514"/>
      <c r="DM162" s="514"/>
      <c r="DN162" s="514"/>
      <c r="DO162" s="514"/>
      <c r="DP162" s="514"/>
      <c r="DQ162" s="514"/>
      <c r="DR162" s="514"/>
      <c r="DS162" s="514"/>
      <c r="DT162" s="514"/>
      <c r="DU162" s="514"/>
      <c r="DV162" s="514"/>
      <c r="DW162" s="514"/>
      <c r="DX162" s="514"/>
      <c r="DY162" s="514"/>
      <c r="DZ162" s="514"/>
      <c r="EA162" s="514"/>
      <c r="EB162" s="514"/>
      <c r="EC162" s="514"/>
      <c r="ED162" s="514"/>
      <c r="EE162" s="514"/>
      <c r="EF162" s="514"/>
      <c r="EG162" s="514"/>
      <c r="EH162" s="514"/>
      <c r="EI162" s="514"/>
      <c r="EJ162" s="514"/>
      <c r="EK162" s="514"/>
      <c r="EL162" s="514"/>
      <c r="EM162" s="514"/>
      <c r="EN162" s="514"/>
      <c r="EO162" s="514"/>
      <c r="EP162" s="514"/>
      <c r="EQ162" s="514"/>
      <c r="ER162" s="514"/>
      <c r="ES162" s="514"/>
      <c r="ET162" s="514"/>
      <c r="EU162" s="514"/>
      <c r="EV162" s="514"/>
      <c r="EW162" s="514"/>
      <c r="EX162" s="514"/>
      <c r="EY162" s="514"/>
      <c r="EZ162" s="514"/>
      <c r="FA162" s="514"/>
      <c r="FB162" s="514"/>
      <c r="FC162" s="514"/>
      <c r="FD162" s="514"/>
      <c r="FE162" s="514"/>
      <c r="FF162" s="514"/>
      <c r="FG162" s="514"/>
      <c r="FH162" s="514"/>
      <c r="FI162" s="514"/>
      <c r="FJ162" s="514"/>
      <c r="FK162" s="514"/>
      <c r="FL162" s="514"/>
      <c r="FM162" s="514"/>
      <c r="FN162" s="514"/>
      <c r="FO162" s="514"/>
      <c r="FP162" s="514"/>
      <c r="FQ162" s="514"/>
      <c r="FR162" s="514"/>
      <c r="FS162" s="514"/>
      <c r="FT162" s="514"/>
      <c r="FU162" s="514"/>
      <c r="FV162" s="514"/>
      <c r="FW162" s="514"/>
      <c r="FX162" s="514"/>
      <c r="FY162" s="514"/>
      <c r="FZ162" s="514"/>
      <c r="GA162" s="514"/>
      <c r="GB162" s="514"/>
      <c r="GC162" s="514"/>
    </row>
    <row r="163" spans="2:185" x14ac:dyDescent="0.55000000000000004">
      <c r="B163" s="563"/>
      <c r="C163" s="570">
        <f t="shared" si="25"/>
        <v>1.8302818455567967E-3</v>
      </c>
      <c r="D163" s="571">
        <v>230</v>
      </c>
      <c r="E163" s="521" t="s">
        <v>1575</v>
      </c>
      <c r="F163" s="517"/>
      <c r="G163" s="570">
        <f t="shared" si="16"/>
        <v>7.3211273822271867E-3</v>
      </c>
      <c r="H163" s="571">
        <v>230</v>
      </c>
      <c r="I163" s="521" t="s">
        <v>1576</v>
      </c>
      <c r="J163" s="517"/>
      <c r="K163" s="570">
        <f t="shared" si="17"/>
        <v>1.6472536610011173E-2</v>
      </c>
      <c r="L163" s="571">
        <v>230</v>
      </c>
      <c r="M163" s="521" t="s">
        <v>1577</v>
      </c>
      <c r="N163" s="517"/>
      <c r="O163" s="570">
        <f t="shared" si="18"/>
        <v>2.9284509528908747E-2</v>
      </c>
      <c r="P163" s="571">
        <v>230</v>
      </c>
      <c r="Q163" s="521" t="s">
        <v>1578</v>
      </c>
      <c r="R163" s="517"/>
      <c r="S163" s="570">
        <f t="shared" si="19"/>
        <v>4.5757046138919906E-2</v>
      </c>
      <c r="T163" s="571">
        <v>230</v>
      </c>
      <c r="U163" s="521" t="s">
        <v>1579</v>
      </c>
      <c r="V163" s="517"/>
      <c r="W163" s="570">
        <f t="shared" si="20"/>
        <v>6.5890146440044692E-2</v>
      </c>
      <c r="X163" s="571">
        <v>230</v>
      </c>
      <c r="Y163" s="521" t="s">
        <v>1580</v>
      </c>
      <c r="Z163" s="517"/>
      <c r="AA163" s="570">
        <f t="shared" si="21"/>
        <v>8.9683810432283032E-2</v>
      </c>
      <c r="AB163" s="571">
        <v>230</v>
      </c>
      <c r="AC163" s="521" t="s">
        <v>1581</v>
      </c>
      <c r="AD163" s="517"/>
      <c r="AE163" s="570">
        <f t="shared" si="22"/>
        <v>0.11713803811563499</v>
      </c>
      <c r="AF163" s="571">
        <v>230</v>
      </c>
      <c r="AG163" s="521" t="s">
        <v>1582</v>
      </c>
      <c r="AH163" s="517"/>
      <c r="AI163" s="570">
        <f t="shared" si="23"/>
        <v>0.14825282949010055</v>
      </c>
      <c r="AJ163" s="571">
        <v>230</v>
      </c>
      <c r="AK163" s="521" t="s">
        <v>1583</v>
      </c>
      <c r="AL163" s="517"/>
      <c r="AM163" s="570">
        <f t="shared" si="24"/>
        <v>0.18302818455567962</v>
      </c>
      <c r="AN163" s="571">
        <v>230</v>
      </c>
      <c r="AO163" s="572" t="s">
        <v>1584</v>
      </c>
      <c r="AP163" s="520"/>
      <c r="AQ163" s="514"/>
      <c r="AR163" s="514"/>
      <c r="AS163" s="514"/>
      <c r="AT163" s="514"/>
      <c r="AU163" s="514"/>
      <c r="AV163" s="514"/>
      <c r="AW163" s="514"/>
      <c r="AX163" s="514"/>
      <c r="AY163" s="514"/>
      <c r="AZ163" s="514"/>
      <c r="BA163" s="514"/>
      <c r="BB163" s="514"/>
      <c r="BC163" s="514"/>
      <c r="BD163" s="514"/>
      <c r="BE163" s="514"/>
      <c r="BF163" s="514"/>
      <c r="BG163" s="514"/>
      <c r="BH163" s="514"/>
      <c r="BI163" s="514"/>
      <c r="BJ163" s="514"/>
      <c r="BK163" s="514"/>
      <c r="BL163" s="514"/>
      <c r="BM163" s="514"/>
      <c r="BN163" s="514"/>
      <c r="BO163" s="514"/>
      <c r="BP163" s="514"/>
      <c r="BQ163" s="514"/>
      <c r="BR163" s="514"/>
      <c r="BS163" s="514"/>
      <c r="BT163" s="514"/>
      <c r="BU163" s="514"/>
      <c r="BV163" s="514"/>
      <c r="BW163" s="514"/>
      <c r="BX163" s="514"/>
      <c r="BY163" s="514"/>
      <c r="BZ163" s="514"/>
      <c r="CA163" s="514"/>
      <c r="CB163" s="514"/>
      <c r="CC163" s="514"/>
      <c r="CD163" s="514"/>
      <c r="CE163" s="514"/>
      <c r="CF163" s="514"/>
      <c r="CG163" s="514"/>
      <c r="CH163" s="514"/>
      <c r="CI163" s="514"/>
      <c r="CJ163" s="514"/>
      <c r="CK163" s="514"/>
      <c r="CL163" s="514"/>
      <c r="CM163" s="514"/>
      <c r="CN163" s="514"/>
      <c r="CO163" s="514"/>
      <c r="CP163" s="514"/>
      <c r="CQ163" s="514"/>
      <c r="CR163" s="514"/>
      <c r="CS163" s="514"/>
      <c r="CT163" s="514"/>
      <c r="CU163" s="514"/>
      <c r="CV163" s="514"/>
      <c r="CW163" s="514"/>
      <c r="CX163" s="514"/>
      <c r="CY163" s="514"/>
      <c r="CZ163" s="514"/>
      <c r="DA163" s="514"/>
      <c r="DB163" s="514"/>
      <c r="DC163" s="514"/>
      <c r="DD163" s="514"/>
      <c r="DE163" s="514"/>
      <c r="DF163" s="514"/>
      <c r="DG163" s="514"/>
      <c r="DH163" s="514"/>
      <c r="DI163" s="514"/>
      <c r="DJ163" s="514"/>
      <c r="DK163" s="514"/>
      <c r="DL163" s="514"/>
      <c r="DM163" s="514"/>
      <c r="DN163" s="514"/>
      <c r="DO163" s="514"/>
      <c r="DP163" s="514"/>
      <c r="DQ163" s="514"/>
      <c r="DR163" s="514"/>
      <c r="DS163" s="514"/>
      <c r="DT163" s="514"/>
      <c r="DU163" s="514"/>
      <c r="DV163" s="514"/>
      <c r="DW163" s="514"/>
      <c r="DX163" s="514"/>
      <c r="DY163" s="514"/>
      <c r="DZ163" s="514"/>
      <c r="EA163" s="514"/>
      <c r="EB163" s="514"/>
      <c r="EC163" s="514"/>
      <c r="ED163" s="514"/>
      <c r="EE163" s="514"/>
      <c r="EF163" s="514"/>
      <c r="EG163" s="514"/>
      <c r="EH163" s="514"/>
      <c r="EI163" s="514"/>
      <c r="EJ163" s="514"/>
      <c r="EK163" s="514"/>
      <c r="EL163" s="514"/>
      <c r="EM163" s="514"/>
      <c r="EN163" s="514"/>
      <c r="EO163" s="514"/>
      <c r="EP163" s="514"/>
      <c r="EQ163" s="514"/>
      <c r="ER163" s="514"/>
      <c r="ES163" s="514"/>
      <c r="ET163" s="514"/>
      <c r="EU163" s="514"/>
      <c r="EV163" s="514"/>
      <c r="EW163" s="514"/>
      <c r="EX163" s="514"/>
      <c r="EY163" s="514"/>
      <c r="EZ163" s="514"/>
      <c r="FA163" s="514"/>
      <c r="FB163" s="514"/>
      <c r="FC163" s="514"/>
      <c r="FD163" s="514"/>
      <c r="FE163" s="514"/>
      <c r="FF163" s="514"/>
      <c r="FG163" s="514"/>
      <c r="FH163" s="514"/>
      <c r="FI163" s="514"/>
      <c r="FJ163" s="514"/>
      <c r="FK163" s="514"/>
      <c r="FL163" s="514"/>
      <c r="FM163" s="514"/>
      <c r="FN163" s="514"/>
      <c r="FO163" s="514"/>
      <c r="FP163" s="514"/>
      <c r="FQ163" s="514"/>
      <c r="FR163" s="514"/>
      <c r="FS163" s="514"/>
      <c r="FT163" s="514"/>
      <c r="FU163" s="514"/>
      <c r="FV163" s="514"/>
      <c r="FW163" s="514"/>
      <c r="FX163" s="514"/>
      <c r="FY163" s="514"/>
      <c r="FZ163" s="514"/>
      <c r="GA163" s="514"/>
      <c r="GB163" s="514"/>
      <c r="GC163" s="514"/>
    </row>
    <row r="164" spans="2:185" x14ac:dyDescent="0.55000000000000004">
      <c r="B164" s="563"/>
      <c r="C164" s="570">
        <f t="shared" si="25"/>
        <v>1.9098593171027445E-3</v>
      </c>
      <c r="D164" s="571">
        <v>240</v>
      </c>
      <c r="E164" s="521" t="s">
        <v>1585</v>
      </c>
      <c r="F164" s="517"/>
      <c r="G164" s="570">
        <f t="shared" si="16"/>
        <v>7.6394372684109781E-3</v>
      </c>
      <c r="H164" s="571">
        <v>240</v>
      </c>
      <c r="I164" s="521" t="s">
        <v>1586</v>
      </c>
      <c r="J164" s="517"/>
      <c r="K164" s="570">
        <f t="shared" si="17"/>
        <v>1.7188733853924699E-2</v>
      </c>
      <c r="L164" s="571">
        <v>240</v>
      </c>
      <c r="M164" s="521" t="s">
        <v>1587</v>
      </c>
      <c r="N164" s="517"/>
      <c r="O164" s="570">
        <f t="shared" si="18"/>
        <v>3.0557749073643913E-2</v>
      </c>
      <c r="P164" s="571">
        <v>240</v>
      </c>
      <c r="Q164" s="521" t="s">
        <v>1588</v>
      </c>
      <c r="R164" s="517"/>
      <c r="S164" s="570">
        <f t="shared" si="19"/>
        <v>4.7746482927568598E-2</v>
      </c>
      <c r="T164" s="571">
        <v>240</v>
      </c>
      <c r="U164" s="521" t="s">
        <v>1589</v>
      </c>
      <c r="V164" s="517"/>
      <c r="W164" s="570">
        <f t="shared" si="20"/>
        <v>6.8754935415698798E-2</v>
      </c>
      <c r="X164" s="571">
        <v>240</v>
      </c>
      <c r="Y164" s="521" t="s">
        <v>1590</v>
      </c>
      <c r="Z164" s="517"/>
      <c r="AA164" s="570">
        <f t="shared" si="21"/>
        <v>9.3583106538034463E-2</v>
      </c>
      <c r="AB164" s="571">
        <v>240</v>
      </c>
      <c r="AC164" s="521" t="s">
        <v>1591</v>
      </c>
      <c r="AD164" s="517"/>
      <c r="AE164" s="570">
        <f t="shared" si="22"/>
        <v>0.12223099629457565</v>
      </c>
      <c r="AF164" s="571">
        <v>240</v>
      </c>
      <c r="AG164" s="521" t="s">
        <v>1592</v>
      </c>
      <c r="AH164" s="517"/>
      <c r="AI164" s="570">
        <f t="shared" si="23"/>
        <v>0.15469860468532229</v>
      </c>
      <c r="AJ164" s="571">
        <v>240</v>
      </c>
      <c r="AK164" s="521" t="s">
        <v>1593</v>
      </c>
      <c r="AL164" s="517"/>
      <c r="AM164" s="570">
        <f t="shared" si="24"/>
        <v>0.19098593171027439</v>
      </c>
      <c r="AN164" s="571">
        <v>240</v>
      </c>
      <c r="AO164" s="572" t="s">
        <v>1594</v>
      </c>
      <c r="AP164" s="520"/>
      <c r="AQ164" s="514"/>
      <c r="AR164" s="514"/>
      <c r="AS164" s="514"/>
      <c r="AT164" s="514"/>
      <c r="AU164" s="514"/>
      <c r="AV164" s="514"/>
      <c r="AW164" s="514"/>
      <c r="AX164" s="514"/>
      <c r="AY164" s="514"/>
      <c r="AZ164" s="514"/>
      <c r="BA164" s="514"/>
      <c r="BB164" s="514"/>
      <c r="BC164" s="514"/>
      <c r="BD164" s="514"/>
      <c r="BE164" s="514"/>
      <c r="BF164" s="514"/>
      <c r="BG164" s="514"/>
      <c r="BH164" s="514"/>
      <c r="BI164" s="514"/>
      <c r="BJ164" s="514"/>
      <c r="BK164" s="514"/>
      <c r="BL164" s="514"/>
      <c r="BM164" s="514"/>
      <c r="BN164" s="514"/>
      <c r="BO164" s="514"/>
      <c r="BP164" s="514"/>
      <c r="BQ164" s="514"/>
      <c r="BR164" s="514"/>
      <c r="BS164" s="514"/>
      <c r="BT164" s="514"/>
      <c r="BU164" s="514"/>
      <c r="BV164" s="514"/>
      <c r="BW164" s="514"/>
      <c r="BX164" s="514"/>
      <c r="BY164" s="514"/>
      <c r="BZ164" s="514"/>
      <c r="CA164" s="514"/>
      <c r="CB164" s="514"/>
      <c r="CC164" s="514"/>
      <c r="CD164" s="514"/>
      <c r="CE164" s="514"/>
      <c r="CF164" s="514"/>
      <c r="CG164" s="514"/>
      <c r="CH164" s="514"/>
      <c r="CI164" s="514"/>
      <c r="CJ164" s="514"/>
      <c r="CK164" s="514"/>
      <c r="CL164" s="514"/>
      <c r="CM164" s="514"/>
      <c r="CN164" s="514"/>
      <c r="CO164" s="514"/>
      <c r="CP164" s="514"/>
      <c r="CQ164" s="514"/>
      <c r="CR164" s="514"/>
      <c r="CS164" s="514"/>
      <c r="CT164" s="514"/>
      <c r="CU164" s="514"/>
      <c r="CV164" s="514"/>
      <c r="CW164" s="514"/>
      <c r="CX164" s="514"/>
      <c r="CY164" s="514"/>
      <c r="CZ164" s="514"/>
      <c r="DA164" s="514"/>
      <c r="DB164" s="514"/>
      <c r="DC164" s="514"/>
      <c r="DD164" s="514"/>
      <c r="DE164" s="514"/>
      <c r="DF164" s="514"/>
      <c r="DG164" s="514"/>
      <c r="DH164" s="514"/>
      <c r="DI164" s="514"/>
      <c r="DJ164" s="514"/>
      <c r="DK164" s="514"/>
      <c r="DL164" s="514"/>
      <c r="DM164" s="514"/>
      <c r="DN164" s="514"/>
      <c r="DO164" s="514"/>
      <c r="DP164" s="514"/>
      <c r="DQ164" s="514"/>
      <c r="DR164" s="514"/>
      <c r="DS164" s="514"/>
      <c r="DT164" s="514"/>
      <c r="DU164" s="514"/>
      <c r="DV164" s="514"/>
      <c r="DW164" s="514"/>
      <c r="DX164" s="514"/>
      <c r="DY164" s="514"/>
      <c r="DZ164" s="514"/>
      <c r="EA164" s="514"/>
      <c r="EB164" s="514"/>
      <c r="EC164" s="514"/>
      <c r="ED164" s="514"/>
      <c r="EE164" s="514"/>
      <c r="EF164" s="514"/>
      <c r="EG164" s="514"/>
      <c r="EH164" s="514"/>
      <c r="EI164" s="514"/>
      <c r="EJ164" s="514"/>
      <c r="EK164" s="514"/>
      <c r="EL164" s="514"/>
      <c r="EM164" s="514"/>
      <c r="EN164" s="514"/>
      <c r="EO164" s="514"/>
      <c r="EP164" s="514"/>
      <c r="EQ164" s="514"/>
      <c r="ER164" s="514"/>
      <c r="ES164" s="514"/>
      <c r="ET164" s="514"/>
      <c r="EU164" s="514"/>
      <c r="EV164" s="514"/>
      <c r="EW164" s="514"/>
      <c r="EX164" s="514"/>
      <c r="EY164" s="514"/>
      <c r="EZ164" s="514"/>
      <c r="FA164" s="514"/>
      <c r="FB164" s="514"/>
      <c r="FC164" s="514"/>
      <c r="FD164" s="514"/>
      <c r="FE164" s="514"/>
      <c r="FF164" s="514"/>
      <c r="FG164" s="514"/>
      <c r="FH164" s="514"/>
      <c r="FI164" s="514"/>
      <c r="FJ164" s="514"/>
      <c r="FK164" s="514"/>
      <c r="FL164" s="514"/>
      <c r="FM164" s="514"/>
      <c r="FN164" s="514"/>
      <c r="FO164" s="514"/>
      <c r="FP164" s="514"/>
      <c r="FQ164" s="514"/>
      <c r="FR164" s="514"/>
      <c r="FS164" s="514"/>
      <c r="FT164" s="514"/>
      <c r="FU164" s="514"/>
      <c r="FV164" s="514"/>
      <c r="FW164" s="514"/>
      <c r="FX164" s="514"/>
      <c r="FY164" s="514"/>
      <c r="FZ164" s="514"/>
      <c r="GA164" s="514"/>
      <c r="GB164" s="514"/>
      <c r="GC164" s="514"/>
    </row>
    <row r="165" spans="2:185" x14ac:dyDescent="0.55000000000000004">
      <c r="B165" s="563"/>
      <c r="C165" s="570">
        <f t="shared" si="25"/>
        <v>1.9894367886486922E-3</v>
      </c>
      <c r="D165" s="571">
        <v>250</v>
      </c>
      <c r="E165" s="521" t="s">
        <v>1595</v>
      </c>
      <c r="F165" s="517"/>
      <c r="G165" s="570">
        <f t="shared" si="16"/>
        <v>7.9577471545947687E-3</v>
      </c>
      <c r="H165" s="571">
        <v>250</v>
      </c>
      <c r="I165" s="521" t="s">
        <v>1596</v>
      </c>
      <c r="J165" s="517"/>
      <c r="K165" s="570">
        <f t="shared" si="17"/>
        <v>1.790493109783823E-2</v>
      </c>
      <c r="L165" s="571">
        <v>250</v>
      </c>
      <c r="M165" s="521" t="s">
        <v>1597</v>
      </c>
      <c r="N165" s="517"/>
      <c r="O165" s="570">
        <f t="shared" si="18"/>
        <v>3.1830988618379075E-2</v>
      </c>
      <c r="P165" s="571">
        <v>250</v>
      </c>
      <c r="Q165" s="521" t="s">
        <v>1598</v>
      </c>
      <c r="R165" s="517"/>
      <c r="S165" s="570">
        <f t="shared" si="19"/>
        <v>4.973591971621729E-2</v>
      </c>
      <c r="T165" s="571">
        <v>250</v>
      </c>
      <c r="U165" s="521" t="s">
        <v>1599</v>
      </c>
      <c r="V165" s="517"/>
      <c r="W165" s="570">
        <f t="shared" si="20"/>
        <v>7.1619724391352918E-2</v>
      </c>
      <c r="X165" s="571">
        <v>250</v>
      </c>
      <c r="Y165" s="521" t="s">
        <v>1600</v>
      </c>
      <c r="Z165" s="517"/>
      <c r="AA165" s="570">
        <f t="shared" si="21"/>
        <v>9.7482402643785895E-2</v>
      </c>
      <c r="AB165" s="571">
        <v>250</v>
      </c>
      <c r="AC165" s="521" t="s">
        <v>1601</v>
      </c>
      <c r="AD165" s="517"/>
      <c r="AE165" s="570">
        <f t="shared" si="22"/>
        <v>0.1273239544735163</v>
      </c>
      <c r="AF165" s="571">
        <v>250</v>
      </c>
      <c r="AG165" s="521" t="s">
        <v>1602</v>
      </c>
      <c r="AH165" s="517"/>
      <c r="AI165" s="570">
        <f t="shared" si="23"/>
        <v>0.16114437988054406</v>
      </c>
      <c r="AJ165" s="571">
        <v>250</v>
      </c>
      <c r="AK165" s="521" t="s">
        <v>1603</v>
      </c>
      <c r="AL165" s="517"/>
      <c r="AM165" s="570">
        <f t="shared" si="24"/>
        <v>0.19894367886486916</v>
      </c>
      <c r="AN165" s="571">
        <v>250</v>
      </c>
      <c r="AO165" s="572" t="s">
        <v>1604</v>
      </c>
      <c r="AP165" s="520"/>
      <c r="AQ165" s="514"/>
      <c r="AR165" s="514"/>
      <c r="AS165" s="514"/>
      <c r="AT165" s="514"/>
      <c r="AU165" s="514"/>
      <c r="AV165" s="514"/>
      <c r="AW165" s="514"/>
      <c r="AX165" s="514"/>
      <c r="AY165" s="514"/>
      <c r="AZ165" s="514"/>
      <c r="BA165" s="514"/>
      <c r="BB165" s="514"/>
      <c r="BC165" s="514"/>
      <c r="BD165" s="514"/>
      <c r="BE165" s="514"/>
      <c r="BF165" s="514"/>
      <c r="BG165" s="514"/>
      <c r="BH165" s="514"/>
      <c r="BI165" s="514"/>
      <c r="BJ165" s="514"/>
      <c r="BK165" s="514"/>
      <c r="BL165" s="514"/>
      <c r="BM165" s="514"/>
      <c r="BN165" s="514"/>
      <c r="BO165" s="514"/>
      <c r="BP165" s="514"/>
      <c r="BQ165" s="514"/>
      <c r="BR165" s="514"/>
      <c r="BS165" s="514"/>
      <c r="BT165" s="514"/>
      <c r="BU165" s="514"/>
      <c r="BV165" s="514"/>
      <c r="BW165" s="514"/>
      <c r="BX165" s="514"/>
      <c r="BY165" s="514"/>
      <c r="BZ165" s="514"/>
      <c r="CA165" s="514"/>
      <c r="CB165" s="514"/>
      <c r="CC165" s="514"/>
      <c r="CD165" s="514"/>
      <c r="CE165" s="514"/>
      <c r="CF165" s="514"/>
      <c r="CG165" s="514"/>
      <c r="CH165" s="514"/>
      <c r="CI165" s="514"/>
      <c r="CJ165" s="514"/>
      <c r="CK165" s="514"/>
      <c r="CL165" s="514"/>
      <c r="CM165" s="514"/>
      <c r="CN165" s="514"/>
      <c r="CO165" s="514"/>
      <c r="CP165" s="514"/>
      <c r="CQ165" s="514"/>
      <c r="CR165" s="514"/>
      <c r="CS165" s="514"/>
      <c r="CT165" s="514"/>
      <c r="CU165" s="514"/>
      <c r="CV165" s="514"/>
      <c r="CW165" s="514"/>
      <c r="CX165" s="514"/>
      <c r="CY165" s="514"/>
      <c r="CZ165" s="514"/>
      <c r="DA165" s="514"/>
      <c r="DB165" s="514"/>
      <c r="DC165" s="514"/>
      <c r="DD165" s="514"/>
      <c r="DE165" s="514"/>
      <c r="DF165" s="514"/>
      <c r="DG165" s="514"/>
      <c r="DH165" s="514"/>
      <c r="DI165" s="514"/>
      <c r="DJ165" s="514"/>
      <c r="DK165" s="514"/>
      <c r="DL165" s="514"/>
      <c r="DM165" s="514"/>
      <c r="DN165" s="514"/>
      <c r="DO165" s="514"/>
      <c r="DP165" s="514"/>
      <c r="DQ165" s="514"/>
      <c r="DR165" s="514"/>
      <c r="DS165" s="514"/>
      <c r="DT165" s="514"/>
      <c r="DU165" s="514"/>
      <c r="DV165" s="514"/>
      <c r="DW165" s="514"/>
      <c r="DX165" s="514"/>
      <c r="DY165" s="514"/>
      <c r="DZ165" s="514"/>
      <c r="EA165" s="514"/>
      <c r="EB165" s="514"/>
      <c r="EC165" s="514"/>
      <c r="ED165" s="514"/>
      <c r="EE165" s="514"/>
      <c r="EF165" s="514"/>
      <c r="EG165" s="514"/>
      <c r="EH165" s="514"/>
      <c r="EI165" s="514"/>
      <c r="EJ165" s="514"/>
      <c r="EK165" s="514"/>
      <c r="EL165" s="514"/>
      <c r="EM165" s="514"/>
      <c r="EN165" s="514"/>
      <c r="EO165" s="514"/>
      <c r="EP165" s="514"/>
      <c r="EQ165" s="514"/>
      <c r="ER165" s="514"/>
      <c r="ES165" s="514"/>
      <c r="ET165" s="514"/>
      <c r="EU165" s="514"/>
      <c r="EV165" s="514"/>
      <c r="EW165" s="514"/>
      <c r="EX165" s="514"/>
      <c r="EY165" s="514"/>
      <c r="EZ165" s="514"/>
      <c r="FA165" s="514"/>
      <c r="FB165" s="514"/>
      <c r="FC165" s="514"/>
      <c r="FD165" s="514"/>
      <c r="FE165" s="514"/>
      <c r="FF165" s="514"/>
      <c r="FG165" s="514"/>
      <c r="FH165" s="514"/>
      <c r="FI165" s="514"/>
      <c r="FJ165" s="514"/>
      <c r="FK165" s="514"/>
      <c r="FL165" s="514"/>
      <c r="FM165" s="514"/>
      <c r="FN165" s="514"/>
      <c r="FO165" s="514"/>
      <c r="FP165" s="514"/>
      <c r="FQ165" s="514"/>
      <c r="FR165" s="514"/>
      <c r="FS165" s="514"/>
      <c r="FT165" s="514"/>
      <c r="FU165" s="514"/>
      <c r="FV165" s="514"/>
      <c r="FW165" s="514"/>
      <c r="FX165" s="514"/>
      <c r="FY165" s="514"/>
      <c r="FZ165" s="514"/>
      <c r="GA165" s="514"/>
      <c r="GB165" s="514"/>
      <c r="GC165" s="514"/>
    </row>
    <row r="166" spans="2:185" x14ac:dyDescent="0.55000000000000004">
      <c r="B166" s="563"/>
      <c r="C166" s="570">
        <f t="shared" si="25"/>
        <v>2.0690142601946402E-3</v>
      </c>
      <c r="D166" s="571">
        <v>260</v>
      </c>
      <c r="E166" s="521" t="s">
        <v>1605</v>
      </c>
      <c r="F166" s="517"/>
      <c r="G166" s="570">
        <f t="shared" si="16"/>
        <v>8.2760570407785609E-3</v>
      </c>
      <c r="H166" s="571">
        <v>260</v>
      </c>
      <c r="I166" s="521" t="s">
        <v>1606</v>
      </c>
      <c r="J166" s="517"/>
      <c r="K166" s="570">
        <f t="shared" si="17"/>
        <v>1.862112834175176E-2</v>
      </c>
      <c r="L166" s="571">
        <v>260</v>
      </c>
      <c r="M166" s="521" t="s">
        <v>1607</v>
      </c>
      <c r="N166" s="517"/>
      <c r="O166" s="570">
        <f t="shared" si="18"/>
        <v>3.3104228163114244E-2</v>
      </c>
      <c r="P166" s="571">
        <v>260</v>
      </c>
      <c r="Q166" s="521" t="s">
        <v>1608</v>
      </c>
      <c r="R166" s="517"/>
      <c r="S166" s="570">
        <f t="shared" si="19"/>
        <v>5.1725356504865976E-2</v>
      </c>
      <c r="T166" s="571">
        <v>260</v>
      </c>
      <c r="U166" s="521" t="s">
        <v>1609</v>
      </c>
      <c r="V166" s="517"/>
      <c r="W166" s="570">
        <f t="shared" si="20"/>
        <v>7.4484513367007038E-2</v>
      </c>
      <c r="X166" s="571">
        <v>260</v>
      </c>
      <c r="Y166" s="521" t="s">
        <v>1610</v>
      </c>
      <c r="Z166" s="517"/>
      <c r="AA166" s="570">
        <f t="shared" si="21"/>
        <v>0.10138169874953733</v>
      </c>
      <c r="AB166" s="571">
        <v>260</v>
      </c>
      <c r="AC166" s="521" t="s">
        <v>1611</v>
      </c>
      <c r="AD166" s="517"/>
      <c r="AE166" s="570">
        <f t="shared" si="22"/>
        <v>0.13241691265245698</v>
      </c>
      <c r="AF166" s="571">
        <v>260</v>
      </c>
      <c r="AG166" s="521" t="s">
        <v>1612</v>
      </c>
      <c r="AH166" s="517"/>
      <c r="AI166" s="570">
        <f t="shared" si="23"/>
        <v>0.16759015507576583</v>
      </c>
      <c r="AJ166" s="571">
        <v>260</v>
      </c>
      <c r="AK166" s="521" t="s">
        <v>1613</v>
      </c>
      <c r="AL166" s="517"/>
      <c r="AM166" s="570">
        <f t="shared" si="24"/>
        <v>0.2069014260194639</v>
      </c>
      <c r="AN166" s="571">
        <v>260</v>
      </c>
      <c r="AO166" s="572" t="s">
        <v>1614</v>
      </c>
      <c r="AP166" s="520"/>
      <c r="AQ166" s="514"/>
      <c r="AR166" s="514"/>
      <c r="AS166" s="514"/>
      <c r="AT166" s="514"/>
      <c r="AU166" s="514"/>
      <c r="AV166" s="514"/>
      <c r="AW166" s="514"/>
      <c r="AX166" s="514"/>
      <c r="AY166" s="514"/>
      <c r="AZ166" s="514"/>
      <c r="BA166" s="514"/>
      <c r="BB166" s="514"/>
      <c r="BC166" s="514"/>
      <c r="BD166" s="514"/>
      <c r="BE166" s="514"/>
      <c r="BF166" s="514"/>
      <c r="BG166" s="514"/>
      <c r="BH166" s="514"/>
      <c r="BI166" s="514"/>
      <c r="BJ166" s="514"/>
      <c r="BK166" s="514"/>
      <c r="BL166" s="514"/>
      <c r="BM166" s="514"/>
      <c r="BN166" s="514"/>
      <c r="BO166" s="514"/>
      <c r="BP166" s="514"/>
      <c r="BQ166" s="514"/>
      <c r="BR166" s="514"/>
      <c r="BS166" s="514"/>
      <c r="BT166" s="514"/>
      <c r="BU166" s="514"/>
      <c r="BV166" s="514"/>
      <c r="BW166" s="514"/>
      <c r="BX166" s="514"/>
      <c r="BY166" s="514"/>
      <c r="BZ166" s="514"/>
      <c r="CA166" s="514"/>
      <c r="CB166" s="514"/>
      <c r="CC166" s="514"/>
      <c r="CD166" s="514"/>
      <c r="CE166" s="514"/>
      <c r="CF166" s="514"/>
      <c r="CG166" s="514"/>
      <c r="CH166" s="514"/>
      <c r="CI166" s="514"/>
      <c r="CJ166" s="514"/>
      <c r="CK166" s="514"/>
      <c r="CL166" s="514"/>
      <c r="CM166" s="514"/>
      <c r="CN166" s="514"/>
      <c r="CO166" s="514"/>
      <c r="CP166" s="514"/>
      <c r="CQ166" s="514"/>
      <c r="CR166" s="514"/>
      <c r="CS166" s="514"/>
      <c r="CT166" s="514"/>
      <c r="CU166" s="514"/>
      <c r="CV166" s="514"/>
      <c r="CW166" s="514"/>
      <c r="CX166" s="514"/>
      <c r="CY166" s="514"/>
      <c r="CZ166" s="514"/>
      <c r="DA166" s="514"/>
      <c r="DB166" s="514"/>
      <c r="DC166" s="514"/>
      <c r="DD166" s="514"/>
      <c r="DE166" s="514"/>
      <c r="DF166" s="514"/>
      <c r="DG166" s="514"/>
      <c r="DH166" s="514"/>
      <c r="DI166" s="514"/>
      <c r="DJ166" s="514"/>
      <c r="DK166" s="514"/>
      <c r="DL166" s="514"/>
      <c r="DM166" s="514"/>
      <c r="DN166" s="514"/>
      <c r="DO166" s="514"/>
      <c r="DP166" s="514"/>
      <c r="DQ166" s="514"/>
      <c r="DR166" s="514"/>
      <c r="DS166" s="514"/>
      <c r="DT166" s="514"/>
      <c r="DU166" s="514"/>
      <c r="DV166" s="514"/>
      <c r="DW166" s="514"/>
      <c r="DX166" s="514"/>
      <c r="DY166" s="514"/>
      <c r="DZ166" s="514"/>
      <c r="EA166" s="514"/>
      <c r="EB166" s="514"/>
      <c r="EC166" s="514"/>
      <c r="ED166" s="514"/>
      <c r="EE166" s="514"/>
      <c r="EF166" s="514"/>
      <c r="EG166" s="514"/>
      <c r="EH166" s="514"/>
      <c r="EI166" s="514"/>
      <c r="EJ166" s="514"/>
      <c r="EK166" s="514"/>
      <c r="EL166" s="514"/>
      <c r="EM166" s="514"/>
      <c r="EN166" s="514"/>
      <c r="EO166" s="514"/>
      <c r="EP166" s="514"/>
      <c r="EQ166" s="514"/>
      <c r="ER166" s="514"/>
      <c r="ES166" s="514"/>
      <c r="ET166" s="514"/>
      <c r="EU166" s="514"/>
      <c r="EV166" s="514"/>
      <c r="EW166" s="514"/>
      <c r="EX166" s="514"/>
      <c r="EY166" s="514"/>
      <c r="EZ166" s="514"/>
      <c r="FA166" s="514"/>
      <c r="FB166" s="514"/>
      <c r="FC166" s="514"/>
      <c r="FD166" s="514"/>
      <c r="FE166" s="514"/>
      <c r="FF166" s="514"/>
      <c r="FG166" s="514"/>
      <c r="FH166" s="514"/>
      <c r="FI166" s="514"/>
      <c r="FJ166" s="514"/>
      <c r="FK166" s="514"/>
      <c r="FL166" s="514"/>
      <c r="FM166" s="514"/>
      <c r="FN166" s="514"/>
      <c r="FO166" s="514"/>
      <c r="FP166" s="514"/>
      <c r="FQ166" s="514"/>
      <c r="FR166" s="514"/>
      <c r="FS166" s="514"/>
      <c r="FT166" s="514"/>
      <c r="FU166" s="514"/>
      <c r="FV166" s="514"/>
      <c r="FW166" s="514"/>
      <c r="FX166" s="514"/>
      <c r="FY166" s="514"/>
      <c r="FZ166" s="514"/>
      <c r="GA166" s="514"/>
      <c r="GB166" s="514"/>
      <c r="GC166" s="514"/>
    </row>
    <row r="167" spans="2:185" x14ac:dyDescent="0.55000000000000004">
      <c r="B167" s="563"/>
      <c r="C167" s="570">
        <f t="shared" si="25"/>
        <v>2.1485917317405874E-3</v>
      </c>
      <c r="D167" s="571">
        <v>270</v>
      </c>
      <c r="E167" s="521" t="s">
        <v>1615</v>
      </c>
      <c r="F167" s="517"/>
      <c r="G167" s="570">
        <f t="shared" si="16"/>
        <v>8.5943669269623497E-3</v>
      </c>
      <c r="H167" s="571">
        <v>270</v>
      </c>
      <c r="I167" s="521" t="s">
        <v>1616</v>
      </c>
      <c r="J167" s="517"/>
      <c r="K167" s="570">
        <f t="shared" si="17"/>
        <v>1.9337325585665286E-2</v>
      </c>
      <c r="L167" s="571">
        <v>270</v>
      </c>
      <c r="M167" s="521" t="s">
        <v>1617</v>
      </c>
      <c r="N167" s="517"/>
      <c r="O167" s="570">
        <f t="shared" si="18"/>
        <v>3.4377467707849399E-2</v>
      </c>
      <c r="P167" s="571">
        <v>270</v>
      </c>
      <c r="Q167" s="521" t="s">
        <v>1618</v>
      </c>
      <c r="R167" s="517"/>
      <c r="S167" s="570">
        <f t="shared" si="19"/>
        <v>5.3714793293514675E-2</v>
      </c>
      <c r="T167" s="571">
        <v>270</v>
      </c>
      <c r="U167" s="521" t="s">
        <v>1619</v>
      </c>
      <c r="V167" s="517"/>
      <c r="W167" s="570">
        <f t="shared" si="20"/>
        <v>7.7349302342661144E-2</v>
      </c>
      <c r="X167" s="571">
        <v>270</v>
      </c>
      <c r="Y167" s="521" t="s">
        <v>1620</v>
      </c>
      <c r="Z167" s="517"/>
      <c r="AA167" s="570">
        <f t="shared" si="21"/>
        <v>0.10528099485528877</v>
      </c>
      <c r="AB167" s="571">
        <v>270</v>
      </c>
      <c r="AC167" s="521" t="s">
        <v>1621</v>
      </c>
      <c r="AD167" s="517"/>
      <c r="AE167" s="570">
        <f t="shared" si="22"/>
        <v>0.1375098708313976</v>
      </c>
      <c r="AF167" s="571">
        <v>270</v>
      </c>
      <c r="AG167" s="521" t="s">
        <v>1622</v>
      </c>
      <c r="AH167" s="517"/>
      <c r="AI167" s="570">
        <f t="shared" si="23"/>
        <v>0.17403593027098757</v>
      </c>
      <c r="AJ167" s="571">
        <v>270</v>
      </c>
      <c r="AK167" s="521" t="s">
        <v>1623</v>
      </c>
      <c r="AL167" s="517"/>
      <c r="AM167" s="570">
        <f t="shared" si="24"/>
        <v>0.2148591731740587</v>
      </c>
      <c r="AN167" s="571">
        <v>270</v>
      </c>
      <c r="AO167" s="572" t="s">
        <v>1624</v>
      </c>
      <c r="AP167" s="520"/>
      <c r="AQ167" s="514"/>
      <c r="AR167" s="514"/>
      <c r="AS167" s="514"/>
      <c r="AT167" s="514"/>
      <c r="AU167" s="514"/>
      <c r="AV167" s="514"/>
      <c r="AW167" s="514"/>
      <c r="AX167" s="514"/>
      <c r="AY167" s="514"/>
      <c r="AZ167" s="514"/>
      <c r="BA167" s="514"/>
      <c r="BB167" s="514"/>
      <c r="BC167" s="514"/>
      <c r="BD167" s="514"/>
      <c r="BE167" s="514"/>
      <c r="BF167" s="514"/>
      <c r="BG167" s="514"/>
      <c r="BH167" s="514"/>
      <c r="BI167" s="514"/>
      <c r="BJ167" s="514"/>
      <c r="BK167" s="514"/>
      <c r="BL167" s="514"/>
      <c r="BM167" s="514"/>
      <c r="BN167" s="514"/>
      <c r="BO167" s="514"/>
      <c r="BP167" s="514"/>
      <c r="BQ167" s="514"/>
      <c r="BR167" s="514"/>
      <c r="BS167" s="514"/>
      <c r="BT167" s="514"/>
      <c r="BU167" s="514"/>
      <c r="BV167" s="514"/>
      <c r="BW167" s="514"/>
      <c r="BX167" s="514"/>
      <c r="BY167" s="514"/>
      <c r="BZ167" s="514"/>
      <c r="CA167" s="514"/>
      <c r="CB167" s="514"/>
      <c r="CC167" s="514"/>
      <c r="CD167" s="514"/>
      <c r="CE167" s="514"/>
      <c r="CF167" s="514"/>
      <c r="CG167" s="514"/>
      <c r="CH167" s="514"/>
      <c r="CI167" s="514"/>
      <c r="CJ167" s="514"/>
      <c r="CK167" s="514"/>
      <c r="CL167" s="514"/>
      <c r="CM167" s="514"/>
      <c r="CN167" s="514"/>
      <c r="CO167" s="514"/>
      <c r="CP167" s="514"/>
      <c r="CQ167" s="514"/>
      <c r="CR167" s="514"/>
      <c r="CS167" s="514"/>
      <c r="CT167" s="514"/>
      <c r="CU167" s="514"/>
      <c r="CV167" s="514"/>
      <c r="CW167" s="514"/>
      <c r="CX167" s="514"/>
      <c r="CY167" s="514"/>
      <c r="CZ167" s="514"/>
      <c r="DA167" s="514"/>
      <c r="DB167" s="514"/>
      <c r="DC167" s="514"/>
      <c r="DD167" s="514"/>
      <c r="DE167" s="514"/>
      <c r="DF167" s="514"/>
      <c r="DG167" s="514"/>
      <c r="DH167" s="514"/>
      <c r="DI167" s="514"/>
      <c r="DJ167" s="514"/>
      <c r="DK167" s="514"/>
      <c r="DL167" s="514"/>
      <c r="DM167" s="514"/>
      <c r="DN167" s="514"/>
      <c r="DO167" s="514"/>
      <c r="DP167" s="514"/>
      <c r="DQ167" s="514"/>
      <c r="DR167" s="514"/>
      <c r="DS167" s="514"/>
      <c r="DT167" s="514"/>
      <c r="DU167" s="514"/>
      <c r="DV167" s="514"/>
      <c r="DW167" s="514"/>
      <c r="DX167" s="514"/>
      <c r="DY167" s="514"/>
      <c r="DZ167" s="514"/>
      <c r="EA167" s="514"/>
      <c r="EB167" s="514"/>
      <c r="EC167" s="514"/>
      <c r="ED167" s="514"/>
      <c r="EE167" s="514"/>
      <c r="EF167" s="514"/>
      <c r="EG167" s="514"/>
      <c r="EH167" s="514"/>
      <c r="EI167" s="514"/>
      <c r="EJ167" s="514"/>
      <c r="EK167" s="514"/>
      <c r="EL167" s="514"/>
      <c r="EM167" s="514"/>
      <c r="EN167" s="514"/>
      <c r="EO167" s="514"/>
      <c r="EP167" s="514"/>
      <c r="EQ167" s="514"/>
      <c r="ER167" s="514"/>
      <c r="ES167" s="514"/>
      <c r="ET167" s="514"/>
      <c r="EU167" s="514"/>
      <c r="EV167" s="514"/>
      <c r="EW167" s="514"/>
      <c r="EX167" s="514"/>
      <c r="EY167" s="514"/>
      <c r="EZ167" s="514"/>
      <c r="FA167" s="514"/>
      <c r="FB167" s="514"/>
      <c r="FC167" s="514"/>
      <c r="FD167" s="514"/>
      <c r="FE167" s="514"/>
      <c r="FF167" s="514"/>
      <c r="FG167" s="514"/>
      <c r="FH167" s="514"/>
      <c r="FI167" s="514"/>
      <c r="FJ167" s="514"/>
      <c r="FK167" s="514"/>
      <c r="FL167" s="514"/>
      <c r="FM167" s="514"/>
      <c r="FN167" s="514"/>
      <c r="FO167" s="514"/>
      <c r="FP167" s="514"/>
      <c r="FQ167" s="514"/>
      <c r="FR167" s="514"/>
      <c r="FS167" s="514"/>
      <c r="FT167" s="514"/>
      <c r="FU167" s="514"/>
      <c r="FV167" s="514"/>
      <c r="FW167" s="514"/>
      <c r="FX167" s="514"/>
      <c r="FY167" s="514"/>
      <c r="FZ167" s="514"/>
      <c r="GA167" s="514"/>
      <c r="GB167" s="514"/>
      <c r="GC167" s="514"/>
    </row>
    <row r="168" spans="2:185" x14ac:dyDescent="0.55000000000000004">
      <c r="B168" s="563"/>
      <c r="C168" s="570">
        <f t="shared" si="25"/>
        <v>2.2281692032865355E-3</v>
      </c>
      <c r="D168" s="571">
        <v>280</v>
      </c>
      <c r="E168" s="521" t="s">
        <v>1625</v>
      </c>
      <c r="F168" s="517"/>
      <c r="G168" s="570">
        <f t="shared" si="16"/>
        <v>8.912676813146142E-3</v>
      </c>
      <c r="H168" s="571">
        <v>280</v>
      </c>
      <c r="I168" s="521" t="s">
        <v>1626</v>
      </c>
      <c r="J168" s="517"/>
      <c r="K168" s="570">
        <f t="shared" si="17"/>
        <v>2.0053522829578816E-2</v>
      </c>
      <c r="L168" s="571">
        <v>280</v>
      </c>
      <c r="M168" s="521" t="s">
        <v>1627</v>
      </c>
      <c r="N168" s="517"/>
      <c r="O168" s="570">
        <f t="shared" si="18"/>
        <v>3.5650707252584568E-2</v>
      </c>
      <c r="P168" s="571">
        <v>280</v>
      </c>
      <c r="Q168" s="521" t="s">
        <v>1628</v>
      </c>
      <c r="R168" s="517"/>
      <c r="S168" s="570">
        <f t="shared" si="19"/>
        <v>5.570423008216336E-2</v>
      </c>
      <c r="T168" s="571">
        <v>280</v>
      </c>
      <c r="U168" s="521" t="s">
        <v>1629</v>
      </c>
      <c r="V168" s="517"/>
      <c r="W168" s="570">
        <f t="shared" si="20"/>
        <v>8.0214091318315264E-2</v>
      </c>
      <c r="X168" s="571">
        <v>280</v>
      </c>
      <c r="Y168" s="521" t="s">
        <v>1630</v>
      </c>
      <c r="Z168" s="517"/>
      <c r="AA168" s="570">
        <f t="shared" si="21"/>
        <v>0.10918029096104021</v>
      </c>
      <c r="AB168" s="571">
        <v>280</v>
      </c>
      <c r="AC168" s="521" t="s">
        <v>1631</v>
      </c>
      <c r="AD168" s="517"/>
      <c r="AE168" s="570">
        <f t="shared" si="22"/>
        <v>0.14260282901033827</v>
      </c>
      <c r="AF168" s="571">
        <v>280</v>
      </c>
      <c r="AG168" s="521" t="s">
        <v>1632</v>
      </c>
      <c r="AH168" s="517"/>
      <c r="AI168" s="570">
        <f t="shared" si="23"/>
        <v>0.18048170546620931</v>
      </c>
      <c r="AJ168" s="571">
        <v>280</v>
      </c>
      <c r="AK168" s="521" t="s">
        <v>1633</v>
      </c>
      <c r="AL168" s="517"/>
      <c r="AM168" s="570">
        <f t="shared" si="24"/>
        <v>0.22281692032865344</v>
      </c>
      <c r="AN168" s="571">
        <v>280</v>
      </c>
      <c r="AO168" s="572" t="s">
        <v>1634</v>
      </c>
      <c r="AP168" s="520"/>
      <c r="AQ168" s="514"/>
      <c r="AR168" s="514"/>
      <c r="AS168" s="514"/>
      <c r="AT168" s="514"/>
      <c r="AU168" s="514"/>
      <c r="AV168" s="514"/>
      <c r="AW168" s="514"/>
      <c r="AX168" s="514"/>
      <c r="AY168" s="514"/>
      <c r="AZ168" s="514"/>
      <c r="BA168" s="514"/>
      <c r="BB168" s="514"/>
      <c r="BC168" s="514"/>
      <c r="BD168" s="514"/>
      <c r="BE168" s="514"/>
      <c r="BF168" s="514"/>
      <c r="BG168" s="514"/>
      <c r="BH168" s="514"/>
      <c r="BI168" s="514"/>
      <c r="BJ168" s="514"/>
      <c r="BK168" s="514"/>
      <c r="BL168" s="514"/>
      <c r="BM168" s="514"/>
      <c r="BN168" s="514"/>
      <c r="BO168" s="514"/>
      <c r="BP168" s="514"/>
      <c r="BQ168" s="514"/>
      <c r="BR168" s="514"/>
      <c r="BS168" s="514"/>
      <c r="BT168" s="514"/>
      <c r="BU168" s="514"/>
      <c r="BV168" s="514"/>
      <c r="BW168" s="514"/>
      <c r="BX168" s="514"/>
      <c r="BY168" s="514"/>
      <c r="BZ168" s="514"/>
      <c r="CA168" s="514"/>
      <c r="CB168" s="514"/>
      <c r="CC168" s="514"/>
      <c r="CD168" s="514"/>
      <c r="CE168" s="514"/>
      <c r="CF168" s="514"/>
      <c r="CG168" s="514"/>
      <c r="CH168" s="514"/>
      <c r="CI168" s="514"/>
      <c r="CJ168" s="514"/>
      <c r="CK168" s="514"/>
      <c r="CL168" s="514"/>
      <c r="CM168" s="514"/>
      <c r="CN168" s="514"/>
      <c r="CO168" s="514"/>
      <c r="CP168" s="514"/>
      <c r="CQ168" s="514"/>
      <c r="CR168" s="514"/>
      <c r="CS168" s="514"/>
      <c r="CT168" s="514"/>
      <c r="CU168" s="514"/>
      <c r="CV168" s="514"/>
      <c r="CW168" s="514"/>
      <c r="CX168" s="514"/>
      <c r="CY168" s="514"/>
      <c r="CZ168" s="514"/>
      <c r="DA168" s="514"/>
      <c r="DB168" s="514"/>
      <c r="DC168" s="514"/>
      <c r="DD168" s="514"/>
      <c r="DE168" s="514"/>
      <c r="DF168" s="514"/>
      <c r="DG168" s="514"/>
      <c r="DH168" s="514"/>
      <c r="DI168" s="514"/>
      <c r="DJ168" s="514"/>
      <c r="DK168" s="514"/>
      <c r="DL168" s="514"/>
      <c r="DM168" s="514"/>
      <c r="DN168" s="514"/>
      <c r="DO168" s="514"/>
      <c r="DP168" s="514"/>
      <c r="DQ168" s="514"/>
      <c r="DR168" s="514"/>
      <c r="DS168" s="514"/>
      <c r="DT168" s="514"/>
      <c r="DU168" s="514"/>
      <c r="DV168" s="514"/>
      <c r="DW168" s="514"/>
      <c r="DX168" s="514"/>
      <c r="DY168" s="514"/>
      <c r="DZ168" s="514"/>
      <c r="EA168" s="514"/>
      <c r="EB168" s="514"/>
      <c r="EC168" s="514"/>
      <c r="ED168" s="514"/>
      <c r="EE168" s="514"/>
      <c r="EF168" s="514"/>
      <c r="EG168" s="514"/>
      <c r="EH168" s="514"/>
      <c r="EI168" s="514"/>
      <c r="EJ168" s="514"/>
      <c r="EK168" s="514"/>
      <c r="EL168" s="514"/>
      <c r="EM168" s="514"/>
      <c r="EN168" s="514"/>
      <c r="EO168" s="514"/>
      <c r="EP168" s="514"/>
      <c r="EQ168" s="514"/>
      <c r="ER168" s="514"/>
      <c r="ES168" s="514"/>
      <c r="ET168" s="514"/>
      <c r="EU168" s="514"/>
      <c r="EV168" s="514"/>
      <c r="EW168" s="514"/>
      <c r="EX168" s="514"/>
      <c r="EY168" s="514"/>
      <c r="EZ168" s="514"/>
      <c r="FA168" s="514"/>
      <c r="FB168" s="514"/>
      <c r="FC168" s="514"/>
      <c r="FD168" s="514"/>
      <c r="FE168" s="514"/>
      <c r="FF168" s="514"/>
      <c r="FG168" s="514"/>
      <c r="FH168" s="514"/>
      <c r="FI168" s="514"/>
      <c r="FJ168" s="514"/>
      <c r="FK168" s="514"/>
      <c r="FL168" s="514"/>
      <c r="FM168" s="514"/>
      <c r="FN168" s="514"/>
      <c r="FO168" s="514"/>
      <c r="FP168" s="514"/>
      <c r="FQ168" s="514"/>
      <c r="FR168" s="514"/>
      <c r="FS168" s="514"/>
      <c r="FT168" s="514"/>
      <c r="FU168" s="514"/>
      <c r="FV168" s="514"/>
      <c r="FW168" s="514"/>
      <c r="FX168" s="514"/>
      <c r="FY168" s="514"/>
      <c r="FZ168" s="514"/>
      <c r="GA168" s="514"/>
      <c r="GB168" s="514"/>
      <c r="GC168" s="514"/>
    </row>
    <row r="169" spans="2:185" x14ac:dyDescent="0.55000000000000004">
      <c r="B169" s="563"/>
      <c r="C169" s="570">
        <f t="shared" si="25"/>
        <v>2.3077466748324827E-3</v>
      </c>
      <c r="D169" s="571">
        <v>290</v>
      </c>
      <c r="E169" s="521" t="s">
        <v>1635</v>
      </c>
      <c r="F169" s="517"/>
      <c r="G169" s="570">
        <f t="shared" si="16"/>
        <v>9.2309866993299308E-3</v>
      </c>
      <c r="H169" s="571">
        <v>290</v>
      </c>
      <c r="I169" s="521" t="s">
        <v>1636</v>
      </c>
      <c r="J169" s="517"/>
      <c r="K169" s="570">
        <f t="shared" si="17"/>
        <v>2.0769720073492346E-2</v>
      </c>
      <c r="L169" s="571">
        <v>290</v>
      </c>
      <c r="M169" s="521" t="s">
        <v>1637</v>
      </c>
      <c r="N169" s="517"/>
      <c r="O169" s="570">
        <f t="shared" si="18"/>
        <v>3.6923946797319723E-2</v>
      </c>
      <c r="P169" s="571">
        <v>290</v>
      </c>
      <c r="Q169" s="521" t="s">
        <v>1638</v>
      </c>
      <c r="R169" s="517"/>
      <c r="S169" s="570">
        <f t="shared" si="19"/>
        <v>5.7693666870812059E-2</v>
      </c>
      <c r="T169" s="571">
        <v>290</v>
      </c>
      <c r="U169" s="521" t="s">
        <v>1639</v>
      </c>
      <c r="V169" s="517"/>
      <c r="W169" s="570">
        <f t="shared" si="20"/>
        <v>8.3078880293969384E-2</v>
      </c>
      <c r="X169" s="571">
        <v>290</v>
      </c>
      <c r="Y169" s="521" t="s">
        <v>1640</v>
      </c>
      <c r="Z169" s="517"/>
      <c r="AA169" s="570">
        <f t="shared" si="21"/>
        <v>0.11307958706679164</v>
      </c>
      <c r="AB169" s="571">
        <v>290</v>
      </c>
      <c r="AC169" s="521" t="s">
        <v>1641</v>
      </c>
      <c r="AD169" s="517"/>
      <c r="AE169" s="570">
        <f t="shared" si="22"/>
        <v>0.14769578718927889</v>
      </c>
      <c r="AF169" s="571">
        <v>290</v>
      </c>
      <c r="AG169" s="521" t="s">
        <v>1642</v>
      </c>
      <c r="AH169" s="517"/>
      <c r="AI169" s="570">
        <f t="shared" si="23"/>
        <v>0.18692748066143111</v>
      </c>
      <c r="AJ169" s="571">
        <v>290</v>
      </c>
      <c r="AK169" s="521" t="s">
        <v>1643</v>
      </c>
      <c r="AL169" s="517"/>
      <c r="AM169" s="570">
        <f t="shared" si="24"/>
        <v>0.23077466748324824</v>
      </c>
      <c r="AN169" s="571">
        <v>290</v>
      </c>
      <c r="AO169" s="572" t="s">
        <v>1644</v>
      </c>
      <c r="AP169" s="520"/>
      <c r="AQ169" s="514"/>
      <c r="AR169" s="514"/>
      <c r="AS169" s="514"/>
      <c r="AT169" s="514"/>
      <c r="AU169" s="514"/>
      <c r="AV169" s="514"/>
      <c r="AW169" s="514"/>
      <c r="AX169" s="514"/>
      <c r="AY169" s="514"/>
      <c r="AZ169" s="514"/>
      <c r="BA169" s="514"/>
      <c r="BB169" s="514"/>
      <c r="BC169" s="514"/>
      <c r="BD169" s="514"/>
      <c r="BE169" s="514"/>
      <c r="BF169" s="514"/>
      <c r="BG169" s="514"/>
      <c r="BH169" s="514"/>
      <c r="BI169" s="514"/>
      <c r="BJ169" s="514"/>
      <c r="BK169" s="514"/>
      <c r="BL169" s="514"/>
      <c r="BM169" s="514"/>
      <c r="BN169" s="514"/>
      <c r="BO169" s="514"/>
      <c r="BP169" s="514"/>
      <c r="BQ169" s="514"/>
      <c r="BR169" s="514"/>
      <c r="BS169" s="514"/>
      <c r="BT169" s="514"/>
      <c r="BU169" s="514"/>
      <c r="BV169" s="514"/>
      <c r="BW169" s="514"/>
      <c r="BX169" s="514"/>
      <c r="BY169" s="514"/>
      <c r="BZ169" s="514"/>
      <c r="CA169" s="514"/>
      <c r="CB169" s="514"/>
      <c r="CC169" s="514"/>
      <c r="CD169" s="514"/>
      <c r="CE169" s="514"/>
      <c r="CF169" s="514"/>
      <c r="CG169" s="514"/>
      <c r="CH169" s="514"/>
      <c r="CI169" s="514"/>
      <c r="CJ169" s="514"/>
      <c r="CK169" s="514"/>
      <c r="CL169" s="514"/>
      <c r="CM169" s="514"/>
      <c r="CN169" s="514"/>
      <c r="CO169" s="514"/>
      <c r="CP169" s="514"/>
      <c r="CQ169" s="514"/>
      <c r="CR169" s="514"/>
      <c r="CS169" s="514"/>
      <c r="CT169" s="514"/>
      <c r="CU169" s="514"/>
      <c r="CV169" s="514"/>
      <c r="CW169" s="514"/>
      <c r="CX169" s="514"/>
      <c r="CY169" s="514"/>
      <c r="CZ169" s="514"/>
      <c r="DA169" s="514"/>
      <c r="DB169" s="514"/>
      <c r="DC169" s="514"/>
      <c r="DD169" s="514"/>
      <c r="DE169" s="514"/>
      <c r="DF169" s="514"/>
      <c r="DG169" s="514"/>
      <c r="DH169" s="514"/>
      <c r="DI169" s="514"/>
      <c r="DJ169" s="514"/>
      <c r="DK169" s="514"/>
      <c r="DL169" s="514"/>
      <c r="DM169" s="514"/>
      <c r="DN169" s="514"/>
      <c r="DO169" s="514"/>
      <c r="DP169" s="514"/>
      <c r="DQ169" s="514"/>
      <c r="DR169" s="514"/>
      <c r="DS169" s="514"/>
      <c r="DT169" s="514"/>
      <c r="DU169" s="514"/>
      <c r="DV169" s="514"/>
      <c r="DW169" s="514"/>
      <c r="DX169" s="514"/>
      <c r="DY169" s="514"/>
      <c r="DZ169" s="514"/>
      <c r="EA169" s="514"/>
      <c r="EB169" s="514"/>
      <c r="EC169" s="514"/>
      <c r="ED169" s="514"/>
      <c r="EE169" s="514"/>
      <c r="EF169" s="514"/>
      <c r="EG169" s="514"/>
      <c r="EH169" s="514"/>
      <c r="EI169" s="514"/>
      <c r="EJ169" s="514"/>
      <c r="EK169" s="514"/>
      <c r="EL169" s="514"/>
      <c r="EM169" s="514"/>
      <c r="EN169" s="514"/>
      <c r="EO169" s="514"/>
      <c r="EP169" s="514"/>
      <c r="EQ169" s="514"/>
      <c r="ER169" s="514"/>
      <c r="ES169" s="514"/>
      <c r="ET169" s="514"/>
      <c r="EU169" s="514"/>
      <c r="EV169" s="514"/>
      <c r="EW169" s="514"/>
      <c r="EX169" s="514"/>
      <c r="EY169" s="514"/>
      <c r="EZ169" s="514"/>
      <c r="FA169" s="514"/>
      <c r="FB169" s="514"/>
      <c r="FC169" s="514"/>
      <c r="FD169" s="514"/>
      <c r="FE169" s="514"/>
      <c r="FF169" s="514"/>
      <c r="FG169" s="514"/>
      <c r="FH169" s="514"/>
      <c r="FI169" s="514"/>
      <c r="FJ169" s="514"/>
      <c r="FK169" s="514"/>
      <c r="FL169" s="514"/>
      <c r="FM169" s="514"/>
      <c r="FN169" s="514"/>
      <c r="FO169" s="514"/>
      <c r="FP169" s="514"/>
      <c r="FQ169" s="514"/>
      <c r="FR169" s="514"/>
      <c r="FS169" s="514"/>
      <c r="FT169" s="514"/>
      <c r="FU169" s="514"/>
      <c r="FV169" s="514"/>
      <c r="FW169" s="514"/>
      <c r="FX169" s="514"/>
      <c r="FY169" s="514"/>
      <c r="FZ169" s="514"/>
      <c r="GA169" s="514"/>
      <c r="GB169" s="514"/>
      <c r="GC169" s="514"/>
    </row>
    <row r="170" spans="2:185" x14ac:dyDescent="0.55000000000000004">
      <c r="B170" s="563"/>
      <c r="C170" s="570">
        <f t="shared" si="25"/>
        <v>2.3873241463784308E-3</v>
      </c>
      <c r="D170" s="571">
        <v>300</v>
      </c>
      <c r="E170" s="521" t="s">
        <v>1645</v>
      </c>
      <c r="F170" s="517"/>
      <c r="G170" s="570">
        <f t="shared" si="16"/>
        <v>9.5492965855137231E-3</v>
      </c>
      <c r="H170" s="571">
        <v>300</v>
      </c>
      <c r="I170" s="521" t="s">
        <v>1646</v>
      </c>
      <c r="J170" s="517"/>
      <c r="K170" s="570">
        <f t="shared" si="17"/>
        <v>2.1485917317405876E-2</v>
      </c>
      <c r="L170" s="571">
        <v>300</v>
      </c>
      <c r="M170" s="521" t="s">
        <v>1647</v>
      </c>
      <c r="N170" s="517"/>
      <c r="O170" s="570">
        <f t="shared" si="18"/>
        <v>3.8197186342054892E-2</v>
      </c>
      <c r="P170" s="571">
        <v>300</v>
      </c>
      <c r="Q170" s="521" t="s">
        <v>1648</v>
      </c>
      <c r="R170" s="517"/>
      <c r="S170" s="570">
        <f t="shared" si="19"/>
        <v>5.9683103659460751E-2</v>
      </c>
      <c r="T170" s="571">
        <v>300</v>
      </c>
      <c r="U170" s="521" t="s">
        <v>1649</v>
      </c>
      <c r="V170" s="517"/>
      <c r="W170" s="570">
        <f t="shared" si="20"/>
        <v>8.5943669269623504E-2</v>
      </c>
      <c r="X170" s="571">
        <v>300</v>
      </c>
      <c r="Y170" s="521" t="s">
        <v>1650</v>
      </c>
      <c r="Z170" s="517"/>
      <c r="AA170" s="570">
        <f t="shared" si="21"/>
        <v>0.11697888317254307</v>
      </c>
      <c r="AB170" s="571">
        <v>300</v>
      </c>
      <c r="AC170" s="521" t="s">
        <v>1651</v>
      </c>
      <c r="AD170" s="517"/>
      <c r="AE170" s="570">
        <f t="shared" si="22"/>
        <v>0.15278874536821957</v>
      </c>
      <c r="AF170" s="571">
        <v>300</v>
      </c>
      <c r="AG170" s="521" t="s">
        <v>1652</v>
      </c>
      <c r="AH170" s="517"/>
      <c r="AI170" s="570">
        <f t="shared" si="23"/>
        <v>0.19337325585665285</v>
      </c>
      <c r="AJ170" s="571">
        <v>300</v>
      </c>
      <c r="AK170" s="521" t="s">
        <v>1653</v>
      </c>
      <c r="AL170" s="517"/>
      <c r="AM170" s="570">
        <f t="shared" si="24"/>
        <v>0.238732414637843</v>
      </c>
      <c r="AN170" s="571">
        <v>300</v>
      </c>
      <c r="AO170" s="572" t="s">
        <v>1654</v>
      </c>
      <c r="AP170" s="520"/>
      <c r="AQ170" s="514"/>
      <c r="AR170" s="514"/>
      <c r="AS170" s="514"/>
      <c r="AT170" s="514"/>
      <c r="AU170" s="514"/>
      <c r="AV170" s="514"/>
      <c r="AW170" s="514"/>
      <c r="AX170" s="514"/>
      <c r="AY170" s="514"/>
      <c r="AZ170" s="514"/>
      <c r="BA170" s="514"/>
      <c r="BB170" s="514"/>
      <c r="BC170" s="514"/>
      <c r="BD170" s="514"/>
      <c r="BE170" s="514"/>
      <c r="BF170" s="514"/>
      <c r="BG170" s="514"/>
      <c r="BH170" s="514"/>
      <c r="BI170" s="514"/>
      <c r="BJ170" s="514"/>
      <c r="BK170" s="514"/>
      <c r="BL170" s="514"/>
      <c r="BM170" s="514"/>
      <c r="BN170" s="514"/>
      <c r="BO170" s="514"/>
      <c r="BP170" s="514"/>
      <c r="BQ170" s="514"/>
      <c r="BR170" s="514"/>
      <c r="BS170" s="514"/>
      <c r="BT170" s="514"/>
      <c r="BU170" s="514"/>
      <c r="BV170" s="514"/>
      <c r="BW170" s="514"/>
      <c r="BX170" s="514"/>
      <c r="BY170" s="514"/>
      <c r="BZ170" s="514"/>
      <c r="CA170" s="514"/>
      <c r="CB170" s="514"/>
      <c r="CC170" s="514"/>
      <c r="CD170" s="514"/>
      <c r="CE170" s="514"/>
      <c r="CF170" s="514"/>
      <c r="CG170" s="514"/>
      <c r="CH170" s="514"/>
      <c r="CI170" s="514"/>
      <c r="CJ170" s="514"/>
      <c r="CK170" s="514"/>
      <c r="CL170" s="514"/>
      <c r="CM170" s="514"/>
      <c r="CN170" s="514"/>
      <c r="CO170" s="514"/>
      <c r="CP170" s="514"/>
      <c r="CQ170" s="514"/>
      <c r="CR170" s="514"/>
      <c r="CS170" s="514"/>
      <c r="CT170" s="514"/>
      <c r="CU170" s="514"/>
      <c r="CV170" s="514"/>
      <c r="CW170" s="514"/>
      <c r="CX170" s="514"/>
      <c r="CY170" s="514"/>
      <c r="CZ170" s="514"/>
      <c r="DA170" s="514"/>
      <c r="DB170" s="514"/>
      <c r="DC170" s="514"/>
      <c r="DD170" s="514"/>
      <c r="DE170" s="514"/>
      <c r="DF170" s="514"/>
      <c r="DG170" s="514"/>
      <c r="DH170" s="514"/>
      <c r="DI170" s="514"/>
      <c r="DJ170" s="514"/>
      <c r="DK170" s="514"/>
      <c r="DL170" s="514"/>
      <c r="DM170" s="514"/>
      <c r="DN170" s="514"/>
      <c r="DO170" s="514"/>
      <c r="DP170" s="514"/>
      <c r="DQ170" s="514"/>
      <c r="DR170" s="514"/>
      <c r="DS170" s="514"/>
      <c r="DT170" s="514"/>
      <c r="DU170" s="514"/>
      <c r="DV170" s="514"/>
      <c r="DW170" s="514"/>
      <c r="DX170" s="514"/>
      <c r="DY170" s="514"/>
      <c r="DZ170" s="514"/>
      <c r="EA170" s="514"/>
      <c r="EB170" s="514"/>
      <c r="EC170" s="514"/>
      <c r="ED170" s="514"/>
      <c r="EE170" s="514"/>
      <c r="EF170" s="514"/>
      <c r="EG170" s="514"/>
      <c r="EH170" s="514"/>
      <c r="EI170" s="514"/>
      <c r="EJ170" s="514"/>
      <c r="EK170" s="514"/>
      <c r="EL170" s="514"/>
      <c r="EM170" s="514"/>
      <c r="EN170" s="514"/>
      <c r="EO170" s="514"/>
      <c r="EP170" s="514"/>
      <c r="EQ170" s="514"/>
      <c r="ER170" s="514"/>
      <c r="ES170" s="514"/>
      <c r="ET170" s="514"/>
      <c r="EU170" s="514"/>
      <c r="EV170" s="514"/>
      <c r="EW170" s="514"/>
      <c r="EX170" s="514"/>
      <c r="EY170" s="514"/>
      <c r="EZ170" s="514"/>
      <c r="FA170" s="514"/>
      <c r="FB170" s="514"/>
      <c r="FC170" s="514"/>
      <c r="FD170" s="514"/>
      <c r="FE170" s="514"/>
      <c r="FF170" s="514"/>
      <c r="FG170" s="514"/>
      <c r="FH170" s="514"/>
      <c r="FI170" s="514"/>
      <c r="FJ170" s="514"/>
      <c r="FK170" s="514"/>
      <c r="FL170" s="514"/>
      <c r="FM170" s="514"/>
      <c r="FN170" s="514"/>
      <c r="FO170" s="514"/>
      <c r="FP170" s="514"/>
      <c r="FQ170" s="514"/>
      <c r="FR170" s="514"/>
      <c r="FS170" s="514"/>
      <c r="FT170" s="514"/>
      <c r="FU170" s="514"/>
      <c r="FV170" s="514"/>
      <c r="FW170" s="514"/>
      <c r="FX170" s="514"/>
      <c r="FY170" s="514"/>
      <c r="FZ170" s="514"/>
      <c r="GA170" s="514"/>
      <c r="GB170" s="514"/>
      <c r="GC170" s="514"/>
    </row>
    <row r="171" spans="2:185" x14ac:dyDescent="0.55000000000000004">
      <c r="B171" s="563"/>
      <c r="C171" s="570">
        <f t="shared" si="25"/>
        <v>2.466901617924378E-3</v>
      </c>
      <c r="D171" s="571">
        <v>310</v>
      </c>
      <c r="E171" s="521" t="s">
        <v>1655</v>
      </c>
      <c r="F171" s="517"/>
      <c r="G171" s="570">
        <f t="shared" si="16"/>
        <v>9.8676064716975119E-3</v>
      </c>
      <c r="H171" s="571">
        <v>310</v>
      </c>
      <c r="I171" s="521" t="s">
        <v>1656</v>
      </c>
      <c r="J171" s="517"/>
      <c r="K171" s="570">
        <f t="shared" si="17"/>
        <v>2.2202114561319406E-2</v>
      </c>
      <c r="L171" s="571">
        <v>310</v>
      </c>
      <c r="M171" s="521" t="s">
        <v>1657</v>
      </c>
      <c r="N171" s="517"/>
      <c r="O171" s="570">
        <f t="shared" si="18"/>
        <v>3.9470425886790048E-2</v>
      </c>
      <c r="P171" s="571">
        <v>310</v>
      </c>
      <c r="Q171" s="521" t="s">
        <v>1658</v>
      </c>
      <c r="R171" s="517"/>
      <c r="S171" s="570">
        <f t="shared" si="19"/>
        <v>6.1672540448109436E-2</v>
      </c>
      <c r="T171" s="571">
        <v>310</v>
      </c>
      <c r="U171" s="521" t="s">
        <v>1659</v>
      </c>
      <c r="V171" s="517"/>
      <c r="W171" s="570">
        <f t="shared" si="20"/>
        <v>8.8808458245277624E-2</v>
      </c>
      <c r="X171" s="571">
        <v>310</v>
      </c>
      <c r="Y171" s="521" t="s">
        <v>1660</v>
      </c>
      <c r="Z171" s="517"/>
      <c r="AA171" s="570">
        <f t="shared" si="21"/>
        <v>0.1208781792782945</v>
      </c>
      <c r="AB171" s="571">
        <v>310</v>
      </c>
      <c r="AC171" s="521" t="s">
        <v>1661</v>
      </c>
      <c r="AD171" s="517"/>
      <c r="AE171" s="570">
        <f t="shared" si="22"/>
        <v>0.15788170354716019</v>
      </c>
      <c r="AF171" s="571">
        <v>310</v>
      </c>
      <c r="AG171" s="521" t="s">
        <v>1662</v>
      </c>
      <c r="AH171" s="517"/>
      <c r="AI171" s="570">
        <f t="shared" si="23"/>
        <v>0.19981903105187462</v>
      </c>
      <c r="AJ171" s="571">
        <v>310</v>
      </c>
      <c r="AK171" s="521" t="s">
        <v>1663</v>
      </c>
      <c r="AL171" s="517"/>
      <c r="AM171" s="570">
        <f t="shared" si="24"/>
        <v>0.24669016179243775</v>
      </c>
      <c r="AN171" s="571">
        <v>310</v>
      </c>
      <c r="AO171" s="572" t="s">
        <v>1664</v>
      </c>
      <c r="AP171" s="520"/>
      <c r="AQ171" s="514"/>
      <c r="AR171" s="514"/>
      <c r="AS171" s="514"/>
      <c r="AT171" s="514"/>
      <c r="AU171" s="514"/>
      <c r="AV171" s="514"/>
      <c r="AW171" s="514"/>
      <c r="AX171" s="514"/>
      <c r="AY171" s="514"/>
      <c r="AZ171" s="514"/>
      <c r="BA171" s="514"/>
      <c r="BB171" s="514"/>
      <c r="BC171" s="514"/>
      <c r="BD171" s="514"/>
      <c r="BE171" s="514"/>
      <c r="BF171" s="514"/>
      <c r="BG171" s="514"/>
      <c r="BH171" s="514"/>
      <c r="BI171" s="514"/>
      <c r="BJ171" s="514"/>
      <c r="BK171" s="514"/>
      <c r="BL171" s="514"/>
      <c r="BM171" s="514"/>
      <c r="BN171" s="514"/>
      <c r="BO171" s="514"/>
      <c r="BP171" s="514"/>
      <c r="BQ171" s="514"/>
      <c r="BR171" s="514"/>
      <c r="BS171" s="514"/>
      <c r="BT171" s="514"/>
      <c r="BU171" s="514"/>
      <c r="BV171" s="514"/>
      <c r="BW171" s="514"/>
      <c r="BX171" s="514"/>
      <c r="BY171" s="514"/>
      <c r="BZ171" s="514"/>
      <c r="CA171" s="514"/>
      <c r="CB171" s="514"/>
      <c r="CC171" s="514"/>
      <c r="CD171" s="514"/>
      <c r="CE171" s="514"/>
      <c r="CF171" s="514"/>
      <c r="CG171" s="514"/>
      <c r="CH171" s="514"/>
      <c r="CI171" s="514"/>
      <c r="CJ171" s="514"/>
      <c r="CK171" s="514"/>
      <c r="CL171" s="514"/>
      <c r="CM171" s="514"/>
      <c r="CN171" s="514"/>
      <c r="CO171" s="514"/>
      <c r="CP171" s="514"/>
      <c r="CQ171" s="514"/>
      <c r="CR171" s="514"/>
      <c r="CS171" s="514"/>
      <c r="CT171" s="514"/>
      <c r="CU171" s="514"/>
      <c r="CV171" s="514"/>
      <c r="CW171" s="514"/>
      <c r="CX171" s="514"/>
      <c r="CY171" s="514"/>
      <c r="CZ171" s="514"/>
      <c r="DA171" s="514"/>
      <c r="DB171" s="514"/>
      <c r="DC171" s="514"/>
      <c r="DD171" s="514"/>
      <c r="DE171" s="514"/>
      <c r="DF171" s="514"/>
      <c r="DG171" s="514"/>
      <c r="DH171" s="514"/>
      <c r="DI171" s="514"/>
      <c r="DJ171" s="514"/>
      <c r="DK171" s="514"/>
      <c r="DL171" s="514"/>
      <c r="DM171" s="514"/>
      <c r="DN171" s="514"/>
      <c r="DO171" s="514"/>
      <c r="DP171" s="514"/>
      <c r="DQ171" s="514"/>
      <c r="DR171" s="514"/>
      <c r="DS171" s="514"/>
      <c r="DT171" s="514"/>
      <c r="DU171" s="514"/>
      <c r="DV171" s="514"/>
      <c r="DW171" s="514"/>
      <c r="DX171" s="514"/>
      <c r="DY171" s="514"/>
      <c r="DZ171" s="514"/>
      <c r="EA171" s="514"/>
      <c r="EB171" s="514"/>
      <c r="EC171" s="514"/>
      <c r="ED171" s="514"/>
      <c r="EE171" s="514"/>
      <c r="EF171" s="514"/>
      <c r="EG171" s="514"/>
      <c r="EH171" s="514"/>
      <c r="EI171" s="514"/>
      <c r="EJ171" s="514"/>
      <c r="EK171" s="514"/>
      <c r="EL171" s="514"/>
      <c r="EM171" s="514"/>
      <c r="EN171" s="514"/>
      <c r="EO171" s="514"/>
      <c r="EP171" s="514"/>
      <c r="EQ171" s="514"/>
      <c r="ER171" s="514"/>
      <c r="ES171" s="514"/>
      <c r="ET171" s="514"/>
      <c r="EU171" s="514"/>
      <c r="EV171" s="514"/>
      <c r="EW171" s="514"/>
      <c r="EX171" s="514"/>
      <c r="EY171" s="514"/>
      <c r="EZ171" s="514"/>
      <c r="FA171" s="514"/>
      <c r="FB171" s="514"/>
      <c r="FC171" s="514"/>
      <c r="FD171" s="514"/>
      <c r="FE171" s="514"/>
      <c r="FF171" s="514"/>
      <c r="FG171" s="514"/>
      <c r="FH171" s="514"/>
      <c r="FI171" s="514"/>
      <c r="FJ171" s="514"/>
      <c r="FK171" s="514"/>
      <c r="FL171" s="514"/>
      <c r="FM171" s="514"/>
      <c r="FN171" s="514"/>
      <c r="FO171" s="514"/>
      <c r="FP171" s="514"/>
      <c r="FQ171" s="514"/>
      <c r="FR171" s="514"/>
      <c r="FS171" s="514"/>
      <c r="FT171" s="514"/>
      <c r="FU171" s="514"/>
      <c r="FV171" s="514"/>
      <c r="FW171" s="514"/>
      <c r="FX171" s="514"/>
      <c r="FY171" s="514"/>
      <c r="FZ171" s="514"/>
      <c r="GA171" s="514"/>
      <c r="GB171" s="514"/>
      <c r="GC171" s="514"/>
    </row>
    <row r="172" spans="2:185" x14ac:dyDescent="0.55000000000000004">
      <c r="B172" s="563"/>
      <c r="C172" s="570">
        <f t="shared" si="25"/>
        <v>2.546479089470326E-3</v>
      </c>
      <c r="D172" s="571">
        <v>320</v>
      </c>
      <c r="E172" s="521" t="s">
        <v>1665</v>
      </c>
      <c r="F172" s="517"/>
      <c r="G172" s="570">
        <f t="shared" si="16"/>
        <v>1.0185916357881304E-2</v>
      </c>
      <c r="H172" s="571">
        <v>320</v>
      </c>
      <c r="I172" s="521" t="s">
        <v>1666</v>
      </c>
      <c r="J172" s="517"/>
      <c r="K172" s="570">
        <f t="shared" si="17"/>
        <v>2.2918311805232933E-2</v>
      </c>
      <c r="L172" s="571">
        <v>320</v>
      </c>
      <c r="M172" s="521" t="s">
        <v>1667</v>
      </c>
      <c r="N172" s="517"/>
      <c r="O172" s="570">
        <f t="shared" si="18"/>
        <v>4.0743665431525217E-2</v>
      </c>
      <c r="P172" s="571">
        <v>320</v>
      </c>
      <c r="Q172" s="521" t="s">
        <v>1668</v>
      </c>
      <c r="R172" s="517"/>
      <c r="S172" s="570">
        <f t="shared" si="19"/>
        <v>6.3661977236758135E-2</v>
      </c>
      <c r="T172" s="571">
        <v>320</v>
      </c>
      <c r="U172" s="521" t="s">
        <v>1669</v>
      </c>
      <c r="V172" s="517"/>
      <c r="W172" s="570">
        <f t="shared" si="20"/>
        <v>9.1673247220931731E-2</v>
      </c>
      <c r="X172" s="571">
        <v>320</v>
      </c>
      <c r="Y172" s="521" t="s">
        <v>1670</v>
      </c>
      <c r="Z172" s="517"/>
      <c r="AA172" s="570">
        <f t="shared" si="21"/>
        <v>0.12477747538404595</v>
      </c>
      <c r="AB172" s="571">
        <v>320</v>
      </c>
      <c r="AC172" s="521" t="s">
        <v>1671</v>
      </c>
      <c r="AD172" s="517"/>
      <c r="AE172" s="570">
        <f t="shared" si="22"/>
        <v>0.16297466172610087</v>
      </c>
      <c r="AF172" s="571">
        <v>320</v>
      </c>
      <c r="AG172" s="521" t="s">
        <v>1672</v>
      </c>
      <c r="AH172" s="517"/>
      <c r="AI172" s="570">
        <f t="shared" si="23"/>
        <v>0.20626480624709639</v>
      </c>
      <c r="AJ172" s="571">
        <v>320</v>
      </c>
      <c r="AK172" s="521" t="s">
        <v>1673</v>
      </c>
      <c r="AL172" s="517"/>
      <c r="AM172" s="570">
        <f t="shared" si="24"/>
        <v>0.25464790894703254</v>
      </c>
      <c r="AN172" s="571">
        <v>320</v>
      </c>
      <c r="AO172" s="572" t="s">
        <v>1674</v>
      </c>
      <c r="AP172" s="520"/>
      <c r="AQ172" s="514"/>
      <c r="AR172" s="514"/>
      <c r="AS172" s="514"/>
      <c r="AT172" s="514"/>
      <c r="AU172" s="514"/>
      <c r="AV172" s="514"/>
      <c r="AW172" s="514"/>
      <c r="AX172" s="514"/>
      <c r="AY172" s="514"/>
      <c r="AZ172" s="514"/>
      <c r="BA172" s="514"/>
      <c r="BB172" s="514"/>
      <c r="BC172" s="514"/>
      <c r="BD172" s="514"/>
      <c r="BE172" s="514"/>
      <c r="BF172" s="514"/>
      <c r="BG172" s="514"/>
      <c r="BH172" s="514"/>
      <c r="BI172" s="514"/>
      <c r="BJ172" s="514"/>
      <c r="BK172" s="514"/>
      <c r="BL172" s="514"/>
      <c r="BM172" s="514"/>
      <c r="BN172" s="514"/>
      <c r="BO172" s="514"/>
      <c r="BP172" s="514"/>
      <c r="BQ172" s="514"/>
      <c r="BR172" s="514"/>
      <c r="BS172" s="514"/>
      <c r="BT172" s="514"/>
      <c r="BU172" s="514"/>
      <c r="BV172" s="514"/>
      <c r="BW172" s="514"/>
      <c r="BX172" s="514"/>
      <c r="BY172" s="514"/>
      <c r="BZ172" s="514"/>
      <c r="CA172" s="514"/>
      <c r="CB172" s="514"/>
      <c r="CC172" s="514"/>
      <c r="CD172" s="514"/>
      <c r="CE172" s="514"/>
      <c r="CF172" s="514"/>
      <c r="CG172" s="514"/>
      <c r="CH172" s="514"/>
      <c r="CI172" s="514"/>
      <c r="CJ172" s="514"/>
      <c r="CK172" s="514"/>
      <c r="CL172" s="514"/>
      <c r="CM172" s="514"/>
      <c r="CN172" s="514"/>
      <c r="CO172" s="514"/>
      <c r="CP172" s="514"/>
      <c r="CQ172" s="514"/>
      <c r="CR172" s="514"/>
      <c r="CS172" s="514"/>
      <c r="CT172" s="514"/>
      <c r="CU172" s="514"/>
      <c r="CV172" s="514"/>
      <c r="CW172" s="514"/>
      <c r="CX172" s="514"/>
      <c r="CY172" s="514"/>
      <c r="CZ172" s="514"/>
      <c r="DA172" s="514"/>
      <c r="DB172" s="514"/>
      <c r="DC172" s="514"/>
      <c r="DD172" s="514"/>
      <c r="DE172" s="514"/>
      <c r="DF172" s="514"/>
      <c r="DG172" s="514"/>
      <c r="DH172" s="514"/>
      <c r="DI172" s="514"/>
      <c r="DJ172" s="514"/>
      <c r="DK172" s="514"/>
      <c r="DL172" s="514"/>
      <c r="DM172" s="514"/>
      <c r="DN172" s="514"/>
      <c r="DO172" s="514"/>
      <c r="DP172" s="514"/>
      <c r="DQ172" s="514"/>
      <c r="DR172" s="514"/>
      <c r="DS172" s="514"/>
      <c r="DT172" s="514"/>
      <c r="DU172" s="514"/>
      <c r="DV172" s="514"/>
      <c r="DW172" s="514"/>
      <c r="DX172" s="514"/>
      <c r="DY172" s="514"/>
      <c r="DZ172" s="514"/>
      <c r="EA172" s="514"/>
      <c r="EB172" s="514"/>
      <c r="EC172" s="514"/>
      <c r="ED172" s="514"/>
      <c r="EE172" s="514"/>
      <c r="EF172" s="514"/>
      <c r="EG172" s="514"/>
      <c r="EH172" s="514"/>
      <c r="EI172" s="514"/>
      <c r="EJ172" s="514"/>
      <c r="EK172" s="514"/>
      <c r="EL172" s="514"/>
      <c r="EM172" s="514"/>
      <c r="EN172" s="514"/>
      <c r="EO172" s="514"/>
      <c r="EP172" s="514"/>
      <c r="EQ172" s="514"/>
      <c r="ER172" s="514"/>
      <c r="ES172" s="514"/>
      <c r="ET172" s="514"/>
      <c r="EU172" s="514"/>
      <c r="EV172" s="514"/>
      <c r="EW172" s="514"/>
      <c r="EX172" s="514"/>
      <c r="EY172" s="514"/>
      <c r="EZ172" s="514"/>
      <c r="FA172" s="514"/>
      <c r="FB172" s="514"/>
      <c r="FC172" s="514"/>
      <c r="FD172" s="514"/>
      <c r="FE172" s="514"/>
      <c r="FF172" s="514"/>
      <c r="FG172" s="514"/>
      <c r="FH172" s="514"/>
      <c r="FI172" s="514"/>
      <c r="FJ172" s="514"/>
      <c r="FK172" s="514"/>
      <c r="FL172" s="514"/>
      <c r="FM172" s="514"/>
      <c r="FN172" s="514"/>
      <c r="FO172" s="514"/>
      <c r="FP172" s="514"/>
      <c r="FQ172" s="514"/>
      <c r="FR172" s="514"/>
      <c r="FS172" s="514"/>
      <c r="FT172" s="514"/>
      <c r="FU172" s="514"/>
      <c r="FV172" s="514"/>
      <c r="FW172" s="514"/>
      <c r="FX172" s="514"/>
      <c r="FY172" s="514"/>
      <c r="FZ172" s="514"/>
      <c r="GA172" s="514"/>
      <c r="GB172" s="514"/>
      <c r="GC172" s="514"/>
    </row>
    <row r="173" spans="2:185" x14ac:dyDescent="0.55000000000000004">
      <c r="B173" s="563"/>
      <c r="C173" s="570">
        <f t="shared" si="25"/>
        <v>2.6260565610162737E-3</v>
      </c>
      <c r="D173" s="571">
        <v>330</v>
      </c>
      <c r="E173" s="521" t="s">
        <v>1675</v>
      </c>
      <c r="F173" s="517"/>
      <c r="G173" s="570">
        <f t="shared" si="16"/>
        <v>1.0504226244065095E-2</v>
      </c>
      <c r="H173" s="571">
        <v>330</v>
      </c>
      <c r="I173" s="521" t="s">
        <v>1676</v>
      </c>
      <c r="J173" s="517"/>
      <c r="K173" s="570">
        <f t="shared" si="17"/>
        <v>2.3634509049146463E-2</v>
      </c>
      <c r="L173" s="571">
        <v>330</v>
      </c>
      <c r="M173" s="521" t="s">
        <v>1677</v>
      </c>
      <c r="N173" s="517"/>
      <c r="O173" s="570">
        <f t="shared" si="18"/>
        <v>4.2016904976260379E-2</v>
      </c>
      <c r="P173" s="571">
        <v>330</v>
      </c>
      <c r="Q173" s="521" t="s">
        <v>1678</v>
      </c>
      <c r="R173" s="517"/>
      <c r="S173" s="570">
        <f t="shared" si="19"/>
        <v>6.5651414025406821E-2</v>
      </c>
      <c r="T173" s="571">
        <v>330</v>
      </c>
      <c r="U173" s="521" t="s">
        <v>1679</v>
      </c>
      <c r="V173" s="517"/>
      <c r="W173" s="570">
        <f t="shared" si="20"/>
        <v>9.4538036196585851E-2</v>
      </c>
      <c r="X173" s="571">
        <v>330</v>
      </c>
      <c r="Y173" s="521" t="s">
        <v>1680</v>
      </c>
      <c r="Z173" s="517"/>
      <c r="AA173" s="570">
        <f t="shared" si="21"/>
        <v>0.12867677148979736</v>
      </c>
      <c r="AB173" s="571">
        <v>330</v>
      </c>
      <c r="AC173" s="521" t="s">
        <v>1681</v>
      </c>
      <c r="AD173" s="517"/>
      <c r="AE173" s="570">
        <f t="shared" si="22"/>
        <v>0.16806761990504152</v>
      </c>
      <c r="AF173" s="571">
        <v>330</v>
      </c>
      <c r="AG173" s="521" t="s">
        <v>1682</v>
      </c>
      <c r="AH173" s="517"/>
      <c r="AI173" s="570">
        <f t="shared" si="23"/>
        <v>0.21271058144231816</v>
      </c>
      <c r="AJ173" s="571">
        <v>330</v>
      </c>
      <c r="AK173" s="521" t="s">
        <v>1683</v>
      </c>
      <c r="AL173" s="517"/>
      <c r="AM173" s="570">
        <f t="shared" si="24"/>
        <v>0.26260565610162728</v>
      </c>
      <c r="AN173" s="571">
        <v>330</v>
      </c>
      <c r="AO173" s="572" t="s">
        <v>1684</v>
      </c>
      <c r="AP173" s="520"/>
      <c r="AQ173" s="514"/>
      <c r="AR173" s="514"/>
      <c r="AS173" s="514"/>
      <c r="AT173" s="514"/>
      <c r="AU173" s="514"/>
      <c r="AV173" s="514"/>
      <c r="AW173" s="514"/>
      <c r="AX173" s="514"/>
      <c r="AY173" s="514"/>
      <c r="AZ173" s="514"/>
      <c r="BA173" s="514"/>
      <c r="BB173" s="514"/>
      <c r="BC173" s="514"/>
      <c r="BD173" s="514"/>
      <c r="BE173" s="514"/>
      <c r="BF173" s="514"/>
      <c r="BG173" s="514"/>
      <c r="BH173" s="514"/>
      <c r="BI173" s="514"/>
      <c r="BJ173" s="514"/>
      <c r="BK173" s="514"/>
      <c r="BL173" s="514"/>
      <c r="BM173" s="514"/>
      <c r="BN173" s="514"/>
      <c r="BO173" s="514"/>
      <c r="BP173" s="514"/>
      <c r="BQ173" s="514"/>
      <c r="BR173" s="514"/>
      <c r="BS173" s="514"/>
      <c r="BT173" s="514"/>
      <c r="BU173" s="514"/>
      <c r="BV173" s="514"/>
      <c r="BW173" s="514"/>
      <c r="BX173" s="514"/>
      <c r="BY173" s="514"/>
      <c r="BZ173" s="514"/>
      <c r="CA173" s="514"/>
      <c r="CB173" s="514"/>
      <c r="CC173" s="514"/>
      <c r="CD173" s="514"/>
      <c r="CE173" s="514"/>
      <c r="CF173" s="514"/>
      <c r="CG173" s="514"/>
      <c r="CH173" s="514"/>
      <c r="CI173" s="514"/>
      <c r="CJ173" s="514"/>
      <c r="CK173" s="514"/>
      <c r="CL173" s="514"/>
      <c r="CM173" s="514"/>
      <c r="CN173" s="514"/>
      <c r="CO173" s="514"/>
      <c r="CP173" s="514"/>
      <c r="CQ173" s="514"/>
      <c r="CR173" s="514"/>
      <c r="CS173" s="514"/>
      <c r="CT173" s="514"/>
      <c r="CU173" s="514"/>
      <c r="CV173" s="514"/>
      <c r="CW173" s="514"/>
      <c r="CX173" s="514"/>
      <c r="CY173" s="514"/>
      <c r="CZ173" s="514"/>
      <c r="DA173" s="514"/>
      <c r="DB173" s="514"/>
      <c r="DC173" s="514"/>
      <c r="DD173" s="514"/>
      <c r="DE173" s="514"/>
      <c r="DF173" s="514"/>
      <c r="DG173" s="514"/>
      <c r="DH173" s="514"/>
      <c r="DI173" s="514"/>
      <c r="DJ173" s="514"/>
      <c r="DK173" s="514"/>
      <c r="DL173" s="514"/>
      <c r="DM173" s="514"/>
      <c r="DN173" s="514"/>
      <c r="DO173" s="514"/>
      <c r="DP173" s="514"/>
      <c r="DQ173" s="514"/>
      <c r="DR173" s="514"/>
      <c r="DS173" s="514"/>
      <c r="DT173" s="514"/>
      <c r="DU173" s="514"/>
      <c r="DV173" s="514"/>
      <c r="DW173" s="514"/>
      <c r="DX173" s="514"/>
      <c r="DY173" s="514"/>
      <c r="DZ173" s="514"/>
      <c r="EA173" s="514"/>
      <c r="EB173" s="514"/>
      <c r="EC173" s="514"/>
      <c r="ED173" s="514"/>
      <c r="EE173" s="514"/>
      <c r="EF173" s="514"/>
      <c r="EG173" s="514"/>
      <c r="EH173" s="514"/>
      <c r="EI173" s="514"/>
      <c r="EJ173" s="514"/>
      <c r="EK173" s="514"/>
      <c r="EL173" s="514"/>
      <c r="EM173" s="514"/>
      <c r="EN173" s="514"/>
      <c r="EO173" s="514"/>
      <c r="EP173" s="514"/>
      <c r="EQ173" s="514"/>
      <c r="ER173" s="514"/>
      <c r="ES173" s="514"/>
      <c r="ET173" s="514"/>
      <c r="EU173" s="514"/>
      <c r="EV173" s="514"/>
      <c r="EW173" s="514"/>
      <c r="EX173" s="514"/>
      <c r="EY173" s="514"/>
      <c r="EZ173" s="514"/>
      <c r="FA173" s="514"/>
      <c r="FB173" s="514"/>
      <c r="FC173" s="514"/>
      <c r="FD173" s="514"/>
      <c r="FE173" s="514"/>
      <c r="FF173" s="514"/>
      <c r="FG173" s="514"/>
      <c r="FH173" s="514"/>
      <c r="FI173" s="514"/>
      <c r="FJ173" s="514"/>
      <c r="FK173" s="514"/>
      <c r="FL173" s="514"/>
      <c r="FM173" s="514"/>
      <c r="FN173" s="514"/>
      <c r="FO173" s="514"/>
      <c r="FP173" s="514"/>
      <c r="FQ173" s="514"/>
      <c r="FR173" s="514"/>
      <c r="FS173" s="514"/>
      <c r="FT173" s="514"/>
      <c r="FU173" s="514"/>
      <c r="FV173" s="514"/>
      <c r="FW173" s="514"/>
      <c r="FX173" s="514"/>
      <c r="FY173" s="514"/>
      <c r="FZ173" s="514"/>
      <c r="GA173" s="514"/>
      <c r="GB173" s="514"/>
      <c r="GC173" s="514"/>
    </row>
    <row r="174" spans="2:185" x14ac:dyDescent="0.55000000000000004">
      <c r="B174" s="563"/>
      <c r="C174" s="570">
        <f t="shared" si="25"/>
        <v>2.7056340325622213E-3</v>
      </c>
      <c r="D174" s="571">
        <v>340</v>
      </c>
      <c r="E174" s="521" t="s">
        <v>1685</v>
      </c>
      <c r="F174" s="517"/>
      <c r="G174" s="570">
        <f t="shared" si="16"/>
        <v>1.0822536130248885E-2</v>
      </c>
      <c r="H174" s="571">
        <v>340</v>
      </c>
      <c r="I174" s="521" t="s">
        <v>1686</v>
      </c>
      <c r="J174" s="517"/>
      <c r="K174" s="570">
        <f t="shared" si="17"/>
        <v>2.4350706293059993E-2</v>
      </c>
      <c r="L174" s="571">
        <v>340</v>
      </c>
      <c r="M174" s="521" t="s">
        <v>1687</v>
      </c>
      <c r="N174" s="517"/>
      <c r="O174" s="570">
        <f t="shared" si="18"/>
        <v>4.3290144520995541E-2</v>
      </c>
      <c r="P174" s="571">
        <v>340</v>
      </c>
      <c r="Q174" s="521" t="s">
        <v>1688</v>
      </c>
      <c r="R174" s="517"/>
      <c r="S174" s="570">
        <f t="shared" si="19"/>
        <v>6.7640850814055506E-2</v>
      </c>
      <c r="T174" s="571">
        <v>340</v>
      </c>
      <c r="U174" s="521" t="s">
        <v>1689</v>
      </c>
      <c r="V174" s="517"/>
      <c r="W174" s="570">
        <f t="shared" si="20"/>
        <v>9.7402825172239971E-2</v>
      </c>
      <c r="X174" s="571">
        <v>340</v>
      </c>
      <c r="Y174" s="521" t="s">
        <v>1690</v>
      </c>
      <c r="Z174" s="517"/>
      <c r="AA174" s="570">
        <f t="shared" si="21"/>
        <v>0.1325760675955488</v>
      </c>
      <c r="AB174" s="571">
        <v>340</v>
      </c>
      <c r="AC174" s="521" t="s">
        <v>1691</v>
      </c>
      <c r="AD174" s="517"/>
      <c r="AE174" s="570">
        <f t="shared" si="22"/>
        <v>0.17316057808398216</v>
      </c>
      <c r="AF174" s="571">
        <v>340</v>
      </c>
      <c r="AG174" s="521" t="s">
        <v>1692</v>
      </c>
      <c r="AH174" s="517"/>
      <c r="AI174" s="570">
        <f t="shared" si="23"/>
        <v>0.21915635663753988</v>
      </c>
      <c r="AJ174" s="571">
        <v>340</v>
      </c>
      <c r="AK174" s="521" t="s">
        <v>1693</v>
      </c>
      <c r="AL174" s="517"/>
      <c r="AM174" s="570">
        <f t="shared" si="24"/>
        <v>0.27056340325622202</v>
      </c>
      <c r="AN174" s="571">
        <v>340</v>
      </c>
      <c r="AO174" s="572" t="s">
        <v>1694</v>
      </c>
      <c r="AP174" s="520"/>
      <c r="AQ174" s="514"/>
      <c r="AR174" s="514"/>
      <c r="AS174" s="514"/>
      <c r="AT174" s="514"/>
      <c r="AU174" s="514"/>
      <c r="AV174" s="514"/>
      <c r="AW174" s="514"/>
      <c r="AX174" s="514"/>
      <c r="AY174" s="514"/>
      <c r="AZ174" s="514"/>
      <c r="BA174" s="514"/>
      <c r="BB174" s="514"/>
      <c r="BC174" s="514"/>
      <c r="BD174" s="514"/>
      <c r="BE174" s="514"/>
      <c r="BF174" s="514"/>
      <c r="BG174" s="514"/>
      <c r="BH174" s="514"/>
      <c r="BI174" s="514"/>
      <c r="BJ174" s="514"/>
      <c r="BK174" s="514"/>
      <c r="BL174" s="514"/>
      <c r="BM174" s="514"/>
      <c r="BN174" s="514"/>
      <c r="BO174" s="514"/>
      <c r="BP174" s="514"/>
      <c r="BQ174" s="514"/>
      <c r="BR174" s="514"/>
      <c r="BS174" s="514"/>
      <c r="BT174" s="514"/>
      <c r="BU174" s="514"/>
      <c r="BV174" s="514"/>
      <c r="BW174" s="514"/>
      <c r="BX174" s="514"/>
      <c r="BY174" s="514"/>
      <c r="BZ174" s="514"/>
      <c r="CA174" s="514"/>
      <c r="CB174" s="514"/>
      <c r="CC174" s="514"/>
      <c r="CD174" s="514"/>
      <c r="CE174" s="514"/>
      <c r="CF174" s="514"/>
      <c r="CG174" s="514"/>
      <c r="CH174" s="514"/>
      <c r="CI174" s="514"/>
      <c r="CJ174" s="514"/>
      <c r="CK174" s="514"/>
      <c r="CL174" s="514"/>
      <c r="CM174" s="514"/>
      <c r="CN174" s="514"/>
      <c r="CO174" s="514"/>
      <c r="CP174" s="514"/>
      <c r="CQ174" s="514"/>
      <c r="CR174" s="514"/>
      <c r="CS174" s="514"/>
      <c r="CT174" s="514"/>
      <c r="CU174" s="514"/>
      <c r="CV174" s="514"/>
      <c r="CW174" s="514"/>
      <c r="CX174" s="514"/>
      <c r="CY174" s="514"/>
      <c r="CZ174" s="514"/>
      <c r="DA174" s="514"/>
      <c r="DB174" s="514"/>
      <c r="DC174" s="514"/>
      <c r="DD174" s="514"/>
      <c r="DE174" s="514"/>
      <c r="DF174" s="514"/>
      <c r="DG174" s="514"/>
      <c r="DH174" s="514"/>
      <c r="DI174" s="514"/>
      <c r="DJ174" s="514"/>
      <c r="DK174" s="514"/>
      <c r="DL174" s="514"/>
      <c r="DM174" s="514"/>
      <c r="DN174" s="514"/>
      <c r="DO174" s="514"/>
      <c r="DP174" s="514"/>
      <c r="DQ174" s="514"/>
      <c r="DR174" s="514"/>
      <c r="DS174" s="514"/>
      <c r="DT174" s="514"/>
      <c r="DU174" s="514"/>
      <c r="DV174" s="514"/>
      <c r="DW174" s="514"/>
      <c r="DX174" s="514"/>
      <c r="DY174" s="514"/>
      <c r="DZ174" s="514"/>
      <c r="EA174" s="514"/>
      <c r="EB174" s="514"/>
      <c r="EC174" s="514"/>
      <c r="ED174" s="514"/>
      <c r="EE174" s="514"/>
      <c r="EF174" s="514"/>
      <c r="EG174" s="514"/>
      <c r="EH174" s="514"/>
      <c r="EI174" s="514"/>
      <c r="EJ174" s="514"/>
      <c r="EK174" s="514"/>
      <c r="EL174" s="514"/>
      <c r="EM174" s="514"/>
      <c r="EN174" s="514"/>
      <c r="EO174" s="514"/>
      <c r="EP174" s="514"/>
      <c r="EQ174" s="514"/>
      <c r="ER174" s="514"/>
      <c r="ES174" s="514"/>
      <c r="ET174" s="514"/>
      <c r="EU174" s="514"/>
      <c r="EV174" s="514"/>
      <c r="EW174" s="514"/>
      <c r="EX174" s="514"/>
      <c r="EY174" s="514"/>
      <c r="EZ174" s="514"/>
      <c r="FA174" s="514"/>
      <c r="FB174" s="514"/>
      <c r="FC174" s="514"/>
      <c r="FD174" s="514"/>
      <c r="FE174" s="514"/>
      <c r="FF174" s="514"/>
      <c r="FG174" s="514"/>
      <c r="FH174" s="514"/>
      <c r="FI174" s="514"/>
      <c r="FJ174" s="514"/>
      <c r="FK174" s="514"/>
      <c r="FL174" s="514"/>
      <c r="FM174" s="514"/>
      <c r="FN174" s="514"/>
      <c r="FO174" s="514"/>
      <c r="FP174" s="514"/>
      <c r="FQ174" s="514"/>
      <c r="FR174" s="514"/>
      <c r="FS174" s="514"/>
      <c r="FT174" s="514"/>
      <c r="FU174" s="514"/>
      <c r="FV174" s="514"/>
      <c r="FW174" s="514"/>
      <c r="FX174" s="514"/>
      <c r="FY174" s="514"/>
      <c r="FZ174" s="514"/>
      <c r="GA174" s="514"/>
      <c r="GB174" s="514"/>
      <c r="GC174" s="514"/>
    </row>
    <row r="175" spans="2:185" x14ac:dyDescent="0.55000000000000004">
      <c r="B175" s="563"/>
      <c r="C175" s="570">
        <f t="shared" si="25"/>
        <v>2.7852115041081689E-3</v>
      </c>
      <c r="D175" s="571">
        <v>350</v>
      </c>
      <c r="E175" s="521" t="s">
        <v>1695</v>
      </c>
      <c r="F175" s="517"/>
      <c r="G175" s="570">
        <f t="shared" si="16"/>
        <v>1.1140846016432676E-2</v>
      </c>
      <c r="H175" s="571">
        <v>350</v>
      </c>
      <c r="I175" s="521" t="s">
        <v>1696</v>
      </c>
      <c r="J175" s="517"/>
      <c r="K175" s="570">
        <f t="shared" si="17"/>
        <v>2.5066903536973519E-2</v>
      </c>
      <c r="L175" s="571">
        <v>350</v>
      </c>
      <c r="M175" s="521" t="s">
        <v>1697</v>
      </c>
      <c r="N175" s="517"/>
      <c r="O175" s="570">
        <f t="shared" si="18"/>
        <v>4.4563384065730703E-2</v>
      </c>
      <c r="P175" s="571">
        <v>350</v>
      </c>
      <c r="Q175" s="521" t="s">
        <v>1698</v>
      </c>
      <c r="R175" s="517"/>
      <c r="S175" s="570">
        <f t="shared" si="19"/>
        <v>6.9630287602704219E-2</v>
      </c>
      <c r="T175" s="571">
        <v>350</v>
      </c>
      <c r="U175" s="521" t="s">
        <v>1699</v>
      </c>
      <c r="V175" s="517"/>
      <c r="W175" s="570">
        <f t="shared" si="20"/>
        <v>0.10026761414789408</v>
      </c>
      <c r="X175" s="571">
        <v>350</v>
      </c>
      <c r="Y175" s="521" t="s">
        <v>1700</v>
      </c>
      <c r="Z175" s="517"/>
      <c r="AA175" s="570">
        <f t="shared" si="21"/>
        <v>0.13647536370130026</v>
      </c>
      <c r="AB175" s="571">
        <v>350</v>
      </c>
      <c r="AC175" s="521" t="s">
        <v>1701</v>
      </c>
      <c r="AD175" s="517"/>
      <c r="AE175" s="570">
        <f t="shared" si="22"/>
        <v>0.17825353626292281</v>
      </c>
      <c r="AF175" s="571">
        <v>350</v>
      </c>
      <c r="AG175" s="521" t="s">
        <v>1702</v>
      </c>
      <c r="AH175" s="517"/>
      <c r="AI175" s="570">
        <f t="shared" si="23"/>
        <v>0.22560213183276168</v>
      </c>
      <c r="AJ175" s="571">
        <v>350</v>
      </c>
      <c r="AK175" s="521" t="s">
        <v>1703</v>
      </c>
      <c r="AL175" s="517"/>
      <c r="AM175" s="570">
        <f t="shared" si="24"/>
        <v>0.27852115041081688</v>
      </c>
      <c r="AN175" s="571">
        <v>350</v>
      </c>
      <c r="AO175" s="572" t="s">
        <v>1704</v>
      </c>
      <c r="AP175" s="520"/>
      <c r="AQ175" s="514"/>
      <c r="AR175" s="514"/>
      <c r="AS175" s="514"/>
      <c r="AT175" s="514"/>
      <c r="AU175" s="514"/>
      <c r="AV175" s="514"/>
      <c r="AW175" s="514"/>
      <c r="AX175" s="514"/>
      <c r="AY175" s="514"/>
      <c r="AZ175" s="514"/>
      <c r="BA175" s="514"/>
      <c r="BB175" s="514"/>
      <c r="BC175" s="514"/>
      <c r="BD175" s="514"/>
      <c r="BE175" s="514"/>
      <c r="BF175" s="514"/>
      <c r="BG175" s="514"/>
      <c r="BH175" s="514"/>
      <c r="BI175" s="514"/>
      <c r="BJ175" s="514"/>
      <c r="BK175" s="514"/>
      <c r="BL175" s="514"/>
      <c r="BM175" s="514"/>
      <c r="BN175" s="514"/>
      <c r="BO175" s="514"/>
      <c r="BP175" s="514"/>
      <c r="BQ175" s="514"/>
      <c r="BR175" s="514"/>
      <c r="BS175" s="514"/>
      <c r="BT175" s="514"/>
      <c r="BU175" s="514"/>
      <c r="BV175" s="514"/>
      <c r="BW175" s="514"/>
      <c r="BX175" s="514"/>
      <c r="BY175" s="514"/>
      <c r="BZ175" s="514"/>
      <c r="CA175" s="514"/>
      <c r="CB175" s="514"/>
      <c r="CC175" s="514"/>
      <c r="CD175" s="514"/>
      <c r="CE175" s="514"/>
      <c r="CF175" s="514"/>
      <c r="CG175" s="514"/>
      <c r="CH175" s="514"/>
      <c r="CI175" s="514"/>
      <c r="CJ175" s="514"/>
      <c r="CK175" s="514"/>
      <c r="CL175" s="514"/>
      <c r="CM175" s="514"/>
      <c r="CN175" s="514"/>
      <c r="CO175" s="514"/>
      <c r="CP175" s="514"/>
      <c r="CQ175" s="514"/>
      <c r="CR175" s="514"/>
      <c r="CS175" s="514"/>
      <c r="CT175" s="514"/>
      <c r="CU175" s="514"/>
      <c r="CV175" s="514"/>
      <c r="CW175" s="514"/>
      <c r="CX175" s="514"/>
      <c r="CY175" s="514"/>
      <c r="CZ175" s="514"/>
      <c r="DA175" s="514"/>
      <c r="DB175" s="514"/>
      <c r="DC175" s="514"/>
      <c r="DD175" s="514"/>
      <c r="DE175" s="514"/>
      <c r="DF175" s="514"/>
      <c r="DG175" s="514"/>
      <c r="DH175" s="514"/>
      <c r="DI175" s="514"/>
      <c r="DJ175" s="514"/>
      <c r="DK175" s="514"/>
      <c r="DL175" s="514"/>
      <c r="DM175" s="514"/>
      <c r="DN175" s="514"/>
      <c r="DO175" s="514"/>
      <c r="DP175" s="514"/>
      <c r="DQ175" s="514"/>
      <c r="DR175" s="514"/>
      <c r="DS175" s="514"/>
      <c r="DT175" s="514"/>
      <c r="DU175" s="514"/>
      <c r="DV175" s="514"/>
      <c r="DW175" s="514"/>
      <c r="DX175" s="514"/>
      <c r="DY175" s="514"/>
      <c r="DZ175" s="514"/>
      <c r="EA175" s="514"/>
      <c r="EB175" s="514"/>
      <c r="EC175" s="514"/>
      <c r="ED175" s="514"/>
      <c r="EE175" s="514"/>
      <c r="EF175" s="514"/>
      <c r="EG175" s="514"/>
      <c r="EH175" s="514"/>
      <c r="EI175" s="514"/>
      <c r="EJ175" s="514"/>
      <c r="EK175" s="514"/>
      <c r="EL175" s="514"/>
      <c r="EM175" s="514"/>
      <c r="EN175" s="514"/>
      <c r="EO175" s="514"/>
      <c r="EP175" s="514"/>
      <c r="EQ175" s="514"/>
      <c r="ER175" s="514"/>
      <c r="ES175" s="514"/>
      <c r="ET175" s="514"/>
      <c r="EU175" s="514"/>
      <c r="EV175" s="514"/>
      <c r="EW175" s="514"/>
      <c r="EX175" s="514"/>
      <c r="EY175" s="514"/>
      <c r="EZ175" s="514"/>
      <c r="FA175" s="514"/>
      <c r="FB175" s="514"/>
      <c r="FC175" s="514"/>
      <c r="FD175" s="514"/>
      <c r="FE175" s="514"/>
      <c r="FF175" s="514"/>
      <c r="FG175" s="514"/>
      <c r="FH175" s="514"/>
      <c r="FI175" s="514"/>
      <c r="FJ175" s="514"/>
      <c r="FK175" s="514"/>
      <c r="FL175" s="514"/>
      <c r="FM175" s="514"/>
      <c r="FN175" s="514"/>
      <c r="FO175" s="514"/>
      <c r="FP175" s="514"/>
      <c r="FQ175" s="514"/>
      <c r="FR175" s="514"/>
      <c r="FS175" s="514"/>
      <c r="FT175" s="514"/>
      <c r="FU175" s="514"/>
      <c r="FV175" s="514"/>
      <c r="FW175" s="514"/>
      <c r="FX175" s="514"/>
      <c r="FY175" s="514"/>
      <c r="FZ175" s="514"/>
      <c r="GA175" s="514"/>
      <c r="GB175" s="514"/>
      <c r="GC175" s="514"/>
    </row>
    <row r="176" spans="2:185" x14ac:dyDescent="0.55000000000000004">
      <c r="B176" s="563"/>
      <c r="C176" s="570">
        <f t="shared" si="25"/>
        <v>2.8647889756541166E-3</v>
      </c>
      <c r="D176" s="571">
        <v>360</v>
      </c>
      <c r="E176" s="521" t="s">
        <v>1705</v>
      </c>
      <c r="F176" s="517"/>
      <c r="G176" s="570">
        <f t="shared" si="16"/>
        <v>1.1459155902616466E-2</v>
      </c>
      <c r="H176" s="571">
        <v>360</v>
      </c>
      <c r="I176" s="521" t="s">
        <v>1706</v>
      </c>
      <c r="J176" s="517"/>
      <c r="K176" s="570">
        <f t="shared" si="17"/>
        <v>2.5783100780887049E-2</v>
      </c>
      <c r="L176" s="571">
        <v>360</v>
      </c>
      <c r="M176" s="521" t="s">
        <v>1707</v>
      </c>
      <c r="N176" s="517"/>
      <c r="O176" s="570">
        <f t="shared" si="18"/>
        <v>4.5836623610465865E-2</v>
      </c>
      <c r="P176" s="571">
        <v>360</v>
      </c>
      <c r="Q176" s="521" t="s">
        <v>1708</v>
      </c>
      <c r="R176" s="517"/>
      <c r="S176" s="570">
        <f t="shared" si="19"/>
        <v>7.161972439135289E-2</v>
      </c>
      <c r="T176" s="571">
        <v>360</v>
      </c>
      <c r="U176" s="521" t="s">
        <v>1709</v>
      </c>
      <c r="V176" s="517"/>
      <c r="W176" s="570">
        <f t="shared" si="20"/>
        <v>0.1031324031235482</v>
      </c>
      <c r="X176" s="571">
        <v>360</v>
      </c>
      <c r="Y176" s="521" t="s">
        <v>1710</v>
      </c>
      <c r="Z176" s="517"/>
      <c r="AA176" s="570">
        <f t="shared" si="21"/>
        <v>0.14037465980705166</v>
      </c>
      <c r="AB176" s="571">
        <v>360</v>
      </c>
      <c r="AC176" s="521" t="s">
        <v>1711</v>
      </c>
      <c r="AD176" s="517"/>
      <c r="AE176" s="570">
        <f t="shared" si="22"/>
        <v>0.18334649444186346</v>
      </c>
      <c r="AF176" s="571">
        <v>360</v>
      </c>
      <c r="AG176" s="521" t="s">
        <v>1712</v>
      </c>
      <c r="AH176" s="517"/>
      <c r="AI176" s="570">
        <f t="shared" si="23"/>
        <v>0.23204790702798342</v>
      </c>
      <c r="AJ176" s="571">
        <v>360</v>
      </c>
      <c r="AK176" s="521" t="s">
        <v>1713</v>
      </c>
      <c r="AL176" s="517"/>
      <c r="AM176" s="570">
        <f t="shared" si="24"/>
        <v>0.28647889756541156</v>
      </c>
      <c r="AN176" s="571">
        <v>360</v>
      </c>
      <c r="AO176" s="572" t="s">
        <v>1714</v>
      </c>
      <c r="AP176" s="520"/>
      <c r="AQ176" s="514"/>
      <c r="AR176" s="514"/>
      <c r="AS176" s="514"/>
      <c r="AT176" s="514"/>
      <c r="AU176" s="514"/>
      <c r="AV176" s="514"/>
      <c r="AW176" s="514"/>
      <c r="AX176" s="514"/>
      <c r="AY176" s="514"/>
      <c r="AZ176" s="514"/>
      <c r="BA176" s="514"/>
      <c r="BB176" s="514"/>
      <c r="BC176" s="514"/>
      <c r="BD176" s="514"/>
      <c r="BE176" s="514"/>
      <c r="BF176" s="514"/>
      <c r="BG176" s="514"/>
      <c r="BH176" s="514"/>
      <c r="BI176" s="514"/>
      <c r="BJ176" s="514"/>
      <c r="BK176" s="514"/>
      <c r="BL176" s="514"/>
      <c r="BM176" s="514"/>
      <c r="BN176" s="514"/>
      <c r="BO176" s="514"/>
      <c r="BP176" s="514"/>
      <c r="BQ176" s="514"/>
      <c r="BR176" s="514"/>
      <c r="BS176" s="514"/>
      <c r="BT176" s="514"/>
      <c r="BU176" s="514"/>
      <c r="BV176" s="514"/>
      <c r="BW176" s="514"/>
      <c r="BX176" s="514"/>
      <c r="BY176" s="514"/>
      <c r="BZ176" s="514"/>
      <c r="CA176" s="514"/>
      <c r="CB176" s="514"/>
      <c r="CC176" s="514"/>
      <c r="CD176" s="514"/>
      <c r="CE176" s="514"/>
      <c r="CF176" s="514"/>
      <c r="CG176" s="514"/>
      <c r="CH176" s="514"/>
      <c r="CI176" s="514"/>
      <c r="CJ176" s="514"/>
      <c r="CK176" s="514"/>
      <c r="CL176" s="514"/>
      <c r="CM176" s="514"/>
      <c r="CN176" s="514"/>
      <c r="CO176" s="514"/>
      <c r="CP176" s="514"/>
      <c r="CQ176" s="514"/>
      <c r="CR176" s="514"/>
      <c r="CS176" s="514"/>
      <c r="CT176" s="514"/>
      <c r="CU176" s="514"/>
      <c r="CV176" s="514"/>
      <c r="CW176" s="514"/>
      <c r="CX176" s="514"/>
      <c r="CY176" s="514"/>
      <c r="CZ176" s="514"/>
      <c r="DA176" s="514"/>
      <c r="DB176" s="514"/>
      <c r="DC176" s="514"/>
      <c r="DD176" s="514"/>
      <c r="DE176" s="514"/>
      <c r="DF176" s="514"/>
      <c r="DG176" s="514"/>
      <c r="DH176" s="514"/>
      <c r="DI176" s="514"/>
      <c r="DJ176" s="514"/>
      <c r="DK176" s="514"/>
      <c r="DL176" s="514"/>
      <c r="DM176" s="514"/>
      <c r="DN176" s="514"/>
      <c r="DO176" s="514"/>
      <c r="DP176" s="514"/>
      <c r="DQ176" s="514"/>
      <c r="DR176" s="514"/>
      <c r="DS176" s="514"/>
      <c r="DT176" s="514"/>
      <c r="DU176" s="514"/>
      <c r="DV176" s="514"/>
      <c r="DW176" s="514"/>
      <c r="DX176" s="514"/>
      <c r="DY176" s="514"/>
      <c r="DZ176" s="514"/>
      <c r="EA176" s="514"/>
      <c r="EB176" s="514"/>
      <c r="EC176" s="514"/>
      <c r="ED176" s="514"/>
      <c r="EE176" s="514"/>
      <c r="EF176" s="514"/>
      <c r="EG176" s="514"/>
      <c r="EH176" s="514"/>
      <c r="EI176" s="514"/>
      <c r="EJ176" s="514"/>
      <c r="EK176" s="514"/>
      <c r="EL176" s="514"/>
      <c r="EM176" s="514"/>
      <c r="EN176" s="514"/>
      <c r="EO176" s="514"/>
      <c r="EP176" s="514"/>
      <c r="EQ176" s="514"/>
      <c r="ER176" s="514"/>
      <c r="ES176" s="514"/>
      <c r="ET176" s="514"/>
      <c r="EU176" s="514"/>
      <c r="EV176" s="514"/>
      <c r="EW176" s="514"/>
      <c r="EX176" s="514"/>
      <c r="EY176" s="514"/>
      <c r="EZ176" s="514"/>
      <c r="FA176" s="514"/>
      <c r="FB176" s="514"/>
      <c r="FC176" s="514"/>
      <c r="FD176" s="514"/>
      <c r="FE176" s="514"/>
      <c r="FF176" s="514"/>
      <c r="FG176" s="514"/>
      <c r="FH176" s="514"/>
      <c r="FI176" s="514"/>
      <c r="FJ176" s="514"/>
      <c r="FK176" s="514"/>
      <c r="FL176" s="514"/>
      <c r="FM176" s="514"/>
      <c r="FN176" s="514"/>
      <c r="FO176" s="514"/>
      <c r="FP176" s="514"/>
      <c r="FQ176" s="514"/>
      <c r="FR176" s="514"/>
      <c r="FS176" s="514"/>
      <c r="FT176" s="514"/>
      <c r="FU176" s="514"/>
      <c r="FV176" s="514"/>
      <c r="FW176" s="514"/>
      <c r="FX176" s="514"/>
      <c r="FY176" s="514"/>
      <c r="FZ176" s="514"/>
      <c r="GA176" s="514"/>
      <c r="GB176" s="514"/>
      <c r="GC176" s="514"/>
    </row>
    <row r="177" spans="2:185" x14ac:dyDescent="0.55000000000000004">
      <c r="B177" s="563"/>
      <c r="C177" s="570">
        <f t="shared" si="25"/>
        <v>2.9443664472000642E-3</v>
      </c>
      <c r="D177" s="571">
        <v>370</v>
      </c>
      <c r="E177" s="521" t="s">
        <v>1715</v>
      </c>
      <c r="F177" s="517"/>
      <c r="G177" s="570">
        <f t="shared" si="16"/>
        <v>1.1777465788800257E-2</v>
      </c>
      <c r="H177" s="571">
        <v>370</v>
      </c>
      <c r="I177" s="521" t="s">
        <v>1716</v>
      </c>
      <c r="J177" s="517"/>
      <c r="K177" s="570">
        <f t="shared" si="17"/>
        <v>2.6499298024800579E-2</v>
      </c>
      <c r="L177" s="571">
        <v>370</v>
      </c>
      <c r="M177" s="521" t="s">
        <v>1717</v>
      </c>
      <c r="N177" s="517"/>
      <c r="O177" s="570">
        <f t="shared" si="18"/>
        <v>4.7109863155201027E-2</v>
      </c>
      <c r="P177" s="571">
        <v>370</v>
      </c>
      <c r="Q177" s="521" t="s">
        <v>1718</v>
      </c>
      <c r="R177" s="517"/>
      <c r="S177" s="570">
        <f t="shared" si="19"/>
        <v>7.3609161180001575E-2</v>
      </c>
      <c r="T177" s="571">
        <v>370</v>
      </c>
      <c r="U177" s="521" t="s">
        <v>1719</v>
      </c>
      <c r="V177" s="517"/>
      <c r="W177" s="570">
        <f t="shared" si="20"/>
        <v>0.10599719209920232</v>
      </c>
      <c r="X177" s="571">
        <v>370</v>
      </c>
      <c r="Y177" s="521" t="s">
        <v>1720</v>
      </c>
      <c r="Z177" s="517"/>
      <c r="AA177" s="570">
        <f t="shared" si="21"/>
        <v>0.14427395591280312</v>
      </c>
      <c r="AB177" s="571">
        <v>370</v>
      </c>
      <c r="AC177" s="521" t="s">
        <v>1721</v>
      </c>
      <c r="AD177" s="517"/>
      <c r="AE177" s="570">
        <f t="shared" si="22"/>
        <v>0.18843945262080411</v>
      </c>
      <c r="AF177" s="571">
        <v>370</v>
      </c>
      <c r="AG177" s="521" t="s">
        <v>1722</v>
      </c>
      <c r="AH177" s="517"/>
      <c r="AI177" s="570">
        <f t="shared" si="23"/>
        <v>0.23849368222320519</v>
      </c>
      <c r="AJ177" s="571">
        <v>370</v>
      </c>
      <c r="AK177" s="521" t="s">
        <v>1723</v>
      </c>
      <c r="AL177" s="517"/>
      <c r="AM177" s="570">
        <f t="shared" si="24"/>
        <v>0.2944366447200063</v>
      </c>
      <c r="AN177" s="571">
        <v>370</v>
      </c>
      <c r="AO177" s="572" t="s">
        <v>1724</v>
      </c>
      <c r="AP177" s="520"/>
      <c r="AQ177" s="514"/>
      <c r="AR177" s="514"/>
      <c r="AS177" s="514"/>
      <c r="AT177" s="514"/>
      <c r="AU177" s="514"/>
      <c r="AV177" s="514"/>
      <c r="AW177" s="514"/>
      <c r="AX177" s="514"/>
      <c r="AY177" s="514"/>
      <c r="AZ177" s="514"/>
      <c r="BA177" s="514"/>
      <c r="BB177" s="514"/>
      <c r="BC177" s="514"/>
      <c r="BD177" s="514"/>
      <c r="BE177" s="514"/>
      <c r="BF177" s="514"/>
      <c r="BG177" s="514"/>
      <c r="BH177" s="514"/>
      <c r="BI177" s="514"/>
      <c r="BJ177" s="514"/>
      <c r="BK177" s="514"/>
      <c r="BL177" s="514"/>
      <c r="BM177" s="514"/>
      <c r="BN177" s="514"/>
      <c r="BO177" s="514"/>
      <c r="BP177" s="514"/>
      <c r="BQ177" s="514"/>
      <c r="BR177" s="514"/>
      <c r="BS177" s="514"/>
      <c r="BT177" s="514"/>
      <c r="BU177" s="514"/>
      <c r="BV177" s="514"/>
      <c r="BW177" s="514"/>
      <c r="BX177" s="514"/>
      <c r="BY177" s="514"/>
      <c r="BZ177" s="514"/>
      <c r="CA177" s="514"/>
      <c r="CB177" s="514"/>
      <c r="CC177" s="514"/>
      <c r="CD177" s="514"/>
      <c r="CE177" s="514"/>
      <c r="CF177" s="514"/>
      <c r="CG177" s="514"/>
      <c r="CH177" s="514"/>
      <c r="CI177" s="514"/>
      <c r="CJ177" s="514"/>
      <c r="CK177" s="514"/>
      <c r="CL177" s="514"/>
      <c r="CM177" s="514"/>
      <c r="CN177" s="514"/>
      <c r="CO177" s="514"/>
      <c r="CP177" s="514"/>
      <c r="CQ177" s="514"/>
      <c r="CR177" s="514"/>
      <c r="CS177" s="514"/>
      <c r="CT177" s="514"/>
      <c r="CU177" s="514"/>
      <c r="CV177" s="514"/>
      <c r="CW177" s="514"/>
      <c r="CX177" s="514"/>
      <c r="CY177" s="514"/>
      <c r="CZ177" s="514"/>
      <c r="DA177" s="514"/>
      <c r="DB177" s="514"/>
      <c r="DC177" s="514"/>
      <c r="DD177" s="514"/>
      <c r="DE177" s="514"/>
      <c r="DF177" s="514"/>
      <c r="DG177" s="514"/>
      <c r="DH177" s="514"/>
      <c r="DI177" s="514"/>
      <c r="DJ177" s="514"/>
      <c r="DK177" s="514"/>
      <c r="DL177" s="514"/>
      <c r="DM177" s="514"/>
      <c r="DN177" s="514"/>
      <c r="DO177" s="514"/>
      <c r="DP177" s="514"/>
      <c r="DQ177" s="514"/>
      <c r="DR177" s="514"/>
      <c r="DS177" s="514"/>
      <c r="DT177" s="514"/>
      <c r="DU177" s="514"/>
      <c r="DV177" s="514"/>
      <c r="DW177" s="514"/>
      <c r="DX177" s="514"/>
      <c r="DY177" s="514"/>
      <c r="DZ177" s="514"/>
      <c r="EA177" s="514"/>
      <c r="EB177" s="514"/>
      <c r="EC177" s="514"/>
      <c r="ED177" s="514"/>
      <c r="EE177" s="514"/>
      <c r="EF177" s="514"/>
      <c r="EG177" s="514"/>
      <c r="EH177" s="514"/>
      <c r="EI177" s="514"/>
      <c r="EJ177" s="514"/>
      <c r="EK177" s="514"/>
      <c r="EL177" s="514"/>
      <c r="EM177" s="514"/>
      <c r="EN177" s="514"/>
      <c r="EO177" s="514"/>
      <c r="EP177" s="514"/>
      <c r="EQ177" s="514"/>
      <c r="ER177" s="514"/>
      <c r="ES177" s="514"/>
      <c r="ET177" s="514"/>
      <c r="EU177" s="514"/>
      <c r="EV177" s="514"/>
      <c r="EW177" s="514"/>
      <c r="EX177" s="514"/>
      <c r="EY177" s="514"/>
      <c r="EZ177" s="514"/>
      <c r="FA177" s="514"/>
      <c r="FB177" s="514"/>
      <c r="FC177" s="514"/>
      <c r="FD177" s="514"/>
      <c r="FE177" s="514"/>
      <c r="FF177" s="514"/>
      <c r="FG177" s="514"/>
      <c r="FH177" s="514"/>
      <c r="FI177" s="514"/>
      <c r="FJ177" s="514"/>
      <c r="FK177" s="514"/>
      <c r="FL177" s="514"/>
      <c r="FM177" s="514"/>
      <c r="FN177" s="514"/>
      <c r="FO177" s="514"/>
      <c r="FP177" s="514"/>
      <c r="FQ177" s="514"/>
      <c r="FR177" s="514"/>
      <c r="FS177" s="514"/>
      <c r="FT177" s="514"/>
      <c r="FU177" s="514"/>
      <c r="FV177" s="514"/>
      <c r="FW177" s="514"/>
      <c r="FX177" s="514"/>
      <c r="FY177" s="514"/>
      <c r="FZ177" s="514"/>
      <c r="GA177" s="514"/>
      <c r="GB177" s="514"/>
      <c r="GC177" s="514"/>
    </row>
    <row r="178" spans="2:185" x14ac:dyDescent="0.55000000000000004">
      <c r="B178" s="563"/>
      <c r="C178" s="570">
        <f t="shared" si="25"/>
        <v>3.0239439187460123E-3</v>
      </c>
      <c r="D178" s="571">
        <v>380</v>
      </c>
      <c r="E178" s="521" t="s">
        <v>1725</v>
      </c>
      <c r="F178" s="517"/>
      <c r="G178" s="570">
        <f t="shared" si="16"/>
        <v>1.2095775674984049E-2</v>
      </c>
      <c r="H178" s="571">
        <v>380</v>
      </c>
      <c r="I178" s="521" t="s">
        <v>1726</v>
      </c>
      <c r="J178" s="517"/>
      <c r="K178" s="570">
        <f t="shared" si="17"/>
        <v>2.7215495268714109E-2</v>
      </c>
      <c r="L178" s="571">
        <v>380</v>
      </c>
      <c r="M178" s="521" t="s">
        <v>1727</v>
      </c>
      <c r="N178" s="517"/>
      <c r="O178" s="570">
        <f t="shared" si="18"/>
        <v>4.8383102699936197E-2</v>
      </c>
      <c r="P178" s="571">
        <v>380</v>
      </c>
      <c r="Q178" s="521" t="s">
        <v>1728</v>
      </c>
      <c r="R178" s="517"/>
      <c r="S178" s="570">
        <f t="shared" si="19"/>
        <v>7.5598597968650288E-2</v>
      </c>
      <c r="T178" s="571">
        <v>380</v>
      </c>
      <c r="U178" s="521" t="s">
        <v>1729</v>
      </c>
      <c r="V178" s="517"/>
      <c r="W178" s="570">
        <f t="shared" si="20"/>
        <v>0.10886198107485644</v>
      </c>
      <c r="X178" s="571">
        <v>380</v>
      </c>
      <c r="Y178" s="521" t="s">
        <v>1730</v>
      </c>
      <c r="Z178" s="517"/>
      <c r="AA178" s="570">
        <f t="shared" si="21"/>
        <v>0.14817325201855452</v>
      </c>
      <c r="AB178" s="571">
        <v>380</v>
      </c>
      <c r="AC178" s="521" t="s">
        <v>1731</v>
      </c>
      <c r="AD178" s="517"/>
      <c r="AE178" s="570">
        <f t="shared" si="22"/>
        <v>0.19353241079974479</v>
      </c>
      <c r="AF178" s="571">
        <v>380</v>
      </c>
      <c r="AG178" s="521" t="s">
        <v>1732</v>
      </c>
      <c r="AH178" s="517"/>
      <c r="AI178" s="570">
        <f t="shared" si="23"/>
        <v>0.24493945741842696</v>
      </c>
      <c r="AJ178" s="571">
        <v>380</v>
      </c>
      <c r="AK178" s="521" t="s">
        <v>1733</v>
      </c>
      <c r="AL178" s="517"/>
      <c r="AM178" s="570">
        <f t="shared" si="24"/>
        <v>0.30239439187460115</v>
      </c>
      <c r="AN178" s="571">
        <v>380</v>
      </c>
      <c r="AO178" s="572" t="s">
        <v>1734</v>
      </c>
      <c r="AP178" s="520"/>
      <c r="AQ178" s="514"/>
      <c r="AR178" s="514"/>
      <c r="AS178" s="514"/>
      <c r="AT178" s="514"/>
      <c r="AU178" s="514"/>
      <c r="AV178" s="514"/>
      <c r="AW178" s="514"/>
      <c r="AX178" s="514"/>
      <c r="AY178" s="514"/>
      <c r="AZ178" s="514"/>
      <c r="BA178" s="514"/>
      <c r="BB178" s="514"/>
      <c r="BC178" s="514"/>
      <c r="BD178" s="514"/>
      <c r="BE178" s="514"/>
      <c r="BF178" s="514"/>
      <c r="BG178" s="514"/>
      <c r="BH178" s="514"/>
      <c r="BI178" s="514"/>
      <c r="BJ178" s="514"/>
      <c r="BK178" s="514"/>
      <c r="BL178" s="514"/>
      <c r="BM178" s="514"/>
      <c r="BN178" s="514"/>
      <c r="BO178" s="514"/>
      <c r="BP178" s="514"/>
      <c r="BQ178" s="514"/>
      <c r="BR178" s="514"/>
      <c r="BS178" s="514"/>
      <c r="BT178" s="514"/>
      <c r="BU178" s="514"/>
      <c r="BV178" s="514"/>
      <c r="BW178" s="514"/>
      <c r="BX178" s="514"/>
      <c r="BY178" s="514"/>
      <c r="BZ178" s="514"/>
      <c r="CA178" s="514"/>
      <c r="CB178" s="514"/>
      <c r="CC178" s="514"/>
      <c r="CD178" s="514"/>
      <c r="CE178" s="514"/>
      <c r="CF178" s="514"/>
      <c r="CG178" s="514"/>
      <c r="CH178" s="514"/>
      <c r="CI178" s="514"/>
      <c r="CJ178" s="514"/>
      <c r="CK178" s="514"/>
      <c r="CL178" s="514"/>
      <c r="CM178" s="514"/>
      <c r="CN178" s="514"/>
      <c r="CO178" s="514"/>
      <c r="CP178" s="514"/>
      <c r="CQ178" s="514"/>
      <c r="CR178" s="514"/>
      <c r="CS178" s="514"/>
      <c r="CT178" s="514"/>
      <c r="CU178" s="514"/>
      <c r="CV178" s="514"/>
      <c r="CW178" s="514"/>
      <c r="CX178" s="514"/>
      <c r="CY178" s="514"/>
      <c r="CZ178" s="514"/>
      <c r="DA178" s="514"/>
      <c r="DB178" s="514"/>
      <c r="DC178" s="514"/>
      <c r="DD178" s="514"/>
      <c r="DE178" s="514"/>
      <c r="DF178" s="514"/>
      <c r="DG178" s="514"/>
      <c r="DH178" s="514"/>
      <c r="DI178" s="514"/>
      <c r="DJ178" s="514"/>
      <c r="DK178" s="514"/>
      <c r="DL178" s="514"/>
      <c r="DM178" s="514"/>
      <c r="DN178" s="514"/>
      <c r="DO178" s="514"/>
      <c r="DP178" s="514"/>
      <c r="DQ178" s="514"/>
      <c r="DR178" s="514"/>
      <c r="DS178" s="514"/>
      <c r="DT178" s="514"/>
      <c r="DU178" s="514"/>
      <c r="DV178" s="514"/>
      <c r="DW178" s="514"/>
      <c r="DX178" s="514"/>
      <c r="DY178" s="514"/>
      <c r="DZ178" s="514"/>
      <c r="EA178" s="514"/>
      <c r="EB178" s="514"/>
      <c r="EC178" s="514"/>
      <c r="ED178" s="514"/>
      <c r="EE178" s="514"/>
      <c r="EF178" s="514"/>
      <c r="EG178" s="514"/>
      <c r="EH178" s="514"/>
      <c r="EI178" s="514"/>
      <c r="EJ178" s="514"/>
      <c r="EK178" s="514"/>
      <c r="EL178" s="514"/>
      <c r="EM178" s="514"/>
      <c r="EN178" s="514"/>
      <c r="EO178" s="514"/>
      <c r="EP178" s="514"/>
      <c r="EQ178" s="514"/>
      <c r="ER178" s="514"/>
      <c r="ES178" s="514"/>
      <c r="ET178" s="514"/>
      <c r="EU178" s="514"/>
      <c r="EV178" s="514"/>
      <c r="EW178" s="514"/>
      <c r="EX178" s="514"/>
      <c r="EY178" s="514"/>
      <c r="EZ178" s="514"/>
      <c r="FA178" s="514"/>
      <c r="FB178" s="514"/>
      <c r="FC178" s="514"/>
      <c r="FD178" s="514"/>
      <c r="FE178" s="514"/>
      <c r="FF178" s="514"/>
      <c r="FG178" s="514"/>
      <c r="FH178" s="514"/>
      <c r="FI178" s="514"/>
      <c r="FJ178" s="514"/>
      <c r="FK178" s="514"/>
      <c r="FL178" s="514"/>
      <c r="FM178" s="514"/>
      <c r="FN178" s="514"/>
      <c r="FO178" s="514"/>
      <c r="FP178" s="514"/>
      <c r="FQ178" s="514"/>
      <c r="FR178" s="514"/>
      <c r="FS178" s="514"/>
      <c r="FT178" s="514"/>
      <c r="FU178" s="514"/>
      <c r="FV178" s="514"/>
      <c r="FW178" s="514"/>
      <c r="FX178" s="514"/>
      <c r="FY178" s="514"/>
      <c r="FZ178" s="514"/>
      <c r="GA178" s="514"/>
      <c r="GB178" s="514"/>
      <c r="GC178" s="514"/>
    </row>
    <row r="179" spans="2:185" x14ac:dyDescent="0.55000000000000004">
      <c r="B179" s="563"/>
      <c r="C179" s="570">
        <f t="shared" si="25"/>
        <v>3.1035213902919595E-3</v>
      </c>
      <c r="D179" s="571">
        <v>390</v>
      </c>
      <c r="E179" s="521" t="s">
        <v>1735</v>
      </c>
      <c r="F179" s="517"/>
      <c r="G179" s="570">
        <f t="shared" si="16"/>
        <v>1.2414085561167838E-2</v>
      </c>
      <c r="H179" s="571">
        <v>390</v>
      </c>
      <c r="I179" s="521" t="s">
        <v>1736</v>
      </c>
      <c r="J179" s="517"/>
      <c r="K179" s="570">
        <f t="shared" si="17"/>
        <v>2.7931692512627639E-2</v>
      </c>
      <c r="L179" s="571">
        <v>390</v>
      </c>
      <c r="M179" s="521" t="s">
        <v>1737</v>
      </c>
      <c r="N179" s="517"/>
      <c r="O179" s="570">
        <f t="shared" si="18"/>
        <v>4.9656342244671352E-2</v>
      </c>
      <c r="P179" s="571">
        <v>390</v>
      </c>
      <c r="Q179" s="521" t="s">
        <v>1738</v>
      </c>
      <c r="R179" s="517"/>
      <c r="S179" s="570">
        <f t="shared" si="19"/>
        <v>7.7588034757298974E-2</v>
      </c>
      <c r="T179" s="571">
        <v>390</v>
      </c>
      <c r="U179" s="521" t="s">
        <v>1739</v>
      </c>
      <c r="V179" s="517"/>
      <c r="W179" s="570">
        <f t="shared" si="20"/>
        <v>0.11172677005051056</v>
      </c>
      <c r="X179" s="571">
        <v>390</v>
      </c>
      <c r="Y179" s="521" t="s">
        <v>1740</v>
      </c>
      <c r="Z179" s="517"/>
      <c r="AA179" s="570">
        <f t="shared" si="21"/>
        <v>0.15207254812430598</v>
      </c>
      <c r="AB179" s="571">
        <v>390</v>
      </c>
      <c r="AC179" s="521" t="s">
        <v>1741</v>
      </c>
      <c r="AD179" s="517"/>
      <c r="AE179" s="570">
        <f t="shared" si="22"/>
        <v>0.19862536897868541</v>
      </c>
      <c r="AF179" s="571">
        <v>390</v>
      </c>
      <c r="AG179" s="521" t="s">
        <v>1742</v>
      </c>
      <c r="AH179" s="517"/>
      <c r="AI179" s="570">
        <f t="shared" si="23"/>
        <v>0.2513852326136487</v>
      </c>
      <c r="AJ179" s="571">
        <v>390</v>
      </c>
      <c r="AK179" s="521" t="s">
        <v>1743</v>
      </c>
      <c r="AL179" s="517"/>
      <c r="AM179" s="570">
        <f t="shared" si="24"/>
        <v>0.31035213902919589</v>
      </c>
      <c r="AN179" s="571">
        <v>390</v>
      </c>
      <c r="AO179" s="572" t="s">
        <v>1744</v>
      </c>
      <c r="AP179" s="520"/>
      <c r="AQ179" s="514"/>
      <c r="AR179" s="514"/>
      <c r="AS179" s="514"/>
      <c r="AT179" s="514"/>
      <c r="AU179" s="514"/>
      <c r="AV179" s="514"/>
      <c r="AW179" s="514"/>
      <c r="AX179" s="514"/>
      <c r="AY179" s="514"/>
      <c r="AZ179" s="514"/>
      <c r="BA179" s="514"/>
      <c r="BB179" s="514"/>
      <c r="BC179" s="514"/>
      <c r="BD179" s="514"/>
      <c r="BE179" s="514"/>
      <c r="BF179" s="514"/>
      <c r="BG179" s="514"/>
      <c r="BH179" s="514"/>
      <c r="BI179" s="514"/>
      <c r="BJ179" s="514"/>
      <c r="BK179" s="514"/>
      <c r="BL179" s="514"/>
      <c r="BM179" s="514"/>
      <c r="BN179" s="514"/>
      <c r="BO179" s="514"/>
      <c r="BP179" s="514"/>
      <c r="BQ179" s="514"/>
      <c r="BR179" s="514"/>
      <c r="BS179" s="514"/>
      <c r="BT179" s="514"/>
      <c r="BU179" s="514"/>
      <c r="BV179" s="514"/>
      <c r="BW179" s="514"/>
      <c r="BX179" s="514"/>
      <c r="BY179" s="514"/>
      <c r="BZ179" s="514"/>
      <c r="CA179" s="514"/>
      <c r="CB179" s="514"/>
      <c r="CC179" s="514"/>
      <c r="CD179" s="514"/>
      <c r="CE179" s="514"/>
      <c r="CF179" s="514"/>
      <c r="CG179" s="514"/>
      <c r="CH179" s="514"/>
      <c r="CI179" s="514"/>
      <c r="CJ179" s="514"/>
      <c r="CK179" s="514"/>
      <c r="CL179" s="514"/>
      <c r="CM179" s="514"/>
      <c r="CN179" s="514"/>
      <c r="CO179" s="514"/>
      <c r="CP179" s="514"/>
      <c r="CQ179" s="514"/>
      <c r="CR179" s="514"/>
      <c r="CS179" s="514"/>
      <c r="CT179" s="514"/>
      <c r="CU179" s="514"/>
      <c r="CV179" s="514"/>
      <c r="CW179" s="514"/>
      <c r="CX179" s="514"/>
      <c r="CY179" s="514"/>
      <c r="CZ179" s="514"/>
      <c r="DA179" s="514"/>
      <c r="DB179" s="514"/>
      <c r="DC179" s="514"/>
      <c r="DD179" s="514"/>
      <c r="DE179" s="514"/>
      <c r="DF179" s="514"/>
      <c r="DG179" s="514"/>
      <c r="DH179" s="514"/>
      <c r="DI179" s="514"/>
      <c r="DJ179" s="514"/>
      <c r="DK179" s="514"/>
      <c r="DL179" s="514"/>
      <c r="DM179" s="514"/>
      <c r="DN179" s="514"/>
      <c r="DO179" s="514"/>
      <c r="DP179" s="514"/>
      <c r="DQ179" s="514"/>
      <c r="DR179" s="514"/>
      <c r="DS179" s="514"/>
      <c r="DT179" s="514"/>
      <c r="DU179" s="514"/>
      <c r="DV179" s="514"/>
      <c r="DW179" s="514"/>
      <c r="DX179" s="514"/>
      <c r="DY179" s="514"/>
      <c r="DZ179" s="514"/>
      <c r="EA179" s="514"/>
      <c r="EB179" s="514"/>
      <c r="EC179" s="514"/>
      <c r="ED179" s="514"/>
      <c r="EE179" s="514"/>
      <c r="EF179" s="514"/>
      <c r="EG179" s="514"/>
      <c r="EH179" s="514"/>
      <c r="EI179" s="514"/>
      <c r="EJ179" s="514"/>
      <c r="EK179" s="514"/>
      <c r="EL179" s="514"/>
      <c r="EM179" s="514"/>
      <c r="EN179" s="514"/>
      <c r="EO179" s="514"/>
      <c r="EP179" s="514"/>
      <c r="EQ179" s="514"/>
      <c r="ER179" s="514"/>
      <c r="ES179" s="514"/>
      <c r="ET179" s="514"/>
      <c r="EU179" s="514"/>
      <c r="EV179" s="514"/>
      <c r="EW179" s="514"/>
      <c r="EX179" s="514"/>
      <c r="EY179" s="514"/>
      <c r="EZ179" s="514"/>
      <c r="FA179" s="514"/>
      <c r="FB179" s="514"/>
      <c r="FC179" s="514"/>
      <c r="FD179" s="514"/>
      <c r="FE179" s="514"/>
      <c r="FF179" s="514"/>
      <c r="FG179" s="514"/>
      <c r="FH179" s="514"/>
      <c r="FI179" s="514"/>
      <c r="FJ179" s="514"/>
      <c r="FK179" s="514"/>
      <c r="FL179" s="514"/>
      <c r="FM179" s="514"/>
      <c r="FN179" s="514"/>
      <c r="FO179" s="514"/>
      <c r="FP179" s="514"/>
      <c r="FQ179" s="514"/>
      <c r="FR179" s="514"/>
      <c r="FS179" s="514"/>
      <c r="FT179" s="514"/>
      <c r="FU179" s="514"/>
      <c r="FV179" s="514"/>
      <c r="FW179" s="514"/>
      <c r="FX179" s="514"/>
      <c r="FY179" s="514"/>
      <c r="FZ179" s="514"/>
      <c r="GA179" s="514"/>
      <c r="GB179" s="514"/>
      <c r="GC179" s="514"/>
    </row>
    <row r="180" spans="2:185" x14ac:dyDescent="0.55000000000000004">
      <c r="B180" s="563"/>
      <c r="C180" s="570">
        <f t="shared" si="25"/>
        <v>3.1830988618379076E-3</v>
      </c>
      <c r="D180" s="571">
        <v>400</v>
      </c>
      <c r="E180" s="521" t="s">
        <v>1745</v>
      </c>
      <c r="F180" s="517"/>
      <c r="G180" s="570">
        <f t="shared" si="16"/>
        <v>1.273239544735163E-2</v>
      </c>
      <c r="H180" s="571">
        <v>400</v>
      </c>
      <c r="I180" s="521" t="s">
        <v>1746</v>
      </c>
      <c r="J180" s="517"/>
      <c r="K180" s="570">
        <f t="shared" si="17"/>
        <v>2.8647889756541169E-2</v>
      </c>
      <c r="L180" s="571">
        <v>400</v>
      </c>
      <c r="M180" s="521" t="s">
        <v>1747</v>
      </c>
      <c r="N180" s="517"/>
      <c r="O180" s="570">
        <f t="shared" si="18"/>
        <v>5.0929581789406521E-2</v>
      </c>
      <c r="P180" s="571">
        <v>400</v>
      </c>
      <c r="Q180" s="521" t="s">
        <v>1748</v>
      </c>
      <c r="R180" s="517"/>
      <c r="S180" s="570">
        <f t="shared" si="19"/>
        <v>7.9577471545947659E-2</v>
      </c>
      <c r="T180" s="571">
        <v>400</v>
      </c>
      <c r="U180" s="521" t="s">
        <v>1749</v>
      </c>
      <c r="V180" s="517"/>
      <c r="W180" s="570">
        <f t="shared" si="20"/>
        <v>0.11459155902616468</v>
      </c>
      <c r="X180" s="571">
        <v>400</v>
      </c>
      <c r="Y180" s="521" t="s">
        <v>1750</v>
      </c>
      <c r="Z180" s="517"/>
      <c r="AA180" s="570">
        <f t="shared" si="21"/>
        <v>0.15597184423005739</v>
      </c>
      <c r="AB180" s="571">
        <v>400</v>
      </c>
      <c r="AC180" s="521" t="s">
        <v>1751</v>
      </c>
      <c r="AD180" s="517"/>
      <c r="AE180" s="570">
        <f t="shared" si="22"/>
        <v>0.20371832715762608</v>
      </c>
      <c r="AF180" s="571">
        <v>400</v>
      </c>
      <c r="AG180" s="521" t="s">
        <v>1752</v>
      </c>
      <c r="AH180" s="517"/>
      <c r="AI180" s="570">
        <f t="shared" si="23"/>
        <v>0.25783100780887047</v>
      </c>
      <c r="AJ180" s="571">
        <v>400</v>
      </c>
      <c r="AK180" s="521" t="s">
        <v>1753</v>
      </c>
      <c r="AL180" s="517"/>
      <c r="AM180" s="570">
        <f t="shared" si="24"/>
        <v>0.31830988618379064</v>
      </c>
      <c r="AN180" s="571">
        <v>400</v>
      </c>
      <c r="AO180" s="572" t="s">
        <v>1754</v>
      </c>
      <c r="AP180" s="520"/>
      <c r="AQ180" s="514"/>
      <c r="AR180" s="514"/>
      <c r="AS180" s="514"/>
      <c r="AT180" s="514"/>
      <c r="AU180" s="514"/>
      <c r="AV180" s="514"/>
      <c r="AW180" s="514"/>
      <c r="AX180" s="514"/>
      <c r="AY180" s="514"/>
      <c r="AZ180" s="514"/>
      <c r="BA180" s="514"/>
      <c r="BB180" s="514"/>
      <c r="BC180" s="514"/>
      <c r="BD180" s="514"/>
      <c r="BE180" s="514"/>
      <c r="BF180" s="514"/>
      <c r="BG180" s="514"/>
      <c r="BH180" s="514"/>
      <c r="BI180" s="514"/>
      <c r="BJ180" s="514"/>
      <c r="BK180" s="514"/>
      <c r="BL180" s="514"/>
      <c r="BM180" s="514"/>
      <c r="BN180" s="514"/>
      <c r="BO180" s="514"/>
      <c r="BP180" s="514"/>
      <c r="BQ180" s="514"/>
      <c r="BR180" s="514"/>
      <c r="BS180" s="514"/>
      <c r="BT180" s="514"/>
      <c r="BU180" s="514"/>
      <c r="BV180" s="514"/>
      <c r="BW180" s="514"/>
      <c r="BX180" s="514"/>
      <c r="BY180" s="514"/>
      <c r="BZ180" s="514"/>
      <c r="CA180" s="514"/>
      <c r="CB180" s="514"/>
      <c r="CC180" s="514"/>
      <c r="CD180" s="514"/>
      <c r="CE180" s="514"/>
      <c r="CF180" s="514"/>
      <c r="CG180" s="514"/>
      <c r="CH180" s="514"/>
      <c r="CI180" s="514"/>
      <c r="CJ180" s="514"/>
      <c r="CK180" s="514"/>
      <c r="CL180" s="514"/>
      <c r="CM180" s="514"/>
      <c r="CN180" s="514"/>
      <c r="CO180" s="514"/>
      <c r="CP180" s="514"/>
      <c r="CQ180" s="514"/>
      <c r="CR180" s="514"/>
      <c r="CS180" s="514"/>
      <c r="CT180" s="514"/>
      <c r="CU180" s="514"/>
      <c r="CV180" s="514"/>
      <c r="CW180" s="514"/>
      <c r="CX180" s="514"/>
      <c r="CY180" s="514"/>
      <c r="CZ180" s="514"/>
      <c r="DA180" s="514"/>
      <c r="DB180" s="514"/>
      <c r="DC180" s="514"/>
      <c r="DD180" s="514"/>
      <c r="DE180" s="514"/>
      <c r="DF180" s="514"/>
      <c r="DG180" s="514"/>
      <c r="DH180" s="514"/>
      <c r="DI180" s="514"/>
      <c r="DJ180" s="514"/>
      <c r="DK180" s="514"/>
      <c r="DL180" s="514"/>
      <c r="DM180" s="514"/>
      <c r="DN180" s="514"/>
      <c r="DO180" s="514"/>
      <c r="DP180" s="514"/>
      <c r="DQ180" s="514"/>
      <c r="DR180" s="514"/>
      <c r="DS180" s="514"/>
      <c r="DT180" s="514"/>
      <c r="DU180" s="514"/>
      <c r="DV180" s="514"/>
      <c r="DW180" s="514"/>
      <c r="DX180" s="514"/>
      <c r="DY180" s="514"/>
      <c r="DZ180" s="514"/>
      <c r="EA180" s="514"/>
      <c r="EB180" s="514"/>
      <c r="EC180" s="514"/>
      <c r="ED180" s="514"/>
      <c r="EE180" s="514"/>
      <c r="EF180" s="514"/>
      <c r="EG180" s="514"/>
      <c r="EH180" s="514"/>
      <c r="EI180" s="514"/>
      <c r="EJ180" s="514"/>
      <c r="EK180" s="514"/>
      <c r="EL180" s="514"/>
      <c r="EM180" s="514"/>
      <c r="EN180" s="514"/>
      <c r="EO180" s="514"/>
      <c r="EP180" s="514"/>
      <c r="EQ180" s="514"/>
      <c r="ER180" s="514"/>
      <c r="ES180" s="514"/>
      <c r="ET180" s="514"/>
      <c r="EU180" s="514"/>
      <c r="EV180" s="514"/>
      <c r="EW180" s="514"/>
      <c r="EX180" s="514"/>
      <c r="EY180" s="514"/>
      <c r="EZ180" s="514"/>
      <c r="FA180" s="514"/>
      <c r="FB180" s="514"/>
      <c r="FC180" s="514"/>
      <c r="FD180" s="514"/>
      <c r="FE180" s="514"/>
      <c r="FF180" s="514"/>
      <c r="FG180" s="514"/>
      <c r="FH180" s="514"/>
      <c r="FI180" s="514"/>
      <c r="FJ180" s="514"/>
      <c r="FK180" s="514"/>
      <c r="FL180" s="514"/>
      <c r="FM180" s="514"/>
      <c r="FN180" s="514"/>
      <c r="FO180" s="514"/>
      <c r="FP180" s="514"/>
      <c r="FQ180" s="514"/>
      <c r="FR180" s="514"/>
      <c r="FS180" s="514"/>
      <c r="FT180" s="514"/>
      <c r="FU180" s="514"/>
      <c r="FV180" s="514"/>
      <c r="FW180" s="514"/>
      <c r="FX180" s="514"/>
      <c r="FY180" s="514"/>
      <c r="FZ180" s="514"/>
      <c r="GA180" s="514"/>
      <c r="GB180" s="514"/>
      <c r="GC180" s="514"/>
    </row>
    <row r="181" spans="2:185" x14ac:dyDescent="0.55000000000000004">
      <c r="B181" s="563"/>
      <c r="C181" s="570">
        <f t="shared" si="25"/>
        <v>3.2626763333838548E-3</v>
      </c>
      <c r="D181" s="571">
        <v>410</v>
      </c>
      <c r="E181" s="521" t="s">
        <v>1755</v>
      </c>
      <c r="F181" s="517"/>
      <c r="G181" s="570">
        <f t="shared" si="16"/>
        <v>1.3050705333535419E-2</v>
      </c>
      <c r="H181" s="571">
        <v>410</v>
      </c>
      <c r="I181" s="521" t="s">
        <v>1756</v>
      </c>
      <c r="J181" s="517"/>
      <c r="K181" s="570">
        <f t="shared" si="17"/>
        <v>2.9364087000454696E-2</v>
      </c>
      <c r="L181" s="571">
        <v>410</v>
      </c>
      <c r="M181" s="521" t="s">
        <v>1757</v>
      </c>
      <c r="N181" s="517"/>
      <c r="O181" s="570">
        <f t="shared" si="18"/>
        <v>5.2202821334141676E-2</v>
      </c>
      <c r="P181" s="571">
        <v>410</v>
      </c>
      <c r="Q181" s="521" t="s">
        <v>1758</v>
      </c>
      <c r="R181" s="517"/>
      <c r="S181" s="570">
        <f t="shared" si="19"/>
        <v>8.1566908334596358E-2</v>
      </c>
      <c r="T181" s="571">
        <v>410</v>
      </c>
      <c r="U181" s="521" t="s">
        <v>1759</v>
      </c>
      <c r="V181" s="517"/>
      <c r="W181" s="570">
        <f t="shared" si="20"/>
        <v>0.11745634800181878</v>
      </c>
      <c r="X181" s="571">
        <v>410</v>
      </c>
      <c r="Y181" s="521" t="s">
        <v>1760</v>
      </c>
      <c r="Z181" s="517"/>
      <c r="AA181" s="570">
        <f t="shared" si="21"/>
        <v>0.15987114033580885</v>
      </c>
      <c r="AB181" s="571">
        <v>410</v>
      </c>
      <c r="AC181" s="521" t="s">
        <v>1761</v>
      </c>
      <c r="AD181" s="517"/>
      <c r="AE181" s="570">
        <f t="shared" si="22"/>
        <v>0.2088112853365667</v>
      </c>
      <c r="AF181" s="571">
        <v>410</v>
      </c>
      <c r="AG181" s="521" t="s">
        <v>1762</v>
      </c>
      <c r="AH181" s="517"/>
      <c r="AI181" s="570">
        <f t="shared" si="23"/>
        <v>0.26427678300409224</v>
      </c>
      <c r="AJ181" s="571">
        <v>410</v>
      </c>
      <c r="AK181" s="521" t="s">
        <v>1763</v>
      </c>
      <c r="AL181" s="517"/>
      <c r="AM181" s="570">
        <f t="shared" si="24"/>
        <v>0.32626763333838543</v>
      </c>
      <c r="AN181" s="571">
        <v>410</v>
      </c>
      <c r="AO181" s="572" t="s">
        <v>1764</v>
      </c>
      <c r="AP181" s="520"/>
      <c r="AQ181" s="514"/>
      <c r="AR181" s="514"/>
      <c r="AS181" s="514"/>
      <c r="AT181" s="514"/>
      <c r="AU181" s="514"/>
      <c r="AV181" s="514"/>
      <c r="AW181" s="514"/>
      <c r="AX181" s="514"/>
      <c r="AY181" s="514"/>
      <c r="AZ181" s="514"/>
      <c r="BA181" s="514"/>
      <c r="BB181" s="514"/>
      <c r="BC181" s="514"/>
      <c r="BD181" s="514"/>
      <c r="BE181" s="514"/>
      <c r="BF181" s="514"/>
      <c r="BG181" s="514"/>
      <c r="BH181" s="514"/>
      <c r="BI181" s="514"/>
      <c r="BJ181" s="514"/>
      <c r="BK181" s="514"/>
      <c r="BL181" s="514"/>
      <c r="BM181" s="514"/>
      <c r="BN181" s="514"/>
      <c r="BO181" s="514"/>
      <c r="BP181" s="514"/>
      <c r="BQ181" s="514"/>
      <c r="BR181" s="514"/>
      <c r="BS181" s="514"/>
      <c r="BT181" s="514"/>
      <c r="BU181" s="514"/>
      <c r="BV181" s="514"/>
      <c r="BW181" s="514"/>
      <c r="BX181" s="514"/>
      <c r="BY181" s="514"/>
      <c r="BZ181" s="514"/>
      <c r="CA181" s="514"/>
      <c r="CB181" s="514"/>
      <c r="CC181" s="514"/>
      <c r="CD181" s="514"/>
      <c r="CE181" s="514"/>
      <c r="CF181" s="514"/>
      <c r="CG181" s="514"/>
      <c r="CH181" s="514"/>
      <c r="CI181" s="514"/>
      <c r="CJ181" s="514"/>
      <c r="CK181" s="514"/>
      <c r="CL181" s="514"/>
      <c r="CM181" s="514"/>
      <c r="CN181" s="514"/>
      <c r="CO181" s="514"/>
      <c r="CP181" s="514"/>
      <c r="CQ181" s="514"/>
      <c r="CR181" s="514"/>
      <c r="CS181" s="514"/>
      <c r="CT181" s="514"/>
      <c r="CU181" s="514"/>
      <c r="CV181" s="514"/>
      <c r="CW181" s="514"/>
      <c r="CX181" s="514"/>
      <c r="CY181" s="514"/>
      <c r="CZ181" s="514"/>
      <c r="DA181" s="514"/>
      <c r="DB181" s="514"/>
      <c r="DC181" s="514"/>
      <c r="DD181" s="514"/>
      <c r="DE181" s="514"/>
      <c r="DF181" s="514"/>
      <c r="DG181" s="514"/>
      <c r="DH181" s="514"/>
      <c r="DI181" s="514"/>
      <c r="DJ181" s="514"/>
      <c r="DK181" s="514"/>
      <c r="DL181" s="514"/>
      <c r="DM181" s="514"/>
      <c r="DN181" s="514"/>
      <c r="DO181" s="514"/>
      <c r="DP181" s="514"/>
      <c r="DQ181" s="514"/>
      <c r="DR181" s="514"/>
      <c r="DS181" s="514"/>
      <c r="DT181" s="514"/>
      <c r="DU181" s="514"/>
      <c r="DV181" s="514"/>
      <c r="DW181" s="514"/>
      <c r="DX181" s="514"/>
      <c r="DY181" s="514"/>
      <c r="DZ181" s="514"/>
      <c r="EA181" s="514"/>
      <c r="EB181" s="514"/>
      <c r="EC181" s="514"/>
      <c r="ED181" s="514"/>
      <c r="EE181" s="514"/>
      <c r="EF181" s="514"/>
      <c r="EG181" s="514"/>
      <c r="EH181" s="514"/>
      <c r="EI181" s="514"/>
      <c r="EJ181" s="514"/>
      <c r="EK181" s="514"/>
      <c r="EL181" s="514"/>
      <c r="EM181" s="514"/>
      <c r="EN181" s="514"/>
      <c r="EO181" s="514"/>
      <c r="EP181" s="514"/>
      <c r="EQ181" s="514"/>
      <c r="ER181" s="514"/>
      <c r="ES181" s="514"/>
      <c r="ET181" s="514"/>
      <c r="EU181" s="514"/>
      <c r="EV181" s="514"/>
      <c r="EW181" s="514"/>
      <c r="EX181" s="514"/>
      <c r="EY181" s="514"/>
      <c r="EZ181" s="514"/>
      <c r="FA181" s="514"/>
      <c r="FB181" s="514"/>
      <c r="FC181" s="514"/>
      <c r="FD181" s="514"/>
      <c r="FE181" s="514"/>
      <c r="FF181" s="514"/>
      <c r="FG181" s="514"/>
      <c r="FH181" s="514"/>
      <c r="FI181" s="514"/>
      <c r="FJ181" s="514"/>
      <c r="FK181" s="514"/>
      <c r="FL181" s="514"/>
      <c r="FM181" s="514"/>
      <c r="FN181" s="514"/>
      <c r="FO181" s="514"/>
      <c r="FP181" s="514"/>
      <c r="FQ181" s="514"/>
      <c r="FR181" s="514"/>
      <c r="FS181" s="514"/>
      <c r="FT181" s="514"/>
      <c r="FU181" s="514"/>
      <c r="FV181" s="514"/>
      <c r="FW181" s="514"/>
      <c r="FX181" s="514"/>
      <c r="FY181" s="514"/>
      <c r="FZ181" s="514"/>
      <c r="GA181" s="514"/>
      <c r="GB181" s="514"/>
      <c r="GC181" s="514"/>
    </row>
    <row r="182" spans="2:185" x14ac:dyDescent="0.55000000000000004">
      <c r="B182" s="563"/>
      <c r="C182" s="570">
        <f t="shared" si="25"/>
        <v>3.3422538049298028E-3</v>
      </c>
      <c r="D182" s="571">
        <v>420</v>
      </c>
      <c r="E182" s="521" t="s">
        <v>1765</v>
      </c>
      <c r="F182" s="517"/>
      <c r="G182" s="570">
        <f t="shared" si="16"/>
        <v>1.3369015219719211E-2</v>
      </c>
      <c r="H182" s="571">
        <v>420</v>
      </c>
      <c r="I182" s="521" t="s">
        <v>1766</v>
      </c>
      <c r="J182" s="517"/>
      <c r="K182" s="570">
        <f t="shared" si="17"/>
        <v>3.0080284244368222E-2</v>
      </c>
      <c r="L182" s="571">
        <v>420</v>
      </c>
      <c r="M182" s="521" t="s">
        <v>1767</v>
      </c>
      <c r="N182" s="517"/>
      <c r="O182" s="570">
        <f t="shared" si="18"/>
        <v>5.3476060878876845E-2</v>
      </c>
      <c r="P182" s="571">
        <v>420</v>
      </c>
      <c r="Q182" s="521" t="s">
        <v>1768</v>
      </c>
      <c r="R182" s="517"/>
      <c r="S182" s="570">
        <f t="shared" si="19"/>
        <v>8.3556345123245057E-2</v>
      </c>
      <c r="T182" s="571">
        <v>420</v>
      </c>
      <c r="U182" s="521" t="s">
        <v>1769</v>
      </c>
      <c r="V182" s="517"/>
      <c r="W182" s="570">
        <f t="shared" si="20"/>
        <v>0.12032113697747289</v>
      </c>
      <c r="X182" s="571">
        <v>420</v>
      </c>
      <c r="Y182" s="521" t="s">
        <v>1770</v>
      </c>
      <c r="Z182" s="517"/>
      <c r="AA182" s="570">
        <f t="shared" si="21"/>
        <v>0.16377043644156028</v>
      </c>
      <c r="AB182" s="571">
        <v>420</v>
      </c>
      <c r="AC182" s="521" t="s">
        <v>1771</v>
      </c>
      <c r="AD182" s="517"/>
      <c r="AE182" s="570">
        <f t="shared" si="22"/>
        <v>0.21390424351550738</v>
      </c>
      <c r="AF182" s="571">
        <v>420</v>
      </c>
      <c r="AG182" s="521" t="s">
        <v>1772</v>
      </c>
      <c r="AH182" s="517"/>
      <c r="AI182" s="570">
        <f t="shared" si="23"/>
        <v>0.27072255819931401</v>
      </c>
      <c r="AJ182" s="571">
        <v>420</v>
      </c>
      <c r="AK182" s="521" t="s">
        <v>1773</v>
      </c>
      <c r="AL182" s="517"/>
      <c r="AM182" s="570">
        <f t="shared" si="24"/>
        <v>0.33422538049298023</v>
      </c>
      <c r="AN182" s="571">
        <v>420</v>
      </c>
      <c r="AO182" s="572" t="s">
        <v>1774</v>
      </c>
      <c r="AP182" s="520"/>
      <c r="AQ182" s="514"/>
      <c r="AR182" s="514"/>
      <c r="AS182" s="514"/>
      <c r="AT182" s="514"/>
      <c r="AU182" s="514"/>
      <c r="AV182" s="514"/>
      <c r="AW182" s="514"/>
      <c r="AX182" s="514"/>
      <c r="AY182" s="514"/>
      <c r="AZ182" s="514"/>
      <c r="BA182" s="514"/>
      <c r="BB182" s="514"/>
      <c r="BC182" s="514"/>
      <c r="BD182" s="514"/>
      <c r="BE182" s="514"/>
      <c r="BF182" s="514"/>
      <c r="BG182" s="514"/>
      <c r="BH182" s="514"/>
      <c r="BI182" s="514"/>
      <c r="BJ182" s="514"/>
      <c r="BK182" s="514"/>
      <c r="BL182" s="514"/>
      <c r="BM182" s="514"/>
      <c r="BN182" s="514"/>
      <c r="BO182" s="514"/>
      <c r="BP182" s="514"/>
      <c r="BQ182" s="514"/>
      <c r="BR182" s="514"/>
      <c r="BS182" s="514"/>
      <c r="BT182" s="514"/>
      <c r="BU182" s="514"/>
      <c r="BV182" s="514"/>
      <c r="BW182" s="514"/>
      <c r="BX182" s="514"/>
      <c r="BY182" s="514"/>
      <c r="BZ182" s="514"/>
      <c r="CA182" s="514"/>
      <c r="CB182" s="514"/>
      <c r="CC182" s="514"/>
      <c r="CD182" s="514"/>
      <c r="CE182" s="514"/>
      <c r="CF182" s="514"/>
      <c r="CG182" s="514"/>
      <c r="CH182" s="514"/>
      <c r="CI182" s="514"/>
      <c r="CJ182" s="514"/>
      <c r="CK182" s="514"/>
      <c r="CL182" s="514"/>
      <c r="CM182" s="514"/>
      <c r="CN182" s="514"/>
      <c r="CO182" s="514"/>
      <c r="CP182" s="514"/>
      <c r="CQ182" s="514"/>
      <c r="CR182" s="514"/>
      <c r="CS182" s="514"/>
      <c r="CT182" s="514"/>
      <c r="CU182" s="514"/>
      <c r="CV182" s="514"/>
      <c r="CW182" s="514"/>
      <c r="CX182" s="514"/>
      <c r="CY182" s="514"/>
      <c r="CZ182" s="514"/>
      <c r="DA182" s="514"/>
      <c r="DB182" s="514"/>
      <c r="DC182" s="514"/>
      <c r="DD182" s="514"/>
      <c r="DE182" s="514"/>
      <c r="DF182" s="514"/>
      <c r="DG182" s="514"/>
      <c r="DH182" s="514"/>
      <c r="DI182" s="514"/>
      <c r="DJ182" s="514"/>
      <c r="DK182" s="514"/>
      <c r="DL182" s="514"/>
      <c r="DM182" s="514"/>
      <c r="DN182" s="514"/>
      <c r="DO182" s="514"/>
      <c r="DP182" s="514"/>
      <c r="DQ182" s="514"/>
      <c r="DR182" s="514"/>
      <c r="DS182" s="514"/>
      <c r="DT182" s="514"/>
      <c r="DU182" s="514"/>
      <c r="DV182" s="514"/>
      <c r="DW182" s="514"/>
      <c r="DX182" s="514"/>
      <c r="DY182" s="514"/>
      <c r="DZ182" s="514"/>
      <c r="EA182" s="514"/>
      <c r="EB182" s="514"/>
      <c r="EC182" s="514"/>
      <c r="ED182" s="514"/>
      <c r="EE182" s="514"/>
      <c r="EF182" s="514"/>
      <c r="EG182" s="514"/>
      <c r="EH182" s="514"/>
      <c r="EI182" s="514"/>
      <c r="EJ182" s="514"/>
      <c r="EK182" s="514"/>
      <c r="EL182" s="514"/>
      <c r="EM182" s="514"/>
      <c r="EN182" s="514"/>
      <c r="EO182" s="514"/>
      <c r="EP182" s="514"/>
      <c r="EQ182" s="514"/>
      <c r="ER182" s="514"/>
      <c r="ES182" s="514"/>
      <c r="ET182" s="514"/>
      <c r="EU182" s="514"/>
      <c r="EV182" s="514"/>
      <c r="EW182" s="514"/>
      <c r="EX182" s="514"/>
      <c r="EY182" s="514"/>
      <c r="EZ182" s="514"/>
      <c r="FA182" s="514"/>
      <c r="FB182" s="514"/>
      <c r="FC182" s="514"/>
      <c r="FD182" s="514"/>
      <c r="FE182" s="514"/>
      <c r="FF182" s="514"/>
      <c r="FG182" s="514"/>
      <c r="FH182" s="514"/>
      <c r="FI182" s="514"/>
      <c r="FJ182" s="514"/>
      <c r="FK182" s="514"/>
      <c r="FL182" s="514"/>
      <c r="FM182" s="514"/>
      <c r="FN182" s="514"/>
      <c r="FO182" s="514"/>
      <c r="FP182" s="514"/>
      <c r="FQ182" s="514"/>
      <c r="FR182" s="514"/>
      <c r="FS182" s="514"/>
      <c r="FT182" s="514"/>
      <c r="FU182" s="514"/>
      <c r="FV182" s="514"/>
      <c r="FW182" s="514"/>
      <c r="FX182" s="514"/>
      <c r="FY182" s="514"/>
      <c r="FZ182" s="514"/>
      <c r="GA182" s="514"/>
      <c r="GB182" s="514"/>
      <c r="GC182" s="514"/>
    </row>
    <row r="183" spans="2:185" x14ac:dyDescent="0.55000000000000004">
      <c r="B183" s="563"/>
      <c r="C183" s="570">
        <f t="shared" si="25"/>
        <v>3.4218312764757509E-3</v>
      </c>
      <c r="D183" s="571">
        <v>430</v>
      </c>
      <c r="E183" s="521" t="s">
        <v>1775</v>
      </c>
      <c r="F183" s="517"/>
      <c r="G183" s="570">
        <f t="shared" si="16"/>
        <v>1.3687325105903004E-2</v>
      </c>
      <c r="H183" s="571">
        <v>430</v>
      </c>
      <c r="I183" s="521" t="s">
        <v>1776</v>
      </c>
      <c r="J183" s="517"/>
      <c r="K183" s="570">
        <f t="shared" si="17"/>
        <v>3.0796481488281756E-2</v>
      </c>
      <c r="L183" s="571">
        <v>430</v>
      </c>
      <c r="M183" s="521" t="s">
        <v>1777</v>
      </c>
      <c r="N183" s="517"/>
      <c r="O183" s="570">
        <f t="shared" si="18"/>
        <v>5.4749300423612014E-2</v>
      </c>
      <c r="P183" s="571">
        <v>430</v>
      </c>
      <c r="Q183" s="521" t="s">
        <v>1778</v>
      </c>
      <c r="R183" s="517"/>
      <c r="S183" s="570">
        <f t="shared" si="19"/>
        <v>8.5545781911893728E-2</v>
      </c>
      <c r="T183" s="571">
        <v>430</v>
      </c>
      <c r="U183" s="521" t="s">
        <v>1779</v>
      </c>
      <c r="V183" s="517"/>
      <c r="W183" s="570">
        <f t="shared" si="20"/>
        <v>0.12318592595312702</v>
      </c>
      <c r="X183" s="571">
        <v>430</v>
      </c>
      <c r="Y183" s="521" t="s">
        <v>1780</v>
      </c>
      <c r="Z183" s="517"/>
      <c r="AA183" s="570">
        <f t="shared" si="21"/>
        <v>0.16766973254731171</v>
      </c>
      <c r="AB183" s="571">
        <v>430</v>
      </c>
      <c r="AC183" s="521" t="s">
        <v>1781</v>
      </c>
      <c r="AD183" s="517"/>
      <c r="AE183" s="570">
        <f t="shared" si="22"/>
        <v>0.21899720169444806</v>
      </c>
      <c r="AF183" s="571">
        <v>430</v>
      </c>
      <c r="AG183" s="521" t="s">
        <v>1782</v>
      </c>
      <c r="AH183" s="517"/>
      <c r="AI183" s="570">
        <f t="shared" si="23"/>
        <v>0.27716833339453573</v>
      </c>
      <c r="AJ183" s="571">
        <v>430</v>
      </c>
      <c r="AK183" s="521" t="s">
        <v>1783</v>
      </c>
      <c r="AL183" s="517"/>
      <c r="AM183" s="570">
        <f t="shared" si="24"/>
        <v>0.34218312764757491</v>
      </c>
      <c r="AN183" s="571">
        <v>430</v>
      </c>
      <c r="AO183" s="572" t="s">
        <v>1784</v>
      </c>
      <c r="AP183" s="520"/>
      <c r="AQ183" s="514"/>
      <c r="AR183" s="514"/>
      <c r="AS183" s="514"/>
      <c r="AT183" s="514"/>
      <c r="AU183" s="514"/>
      <c r="AV183" s="514"/>
      <c r="AW183" s="514"/>
      <c r="AX183" s="514"/>
      <c r="AY183" s="514"/>
      <c r="AZ183" s="514"/>
      <c r="BA183" s="514"/>
      <c r="BB183" s="514"/>
      <c r="BC183" s="514"/>
      <c r="BD183" s="514"/>
      <c r="BE183" s="514"/>
      <c r="BF183" s="514"/>
      <c r="BG183" s="514"/>
      <c r="BH183" s="514"/>
      <c r="BI183" s="514"/>
      <c r="BJ183" s="514"/>
      <c r="BK183" s="514"/>
      <c r="BL183" s="514"/>
      <c r="BM183" s="514"/>
      <c r="BN183" s="514"/>
      <c r="BO183" s="514"/>
      <c r="BP183" s="514"/>
      <c r="BQ183" s="514"/>
      <c r="BR183" s="514"/>
      <c r="BS183" s="514"/>
      <c r="BT183" s="514"/>
      <c r="BU183" s="514"/>
      <c r="BV183" s="514"/>
      <c r="BW183" s="514"/>
      <c r="BX183" s="514"/>
      <c r="BY183" s="514"/>
      <c r="BZ183" s="514"/>
      <c r="CA183" s="514"/>
      <c r="CB183" s="514"/>
      <c r="CC183" s="514"/>
      <c r="CD183" s="514"/>
      <c r="CE183" s="514"/>
      <c r="CF183" s="514"/>
      <c r="CG183" s="514"/>
      <c r="CH183" s="514"/>
      <c r="CI183" s="514"/>
      <c r="CJ183" s="514"/>
      <c r="CK183" s="514"/>
      <c r="CL183" s="514"/>
      <c r="CM183" s="514"/>
      <c r="CN183" s="514"/>
      <c r="CO183" s="514"/>
      <c r="CP183" s="514"/>
      <c r="CQ183" s="514"/>
      <c r="CR183" s="514"/>
      <c r="CS183" s="514"/>
      <c r="CT183" s="514"/>
      <c r="CU183" s="514"/>
      <c r="CV183" s="514"/>
      <c r="CW183" s="514"/>
      <c r="CX183" s="514"/>
      <c r="CY183" s="514"/>
      <c r="CZ183" s="514"/>
      <c r="DA183" s="514"/>
      <c r="DB183" s="514"/>
      <c r="DC183" s="514"/>
      <c r="DD183" s="514"/>
      <c r="DE183" s="514"/>
      <c r="DF183" s="514"/>
      <c r="DG183" s="514"/>
      <c r="DH183" s="514"/>
      <c r="DI183" s="514"/>
      <c r="DJ183" s="514"/>
      <c r="DK183" s="514"/>
      <c r="DL183" s="514"/>
      <c r="DM183" s="514"/>
      <c r="DN183" s="514"/>
      <c r="DO183" s="514"/>
      <c r="DP183" s="514"/>
      <c r="DQ183" s="514"/>
      <c r="DR183" s="514"/>
      <c r="DS183" s="514"/>
      <c r="DT183" s="514"/>
      <c r="DU183" s="514"/>
      <c r="DV183" s="514"/>
      <c r="DW183" s="514"/>
      <c r="DX183" s="514"/>
      <c r="DY183" s="514"/>
      <c r="DZ183" s="514"/>
      <c r="EA183" s="514"/>
      <c r="EB183" s="514"/>
      <c r="EC183" s="514"/>
      <c r="ED183" s="514"/>
      <c r="EE183" s="514"/>
      <c r="EF183" s="514"/>
      <c r="EG183" s="514"/>
      <c r="EH183" s="514"/>
      <c r="EI183" s="514"/>
      <c r="EJ183" s="514"/>
      <c r="EK183" s="514"/>
      <c r="EL183" s="514"/>
      <c r="EM183" s="514"/>
      <c r="EN183" s="514"/>
      <c r="EO183" s="514"/>
      <c r="EP183" s="514"/>
      <c r="EQ183" s="514"/>
      <c r="ER183" s="514"/>
      <c r="ES183" s="514"/>
      <c r="ET183" s="514"/>
      <c r="EU183" s="514"/>
      <c r="EV183" s="514"/>
      <c r="EW183" s="514"/>
      <c r="EX183" s="514"/>
      <c r="EY183" s="514"/>
      <c r="EZ183" s="514"/>
      <c r="FA183" s="514"/>
      <c r="FB183" s="514"/>
      <c r="FC183" s="514"/>
      <c r="FD183" s="514"/>
      <c r="FE183" s="514"/>
      <c r="FF183" s="514"/>
      <c r="FG183" s="514"/>
      <c r="FH183" s="514"/>
      <c r="FI183" s="514"/>
      <c r="FJ183" s="514"/>
      <c r="FK183" s="514"/>
      <c r="FL183" s="514"/>
      <c r="FM183" s="514"/>
      <c r="FN183" s="514"/>
      <c r="FO183" s="514"/>
      <c r="FP183" s="514"/>
      <c r="FQ183" s="514"/>
      <c r="FR183" s="514"/>
      <c r="FS183" s="514"/>
      <c r="FT183" s="514"/>
      <c r="FU183" s="514"/>
      <c r="FV183" s="514"/>
      <c r="FW183" s="514"/>
      <c r="FX183" s="514"/>
      <c r="FY183" s="514"/>
      <c r="FZ183" s="514"/>
      <c r="GA183" s="514"/>
      <c r="GB183" s="514"/>
      <c r="GC183" s="514"/>
    </row>
    <row r="184" spans="2:185" x14ac:dyDescent="0.55000000000000004">
      <c r="B184" s="563"/>
      <c r="C184" s="570">
        <f t="shared" si="25"/>
        <v>3.5014087480216981E-3</v>
      </c>
      <c r="D184" s="571">
        <v>440</v>
      </c>
      <c r="E184" s="521" t="s">
        <v>1785</v>
      </c>
      <c r="F184" s="517"/>
      <c r="G184" s="570">
        <f t="shared" si="16"/>
        <v>1.4005634992086792E-2</v>
      </c>
      <c r="H184" s="571">
        <v>440</v>
      </c>
      <c r="I184" s="521" t="s">
        <v>1786</v>
      </c>
      <c r="J184" s="517"/>
      <c r="K184" s="570">
        <f t="shared" si="17"/>
        <v>3.1512678732195286E-2</v>
      </c>
      <c r="L184" s="571">
        <v>440</v>
      </c>
      <c r="M184" s="521" t="s">
        <v>1787</v>
      </c>
      <c r="N184" s="517"/>
      <c r="O184" s="570">
        <f t="shared" si="18"/>
        <v>5.6022539968347169E-2</v>
      </c>
      <c r="P184" s="571">
        <v>440</v>
      </c>
      <c r="Q184" s="521" t="s">
        <v>1788</v>
      </c>
      <c r="R184" s="517"/>
      <c r="S184" s="570">
        <f t="shared" si="19"/>
        <v>8.7535218700542428E-2</v>
      </c>
      <c r="T184" s="571">
        <v>440</v>
      </c>
      <c r="U184" s="521" t="s">
        <v>1789</v>
      </c>
      <c r="V184" s="517"/>
      <c r="W184" s="570">
        <f t="shared" si="20"/>
        <v>0.12605071492878114</v>
      </c>
      <c r="X184" s="571">
        <v>440</v>
      </c>
      <c r="Y184" s="521" t="s">
        <v>1790</v>
      </c>
      <c r="Z184" s="517"/>
      <c r="AA184" s="570">
        <f t="shared" si="21"/>
        <v>0.17156902865306317</v>
      </c>
      <c r="AB184" s="571">
        <v>440</v>
      </c>
      <c r="AC184" s="521" t="s">
        <v>1791</v>
      </c>
      <c r="AD184" s="517"/>
      <c r="AE184" s="570">
        <f t="shared" si="22"/>
        <v>0.22409015987338868</v>
      </c>
      <c r="AF184" s="571">
        <v>440</v>
      </c>
      <c r="AG184" s="521" t="s">
        <v>1792</v>
      </c>
      <c r="AH184" s="517"/>
      <c r="AI184" s="570">
        <f t="shared" si="23"/>
        <v>0.2836141085897575</v>
      </c>
      <c r="AJ184" s="571">
        <v>440</v>
      </c>
      <c r="AK184" s="521" t="s">
        <v>1793</v>
      </c>
      <c r="AL184" s="517"/>
      <c r="AM184" s="570">
        <f t="shared" si="24"/>
        <v>0.35014087480216971</v>
      </c>
      <c r="AN184" s="571">
        <v>440</v>
      </c>
      <c r="AO184" s="572" t="s">
        <v>1794</v>
      </c>
      <c r="AP184" s="520"/>
      <c r="AQ184" s="514"/>
      <c r="AR184" s="514"/>
      <c r="AS184" s="514"/>
      <c r="AT184" s="514"/>
      <c r="AU184" s="514"/>
      <c r="AV184" s="514"/>
      <c r="AW184" s="514"/>
      <c r="AX184" s="514"/>
      <c r="AY184" s="514"/>
      <c r="AZ184" s="514"/>
      <c r="BA184" s="514"/>
      <c r="BB184" s="514"/>
      <c r="BC184" s="514"/>
      <c r="BD184" s="514"/>
      <c r="BE184" s="514"/>
      <c r="BF184" s="514"/>
      <c r="BG184" s="514"/>
      <c r="BH184" s="514"/>
      <c r="BI184" s="514"/>
      <c r="BJ184" s="514"/>
      <c r="BK184" s="514"/>
      <c r="BL184" s="514"/>
      <c r="BM184" s="514"/>
      <c r="BN184" s="514"/>
      <c r="BO184" s="514"/>
      <c r="BP184" s="514"/>
      <c r="BQ184" s="514"/>
      <c r="BR184" s="514"/>
      <c r="BS184" s="514"/>
      <c r="BT184" s="514"/>
      <c r="BU184" s="514"/>
      <c r="BV184" s="514"/>
      <c r="BW184" s="514"/>
      <c r="BX184" s="514"/>
      <c r="BY184" s="514"/>
      <c r="BZ184" s="514"/>
      <c r="CA184" s="514"/>
      <c r="CB184" s="514"/>
      <c r="CC184" s="514"/>
      <c r="CD184" s="514"/>
      <c r="CE184" s="514"/>
      <c r="CF184" s="514"/>
      <c r="CG184" s="514"/>
      <c r="CH184" s="514"/>
      <c r="CI184" s="514"/>
      <c r="CJ184" s="514"/>
      <c r="CK184" s="514"/>
      <c r="CL184" s="514"/>
      <c r="CM184" s="514"/>
      <c r="CN184" s="514"/>
      <c r="CO184" s="514"/>
      <c r="CP184" s="514"/>
      <c r="CQ184" s="514"/>
      <c r="CR184" s="514"/>
      <c r="CS184" s="514"/>
      <c r="CT184" s="514"/>
      <c r="CU184" s="514"/>
      <c r="CV184" s="514"/>
      <c r="CW184" s="514"/>
      <c r="CX184" s="514"/>
      <c r="CY184" s="514"/>
      <c r="CZ184" s="514"/>
      <c r="DA184" s="514"/>
      <c r="DB184" s="514"/>
      <c r="DC184" s="514"/>
      <c r="DD184" s="514"/>
      <c r="DE184" s="514"/>
      <c r="DF184" s="514"/>
      <c r="DG184" s="514"/>
      <c r="DH184" s="514"/>
      <c r="DI184" s="514"/>
      <c r="DJ184" s="514"/>
      <c r="DK184" s="514"/>
      <c r="DL184" s="514"/>
      <c r="DM184" s="514"/>
      <c r="DN184" s="514"/>
      <c r="DO184" s="514"/>
      <c r="DP184" s="514"/>
      <c r="DQ184" s="514"/>
      <c r="DR184" s="514"/>
      <c r="DS184" s="514"/>
      <c r="DT184" s="514"/>
      <c r="DU184" s="514"/>
      <c r="DV184" s="514"/>
      <c r="DW184" s="514"/>
      <c r="DX184" s="514"/>
      <c r="DY184" s="514"/>
      <c r="DZ184" s="514"/>
      <c r="EA184" s="514"/>
      <c r="EB184" s="514"/>
      <c r="EC184" s="514"/>
      <c r="ED184" s="514"/>
      <c r="EE184" s="514"/>
      <c r="EF184" s="514"/>
      <c r="EG184" s="514"/>
      <c r="EH184" s="514"/>
      <c r="EI184" s="514"/>
      <c r="EJ184" s="514"/>
      <c r="EK184" s="514"/>
      <c r="EL184" s="514"/>
      <c r="EM184" s="514"/>
      <c r="EN184" s="514"/>
      <c r="EO184" s="514"/>
      <c r="EP184" s="514"/>
      <c r="EQ184" s="514"/>
      <c r="ER184" s="514"/>
      <c r="ES184" s="514"/>
      <c r="ET184" s="514"/>
      <c r="EU184" s="514"/>
      <c r="EV184" s="514"/>
      <c r="EW184" s="514"/>
      <c r="EX184" s="514"/>
      <c r="EY184" s="514"/>
      <c r="EZ184" s="514"/>
      <c r="FA184" s="514"/>
      <c r="FB184" s="514"/>
      <c r="FC184" s="514"/>
      <c r="FD184" s="514"/>
      <c r="FE184" s="514"/>
      <c r="FF184" s="514"/>
      <c r="FG184" s="514"/>
      <c r="FH184" s="514"/>
      <c r="FI184" s="514"/>
      <c r="FJ184" s="514"/>
      <c r="FK184" s="514"/>
      <c r="FL184" s="514"/>
      <c r="FM184" s="514"/>
      <c r="FN184" s="514"/>
      <c r="FO184" s="514"/>
      <c r="FP184" s="514"/>
      <c r="FQ184" s="514"/>
      <c r="FR184" s="514"/>
      <c r="FS184" s="514"/>
      <c r="FT184" s="514"/>
      <c r="FU184" s="514"/>
      <c r="FV184" s="514"/>
      <c r="FW184" s="514"/>
      <c r="FX184" s="514"/>
      <c r="FY184" s="514"/>
      <c r="FZ184" s="514"/>
      <c r="GA184" s="514"/>
      <c r="GB184" s="514"/>
      <c r="GC184" s="514"/>
    </row>
    <row r="185" spans="2:185" x14ac:dyDescent="0.55000000000000004">
      <c r="B185" s="563"/>
      <c r="C185" s="570">
        <f t="shared" si="25"/>
        <v>3.5809862195676462E-3</v>
      </c>
      <c r="D185" s="571">
        <v>450</v>
      </c>
      <c r="E185" s="521" t="s">
        <v>1795</v>
      </c>
      <c r="F185" s="517"/>
      <c r="G185" s="570">
        <f t="shared" si="16"/>
        <v>1.4323944878270585E-2</v>
      </c>
      <c r="H185" s="571">
        <v>450</v>
      </c>
      <c r="I185" s="521" t="s">
        <v>1796</v>
      </c>
      <c r="J185" s="517"/>
      <c r="K185" s="570">
        <f t="shared" si="17"/>
        <v>3.2228875976108809E-2</v>
      </c>
      <c r="L185" s="571">
        <v>450</v>
      </c>
      <c r="M185" s="521" t="s">
        <v>1797</v>
      </c>
      <c r="N185" s="517"/>
      <c r="O185" s="570">
        <f t="shared" si="18"/>
        <v>5.7295779513082339E-2</v>
      </c>
      <c r="P185" s="571">
        <v>450</v>
      </c>
      <c r="Q185" s="521" t="s">
        <v>1798</v>
      </c>
      <c r="R185" s="517"/>
      <c r="S185" s="570">
        <f t="shared" si="19"/>
        <v>8.9524655489191113E-2</v>
      </c>
      <c r="T185" s="571">
        <v>450</v>
      </c>
      <c r="U185" s="521" t="s">
        <v>1799</v>
      </c>
      <c r="V185" s="517"/>
      <c r="W185" s="570">
        <f t="shared" si="20"/>
        <v>0.12891550390443524</v>
      </c>
      <c r="X185" s="571">
        <v>450</v>
      </c>
      <c r="Y185" s="521" t="s">
        <v>1800</v>
      </c>
      <c r="Z185" s="517"/>
      <c r="AA185" s="570">
        <f t="shared" si="21"/>
        <v>0.17546832475881458</v>
      </c>
      <c r="AB185" s="571">
        <v>450</v>
      </c>
      <c r="AC185" s="521" t="s">
        <v>1801</v>
      </c>
      <c r="AD185" s="517"/>
      <c r="AE185" s="570">
        <f t="shared" si="22"/>
        <v>0.22918311805232935</v>
      </c>
      <c r="AF185" s="571">
        <v>450</v>
      </c>
      <c r="AG185" s="521" t="s">
        <v>1802</v>
      </c>
      <c r="AH185" s="517"/>
      <c r="AI185" s="570">
        <f t="shared" si="23"/>
        <v>0.29005988378497927</v>
      </c>
      <c r="AJ185" s="571">
        <v>450</v>
      </c>
      <c r="AK185" s="521" t="s">
        <v>1803</v>
      </c>
      <c r="AL185" s="517"/>
      <c r="AM185" s="570">
        <f t="shared" si="24"/>
        <v>0.35809862195676445</v>
      </c>
      <c r="AN185" s="571">
        <v>450</v>
      </c>
      <c r="AO185" s="572" t="s">
        <v>1804</v>
      </c>
      <c r="AP185" s="520"/>
      <c r="AQ185" s="514"/>
      <c r="AR185" s="514"/>
      <c r="AS185" s="514"/>
      <c r="AT185" s="514"/>
      <c r="AU185" s="514"/>
      <c r="AV185" s="514"/>
      <c r="AW185" s="514"/>
      <c r="AX185" s="514"/>
      <c r="AY185" s="514"/>
      <c r="AZ185" s="514"/>
      <c r="BA185" s="514"/>
      <c r="BB185" s="514"/>
      <c r="BC185" s="514"/>
      <c r="BD185" s="514"/>
      <c r="BE185" s="514"/>
      <c r="BF185" s="514"/>
      <c r="BG185" s="514"/>
      <c r="BH185" s="514"/>
      <c r="BI185" s="514"/>
      <c r="BJ185" s="514"/>
      <c r="BK185" s="514"/>
      <c r="BL185" s="514"/>
      <c r="BM185" s="514"/>
      <c r="BN185" s="514"/>
      <c r="BO185" s="514"/>
      <c r="BP185" s="514"/>
      <c r="BQ185" s="514"/>
      <c r="BR185" s="514"/>
      <c r="BS185" s="514"/>
      <c r="BT185" s="514"/>
      <c r="BU185" s="514"/>
      <c r="BV185" s="514"/>
      <c r="BW185" s="514"/>
      <c r="BX185" s="514"/>
      <c r="BY185" s="514"/>
      <c r="BZ185" s="514"/>
      <c r="CA185" s="514"/>
      <c r="CB185" s="514"/>
      <c r="CC185" s="514"/>
      <c r="CD185" s="514"/>
      <c r="CE185" s="514"/>
      <c r="CF185" s="514"/>
      <c r="CG185" s="514"/>
      <c r="CH185" s="514"/>
      <c r="CI185" s="514"/>
      <c r="CJ185" s="514"/>
      <c r="CK185" s="514"/>
      <c r="CL185" s="514"/>
      <c r="CM185" s="514"/>
      <c r="CN185" s="514"/>
      <c r="CO185" s="514"/>
      <c r="CP185" s="514"/>
      <c r="CQ185" s="514"/>
      <c r="CR185" s="514"/>
      <c r="CS185" s="514"/>
      <c r="CT185" s="514"/>
      <c r="CU185" s="514"/>
      <c r="CV185" s="514"/>
      <c r="CW185" s="514"/>
      <c r="CX185" s="514"/>
      <c r="CY185" s="514"/>
      <c r="CZ185" s="514"/>
      <c r="DA185" s="514"/>
      <c r="DB185" s="514"/>
      <c r="DC185" s="514"/>
      <c r="DD185" s="514"/>
      <c r="DE185" s="514"/>
      <c r="DF185" s="514"/>
      <c r="DG185" s="514"/>
      <c r="DH185" s="514"/>
      <c r="DI185" s="514"/>
      <c r="DJ185" s="514"/>
      <c r="DK185" s="514"/>
      <c r="DL185" s="514"/>
      <c r="DM185" s="514"/>
      <c r="DN185" s="514"/>
      <c r="DO185" s="514"/>
      <c r="DP185" s="514"/>
      <c r="DQ185" s="514"/>
      <c r="DR185" s="514"/>
      <c r="DS185" s="514"/>
      <c r="DT185" s="514"/>
      <c r="DU185" s="514"/>
      <c r="DV185" s="514"/>
      <c r="DW185" s="514"/>
      <c r="DX185" s="514"/>
      <c r="DY185" s="514"/>
      <c r="DZ185" s="514"/>
      <c r="EA185" s="514"/>
      <c r="EB185" s="514"/>
      <c r="EC185" s="514"/>
      <c r="ED185" s="514"/>
      <c r="EE185" s="514"/>
      <c r="EF185" s="514"/>
      <c r="EG185" s="514"/>
      <c r="EH185" s="514"/>
      <c r="EI185" s="514"/>
      <c r="EJ185" s="514"/>
      <c r="EK185" s="514"/>
      <c r="EL185" s="514"/>
      <c r="EM185" s="514"/>
      <c r="EN185" s="514"/>
      <c r="EO185" s="514"/>
      <c r="EP185" s="514"/>
      <c r="EQ185" s="514"/>
      <c r="ER185" s="514"/>
      <c r="ES185" s="514"/>
      <c r="ET185" s="514"/>
      <c r="EU185" s="514"/>
      <c r="EV185" s="514"/>
      <c r="EW185" s="514"/>
      <c r="EX185" s="514"/>
      <c r="EY185" s="514"/>
      <c r="EZ185" s="514"/>
      <c r="FA185" s="514"/>
      <c r="FB185" s="514"/>
      <c r="FC185" s="514"/>
      <c r="FD185" s="514"/>
      <c r="FE185" s="514"/>
      <c r="FF185" s="514"/>
      <c r="FG185" s="514"/>
      <c r="FH185" s="514"/>
      <c r="FI185" s="514"/>
      <c r="FJ185" s="514"/>
      <c r="FK185" s="514"/>
      <c r="FL185" s="514"/>
      <c r="FM185" s="514"/>
      <c r="FN185" s="514"/>
      <c r="FO185" s="514"/>
      <c r="FP185" s="514"/>
      <c r="FQ185" s="514"/>
      <c r="FR185" s="514"/>
      <c r="FS185" s="514"/>
      <c r="FT185" s="514"/>
      <c r="FU185" s="514"/>
      <c r="FV185" s="514"/>
      <c r="FW185" s="514"/>
      <c r="FX185" s="514"/>
      <c r="FY185" s="514"/>
      <c r="FZ185" s="514"/>
      <c r="GA185" s="514"/>
      <c r="GB185" s="514"/>
      <c r="GC185" s="514"/>
    </row>
    <row r="186" spans="2:185" x14ac:dyDescent="0.55000000000000004">
      <c r="B186" s="563"/>
      <c r="C186" s="570">
        <f t="shared" si="25"/>
        <v>3.6605636911135934E-3</v>
      </c>
      <c r="D186" s="571">
        <v>460</v>
      </c>
      <c r="E186" s="521" t="s">
        <v>1805</v>
      </c>
      <c r="F186" s="517"/>
      <c r="G186" s="570">
        <f t="shared" si="16"/>
        <v>1.4642254764454373E-2</v>
      </c>
      <c r="H186" s="571">
        <v>460</v>
      </c>
      <c r="I186" s="521" t="s">
        <v>1806</v>
      </c>
      <c r="J186" s="517"/>
      <c r="K186" s="570">
        <f t="shared" si="17"/>
        <v>3.2945073220022346E-2</v>
      </c>
      <c r="L186" s="571">
        <v>460</v>
      </c>
      <c r="M186" s="521" t="s">
        <v>1807</v>
      </c>
      <c r="N186" s="517"/>
      <c r="O186" s="570">
        <f t="shared" si="18"/>
        <v>5.8569019057817494E-2</v>
      </c>
      <c r="P186" s="571">
        <v>460</v>
      </c>
      <c r="Q186" s="521" t="s">
        <v>1808</v>
      </c>
      <c r="R186" s="517"/>
      <c r="S186" s="570">
        <f t="shared" si="19"/>
        <v>9.1514092277839812E-2</v>
      </c>
      <c r="T186" s="571">
        <v>460</v>
      </c>
      <c r="U186" s="521" t="s">
        <v>1809</v>
      </c>
      <c r="V186" s="517"/>
      <c r="W186" s="570">
        <f t="shared" si="20"/>
        <v>0.13178029288008938</v>
      </c>
      <c r="X186" s="571">
        <v>460</v>
      </c>
      <c r="Y186" s="521" t="s">
        <v>1810</v>
      </c>
      <c r="Z186" s="517"/>
      <c r="AA186" s="570">
        <f t="shared" si="21"/>
        <v>0.17936762086456606</v>
      </c>
      <c r="AB186" s="571">
        <v>460</v>
      </c>
      <c r="AC186" s="521" t="s">
        <v>1811</v>
      </c>
      <c r="AD186" s="517"/>
      <c r="AE186" s="570">
        <f t="shared" si="22"/>
        <v>0.23427607623126998</v>
      </c>
      <c r="AF186" s="571">
        <v>460</v>
      </c>
      <c r="AG186" s="521" t="s">
        <v>1812</v>
      </c>
      <c r="AH186" s="517"/>
      <c r="AI186" s="570">
        <f t="shared" si="23"/>
        <v>0.29650565898020109</v>
      </c>
      <c r="AJ186" s="571">
        <v>460</v>
      </c>
      <c r="AK186" s="521" t="s">
        <v>1813</v>
      </c>
      <c r="AL186" s="517"/>
      <c r="AM186" s="570">
        <f t="shared" si="24"/>
        <v>0.36605636911135925</v>
      </c>
      <c r="AN186" s="571">
        <v>460</v>
      </c>
      <c r="AO186" s="572" t="s">
        <v>1814</v>
      </c>
      <c r="AP186" s="520"/>
      <c r="AQ186" s="514"/>
      <c r="AR186" s="514"/>
      <c r="AS186" s="514"/>
      <c r="AT186" s="514"/>
      <c r="AU186" s="514"/>
      <c r="AV186" s="514"/>
      <c r="AW186" s="514"/>
      <c r="AX186" s="514"/>
      <c r="AY186" s="514"/>
      <c r="AZ186" s="514"/>
      <c r="BA186" s="514"/>
      <c r="BB186" s="514"/>
      <c r="BC186" s="514"/>
      <c r="BD186" s="514"/>
      <c r="BE186" s="514"/>
      <c r="BF186" s="514"/>
      <c r="BG186" s="514"/>
      <c r="BH186" s="514"/>
      <c r="BI186" s="514"/>
      <c r="BJ186" s="514"/>
      <c r="BK186" s="514"/>
      <c r="BL186" s="514"/>
      <c r="BM186" s="514"/>
      <c r="BN186" s="514"/>
      <c r="BO186" s="514"/>
      <c r="BP186" s="514"/>
      <c r="BQ186" s="514"/>
      <c r="BR186" s="514"/>
      <c r="BS186" s="514"/>
      <c r="BT186" s="514"/>
      <c r="BU186" s="514"/>
      <c r="BV186" s="514"/>
      <c r="BW186" s="514"/>
      <c r="BX186" s="514"/>
      <c r="BY186" s="514"/>
      <c r="BZ186" s="514"/>
      <c r="CA186" s="514"/>
      <c r="CB186" s="514"/>
      <c r="CC186" s="514"/>
      <c r="CD186" s="514"/>
      <c r="CE186" s="514"/>
      <c r="CF186" s="514"/>
      <c r="CG186" s="514"/>
      <c r="CH186" s="514"/>
      <c r="CI186" s="514"/>
      <c r="CJ186" s="514"/>
      <c r="CK186" s="514"/>
      <c r="CL186" s="514"/>
      <c r="CM186" s="514"/>
      <c r="CN186" s="514"/>
      <c r="CO186" s="514"/>
      <c r="CP186" s="514"/>
      <c r="CQ186" s="514"/>
      <c r="CR186" s="514"/>
      <c r="CS186" s="514"/>
      <c r="CT186" s="514"/>
      <c r="CU186" s="514"/>
      <c r="CV186" s="514"/>
      <c r="CW186" s="514"/>
      <c r="CX186" s="514"/>
      <c r="CY186" s="514"/>
      <c r="CZ186" s="514"/>
      <c r="DA186" s="514"/>
      <c r="DB186" s="514"/>
      <c r="DC186" s="514"/>
      <c r="DD186" s="514"/>
      <c r="DE186" s="514"/>
      <c r="DF186" s="514"/>
      <c r="DG186" s="514"/>
      <c r="DH186" s="514"/>
      <c r="DI186" s="514"/>
      <c r="DJ186" s="514"/>
      <c r="DK186" s="514"/>
      <c r="DL186" s="514"/>
      <c r="DM186" s="514"/>
      <c r="DN186" s="514"/>
      <c r="DO186" s="514"/>
      <c r="DP186" s="514"/>
      <c r="DQ186" s="514"/>
      <c r="DR186" s="514"/>
      <c r="DS186" s="514"/>
      <c r="DT186" s="514"/>
      <c r="DU186" s="514"/>
      <c r="DV186" s="514"/>
      <c r="DW186" s="514"/>
      <c r="DX186" s="514"/>
      <c r="DY186" s="514"/>
      <c r="DZ186" s="514"/>
      <c r="EA186" s="514"/>
      <c r="EB186" s="514"/>
      <c r="EC186" s="514"/>
      <c r="ED186" s="514"/>
      <c r="EE186" s="514"/>
      <c r="EF186" s="514"/>
      <c r="EG186" s="514"/>
      <c r="EH186" s="514"/>
      <c r="EI186" s="514"/>
      <c r="EJ186" s="514"/>
      <c r="EK186" s="514"/>
      <c r="EL186" s="514"/>
      <c r="EM186" s="514"/>
      <c r="EN186" s="514"/>
      <c r="EO186" s="514"/>
      <c r="EP186" s="514"/>
      <c r="EQ186" s="514"/>
      <c r="ER186" s="514"/>
      <c r="ES186" s="514"/>
      <c r="ET186" s="514"/>
      <c r="EU186" s="514"/>
      <c r="EV186" s="514"/>
      <c r="EW186" s="514"/>
      <c r="EX186" s="514"/>
      <c r="EY186" s="514"/>
      <c r="EZ186" s="514"/>
      <c r="FA186" s="514"/>
      <c r="FB186" s="514"/>
      <c r="FC186" s="514"/>
      <c r="FD186" s="514"/>
      <c r="FE186" s="514"/>
      <c r="FF186" s="514"/>
      <c r="FG186" s="514"/>
      <c r="FH186" s="514"/>
      <c r="FI186" s="514"/>
      <c r="FJ186" s="514"/>
      <c r="FK186" s="514"/>
      <c r="FL186" s="514"/>
      <c r="FM186" s="514"/>
      <c r="FN186" s="514"/>
      <c r="FO186" s="514"/>
      <c r="FP186" s="514"/>
      <c r="FQ186" s="514"/>
      <c r="FR186" s="514"/>
      <c r="FS186" s="514"/>
      <c r="FT186" s="514"/>
      <c r="FU186" s="514"/>
      <c r="FV186" s="514"/>
      <c r="FW186" s="514"/>
      <c r="FX186" s="514"/>
      <c r="FY186" s="514"/>
      <c r="FZ186" s="514"/>
      <c r="GA186" s="514"/>
      <c r="GB186" s="514"/>
      <c r="GC186" s="514"/>
    </row>
    <row r="187" spans="2:185" x14ac:dyDescent="0.55000000000000004">
      <c r="B187" s="563"/>
      <c r="C187" s="570">
        <f t="shared" si="25"/>
        <v>3.7401411626595414E-3</v>
      </c>
      <c r="D187" s="571">
        <v>470</v>
      </c>
      <c r="E187" s="521" t="s">
        <v>1815</v>
      </c>
      <c r="F187" s="517"/>
      <c r="G187" s="570">
        <f t="shared" si="16"/>
        <v>1.4960564650638166E-2</v>
      </c>
      <c r="H187" s="571">
        <v>470</v>
      </c>
      <c r="I187" s="521" t="s">
        <v>1816</v>
      </c>
      <c r="J187" s="517"/>
      <c r="K187" s="570">
        <f t="shared" si="17"/>
        <v>3.3661270463935869E-2</v>
      </c>
      <c r="L187" s="571">
        <v>470</v>
      </c>
      <c r="M187" s="521" t="s">
        <v>1817</v>
      </c>
      <c r="N187" s="517"/>
      <c r="O187" s="570">
        <f t="shared" si="18"/>
        <v>5.9842258602552663E-2</v>
      </c>
      <c r="P187" s="571">
        <v>470</v>
      </c>
      <c r="Q187" s="521" t="s">
        <v>1818</v>
      </c>
      <c r="R187" s="517"/>
      <c r="S187" s="570">
        <f t="shared" si="19"/>
        <v>9.3503529066488511E-2</v>
      </c>
      <c r="T187" s="571">
        <v>470</v>
      </c>
      <c r="U187" s="521" t="s">
        <v>1819</v>
      </c>
      <c r="V187" s="517"/>
      <c r="W187" s="570">
        <f t="shared" si="20"/>
        <v>0.13464508185574348</v>
      </c>
      <c r="X187" s="571">
        <v>470</v>
      </c>
      <c r="Y187" s="521" t="s">
        <v>1820</v>
      </c>
      <c r="Z187" s="517"/>
      <c r="AA187" s="570">
        <f t="shared" si="21"/>
        <v>0.18326691697031749</v>
      </c>
      <c r="AB187" s="571">
        <v>470</v>
      </c>
      <c r="AC187" s="521" t="s">
        <v>1821</v>
      </c>
      <c r="AD187" s="517"/>
      <c r="AE187" s="570">
        <f t="shared" si="22"/>
        <v>0.23936903441021065</v>
      </c>
      <c r="AF187" s="571">
        <v>470</v>
      </c>
      <c r="AG187" s="521" t="s">
        <v>1822</v>
      </c>
      <c r="AH187" s="517"/>
      <c r="AI187" s="570">
        <f t="shared" si="23"/>
        <v>0.30295143417542281</v>
      </c>
      <c r="AJ187" s="571">
        <v>470</v>
      </c>
      <c r="AK187" s="521" t="s">
        <v>1823</v>
      </c>
      <c r="AL187" s="517"/>
      <c r="AM187" s="570">
        <f t="shared" si="24"/>
        <v>0.37401411626595404</v>
      </c>
      <c r="AN187" s="571">
        <v>470</v>
      </c>
      <c r="AO187" s="572" t="s">
        <v>1824</v>
      </c>
      <c r="AP187" s="520"/>
      <c r="AQ187" s="514"/>
      <c r="AR187" s="514"/>
      <c r="AS187" s="514"/>
      <c r="AT187" s="514"/>
      <c r="AU187" s="514"/>
      <c r="AV187" s="514"/>
      <c r="AW187" s="514"/>
      <c r="AX187" s="514"/>
      <c r="AY187" s="514"/>
      <c r="AZ187" s="514"/>
      <c r="BA187" s="514"/>
      <c r="BB187" s="514"/>
      <c r="BC187" s="514"/>
      <c r="BD187" s="514"/>
      <c r="BE187" s="514"/>
      <c r="BF187" s="514"/>
      <c r="BG187" s="514"/>
      <c r="BH187" s="514"/>
      <c r="BI187" s="514"/>
      <c r="BJ187" s="514"/>
      <c r="BK187" s="514"/>
      <c r="BL187" s="514"/>
      <c r="BM187" s="514"/>
      <c r="BN187" s="514"/>
      <c r="BO187" s="514"/>
      <c r="BP187" s="514"/>
      <c r="BQ187" s="514"/>
      <c r="BR187" s="514"/>
      <c r="BS187" s="514"/>
      <c r="BT187" s="514"/>
      <c r="BU187" s="514"/>
      <c r="BV187" s="514"/>
      <c r="BW187" s="514"/>
      <c r="BX187" s="514"/>
      <c r="BY187" s="514"/>
      <c r="BZ187" s="514"/>
      <c r="CA187" s="514"/>
      <c r="CB187" s="514"/>
      <c r="CC187" s="514"/>
      <c r="CD187" s="514"/>
      <c r="CE187" s="514"/>
      <c r="CF187" s="514"/>
      <c r="CG187" s="514"/>
      <c r="CH187" s="514"/>
      <c r="CI187" s="514"/>
      <c r="CJ187" s="514"/>
      <c r="CK187" s="514"/>
      <c r="CL187" s="514"/>
      <c r="CM187" s="514"/>
      <c r="CN187" s="514"/>
      <c r="CO187" s="514"/>
      <c r="CP187" s="514"/>
      <c r="CQ187" s="514"/>
      <c r="CR187" s="514"/>
      <c r="CS187" s="514"/>
      <c r="CT187" s="514"/>
      <c r="CU187" s="514"/>
      <c r="CV187" s="514"/>
      <c r="CW187" s="514"/>
      <c r="CX187" s="514"/>
      <c r="CY187" s="514"/>
      <c r="CZ187" s="514"/>
      <c r="DA187" s="514"/>
      <c r="DB187" s="514"/>
      <c r="DC187" s="514"/>
      <c r="DD187" s="514"/>
      <c r="DE187" s="514"/>
      <c r="DF187" s="514"/>
      <c r="DG187" s="514"/>
      <c r="DH187" s="514"/>
      <c r="DI187" s="514"/>
      <c r="DJ187" s="514"/>
      <c r="DK187" s="514"/>
      <c r="DL187" s="514"/>
      <c r="DM187" s="514"/>
      <c r="DN187" s="514"/>
      <c r="DO187" s="514"/>
      <c r="DP187" s="514"/>
      <c r="DQ187" s="514"/>
      <c r="DR187" s="514"/>
      <c r="DS187" s="514"/>
      <c r="DT187" s="514"/>
      <c r="DU187" s="514"/>
      <c r="DV187" s="514"/>
      <c r="DW187" s="514"/>
      <c r="DX187" s="514"/>
      <c r="DY187" s="514"/>
      <c r="DZ187" s="514"/>
      <c r="EA187" s="514"/>
      <c r="EB187" s="514"/>
      <c r="EC187" s="514"/>
      <c r="ED187" s="514"/>
      <c r="EE187" s="514"/>
      <c r="EF187" s="514"/>
      <c r="EG187" s="514"/>
      <c r="EH187" s="514"/>
      <c r="EI187" s="514"/>
      <c r="EJ187" s="514"/>
      <c r="EK187" s="514"/>
      <c r="EL187" s="514"/>
      <c r="EM187" s="514"/>
      <c r="EN187" s="514"/>
      <c r="EO187" s="514"/>
      <c r="EP187" s="514"/>
      <c r="EQ187" s="514"/>
      <c r="ER187" s="514"/>
      <c r="ES187" s="514"/>
      <c r="ET187" s="514"/>
      <c r="EU187" s="514"/>
      <c r="EV187" s="514"/>
      <c r="EW187" s="514"/>
      <c r="EX187" s="514"/>
      <c r="EY187" s="514"/>
      <c r="EZ187" s="514"/>
      <c r="FA187" s="514"/>
      <c r="FB187" s="514"/>
      <c r="FC187" s="514"/>
      <c r="FD187" s="514"/>
      <c r="FE187" s="514"/>
      <c r="FF187" s="514"/>
      <c r="FG187" s="514"/>
      <c r="FH187" s="514"/>
      <c r="FI187" s="514"/>
      <c r="FJ187" s="514"/>
      <c r="FK187" s="514"/>
      <c r="FL187" s="514"/>
      <c r="FM187" s="514"/>
      <c r="FN187" s="514"/>
      <c r="FO187" s="514"/>
      <c r="FP187" s="514"/>
      <c r="FQ187" s="514"/>
      <c r="FR187" s="514"/>
      <c r="FS187" s="514"/>
      <c r="FT187" s="514"/>
      <c r="FU187" s="514"/>
      <c r="FV187" s="514"/>
      <c r="FW187" s="514"/>
      <c r="FX187" s="514"/>
      <c r="FY187" s="514"/>
      <c r="FZ187" s="514"/>
      <c r="GA187" s="514"/>
      <c r="GB187" s="514"/>
      <c r="GC187" s="514"/>
    </row>
    <row r="188" spans="2:185" x14ac:dyDescent="0.55000000000000004">
      <c r="B188" s="563"/>
      <c r="C188" s="570">
        <f t="shared" si="25"/>
        <v>3.8197186342054891E-3</v>
      </c>
      <c r="D188" s="571">
        <v>480</v>
      </c>
      <c r="E188" s="521" t="s">
        <v>1825</v>
      </c>
      <c r="F188" s="517"/>
      <c r="G188" s="570">
        <f t="shared" si="16"/>
        <v>1.5278874536821956E-2</v>
      </c>
      <c r="H188" s="571">
        <v>480</v>
      </c>
      <c r="I188" s="521" t="s">
        <v>1826</v>
      </c>
      <c r="J188" s="517"/>
      <c r="K188" s="570">
        <f t="shared" si="17"/>
        <v>3.4377467707849399E-2</v>
      </c>
      <c r="L188" s="571">
        <v>480</v>
      </c>
      <c r="M188" s="521" t="s">
        <v>1827</v>
      </c>
      <c r="N188" s="517"/>
      <c r="O188" s="570">
        <f t="shared" si="18"/>
        <v>6.1115498147287825E-2</v>
      </c>
      <c r="P188" s="571">
        <v>480</v>
      </c>
      <c r="Q188" s="521" t="s">
        <v>1828</v>
      </c>
      <c r="R188" s="517"/>
      <c r="S188" s="570">
        <f t="shared" si="19"/>
        <v>9.5492965855137196E-2</v>
      </c>
      <c r="T188" s="571">
        <v>480</v>
      </c>
      <c r="U188" s="521" t="s">
        <v>1829</v>
      </c>
      <c r="V188" s="517"/>
      <c r="W188" s="570">
        <f t="shared" si="20"/>
        <v>0.1375098708313976</v>
      </c>
      <c r="X188" s="571">
        <v>480</v>
      </c>
      <c r="Y188" s="521" t="s">
        <v>1830</v>
      </c>
      <c r="Z188" s="517"/>
      <c r="AA188" s="570">
        <f t="shared" si="21"/>
        <v>0.18716621307606893</v>
      </c>
      <c r="AB188" s="571">
        <v>480</v>
      </c>
      <c r="AC188" s="521" t="s">
        <v>1831</v>
      </c>
      <c r="AD188" s="517"/>
      <c r="AE188" s="570">
        <f t="shared" si="22"/>
        <v>0.2444619925891513</v>
      </c>
      <c r="AF188" s="571">
        <v>480</v>
      </c>
      <c r="AG188" s="521" t="s">
        <v>1832</v>
      </c>
      <c r="AH188" s="517"/>
      <c r="AI188" s="570">
        <f t="shared" si="23"/>
        <v>0.30939720937064458</v>
      </c>
      <c r="AJ188" s="571">
        <v>480</v>
      </c>
      <c r="AK188" s="521" t="s">
        <v>1833</v>
      </c>
      <c r="AL188" s="517"/>
      <c r="AM188" s="570">
        <f t="shared" si="24"/>
        <v>0.38197186342054879</v>
      </c>
      <c r="AN188" s="571">
        <v>480</v>
      </c>
      <c r="AO188" s="572" t="s">
        <v>1834</v>
      </c>
      <c r="AP188" s="520"/>
      <c r="AQ188" s="514"/>
      <c r="AR188" s="514"/>
      <c r="AS188" s="514"/>
      <c r="AT188" s="514"/>
      <c r="AU188" s="514"/>
      <c r="AV188" s="514"/>
      <c r="AW188" s="514"/>
      <c r="AX188" s="514"/>
      <c r="AY188" s="514"/>
      <c r="AZ188" s="514"/>
      <c r="BA188" s="514"/>
      <c r="BB188" s="514"/>
      <c r="BC188" s="514"/>
      <c r="BD188" s="514"/>
      <c r="BE188" s="514"/>
      <c r="BF188" s="514"/>
      <c r="BG188" s="514"/>
      <c r="BH188" s="514"/>
      <c r="BI188" s="514"/>
      <c r="BJ188" s="514"/>
      <c r="BK188" s="514"/>
      <c r="BL188" s="514"/>
      <c r="BM188" s="514"/>
      <c r="BN188" s="514"/>
      <c r="BO188" s="514"/>
      <c r="BP188" s="514"/>
      <c r="BQ188" s="514"/>
      <c r="BR188" s="514"/>
      <c r="BS188" s="514"/>
      <c r="BT188" s="514"/>
      <c r="BU188" s="514"/>
      <c r="BV188" s="514"/>
      <c r="BW188" s="514"/>
      <c r="BX188" s="514"/>
      <c r="BY188" s="514"/>
      <c r="BZ188" s="514"/>
      <c r="CA188" s="514"/>
      <c r="CB188" s="514"/>
      <c r="CC188" s="514"/>
      <c r="CD188" s="514"/>
      <c r="CE188" s="514"/>
      <c r="CF188" s="514"/>
      <c r="CG188" s="514"/>
      <c r="CH188" s="514"/>
      <c r="CI188" s="514"/>
      <c r="CJ188" s="514"/>
      <c r="CK188" s="514"/>
      <c r="CL188" s="514"/>
      <c r="CM188" s="514"/>
      <c r="CN188" s="514"/>
      <c r="CO188" s="514"/>
      <c r="CP188" s="514"/>
      <c r="CQ188" s="514"/>
      <c r="CR188" s="514"/>
      <c r="CS188" s="514"/>
      <c r="CT188" s="514"/>
      <c r="CU188" s="514"/>
      <c r="CV188" s="514"/>
      <c r="CW188" s="514"/>
      <c r="CX188" s="514"/>
      <c r="CY188" s="514"/>
      <c r="CZ188" s="514"/>
      <c r="DA188" s="514"/>
      <c r="DB188" s="514"/>
      <c r="DC188" s="514"/>
      <c r="DD188" s="514"/>
      <c r="DE188" s="514"/>
      <c r="DF188" s="514"/>
      <c r="DG188" s="514"/>
      <c r="DH188" s="514"/>
      <c r="DI188" s="514"/>
      <c r="DJ188" s="514"/>
      <c r="DK188" s="514"/>
      <c r="DL188" s="514"/>
      <c r="DM188" s="514"/>
      <c r="DN188" s="514"/>
      <c r="DO188" s="514"/>
      <c r="DP188" s="514"/>
      <c r="DQ188" s="514"/>
      <c r="DR188" s="514"/>
      <c r="DS188" s="514"/>
      <c r="DT188" s="514"/>
      <c r="DU188" s="514"/>
      <c r="DV188" s="514"/>
      <c r="DW188" s="514"/>
      <c r="DX188" s="514"/>
      <c r="DY188" s="514"/>
      <c r="DZ188" s="514"/>
      <c r="EA188" s="514"/>
      <c r="EB188" s="514"/>
      <c r="EC188" s="514"/>
      <c r="ED188" s="514"/>
      <c r="EE188" s="514"/>
      <c r="EF188" s="514"/>
      <c r="EG188" s="514"/>
      <c r="EH188" s="514"/>
      <c r="EI188" s="514"/>
      <c r="EJ188" s="514"/>
      <c r="EK188" s="514"/>
      <c r="EL188" s="514"/>
      <c r="EM188" s="514"/>
      <c r="EN188" s="514"/>
      <c r="EO188" s="514"/>
      <c r="EP188" s="514"/>
      <c r="EQ188" s="514"/>
      <c r="ER188" s="514"/>
      <c r="ES188" s="514"/>
      <c r="ET188" s="514"/>
      <c r="EU188" s="514"/>
      <c r="EV188" s="514"/>
      <c r="EW188" s="514"/>
      <c r="EX188" s="514"/>
      <c r="EY188" s="514"/>
      <c r="EZ188" s="514"/>
      <c r="FA188" s="514"/>
      <c r="FB188" s="514"/>
      <c r="FC188" s="514"/>
      <c r="FD188" s="514"/>
      <c r="FE188" s="514"/>
      <c r="FF188" s="514"/>
      <c r="FG188" s="514"/>
      <c r="FH188" s="514"/>
      <c r="FI188" s="514"/>
      <c r="FJ188" s="514"/>
      <c r="FK188" s="514"/>
      <c r="FL188" s="514"/>
      <c r="FM188" s="514"/>
      <c r="FN188" s="514"/>
      <c r="FO188" s="514"/>
      <c r="FP188" s="514"/>
      <c r="FQ188" s="514"/>
      <c r="FR188" s="514"/>
      <c r="FS188" s="514"/>
      <c r="FT188" s="514"/>
      <c r="FU188" s="514"/>
      <c r="FV188" s="514"/>
      <c r="FW188" s="514"/>
      <c r="FX188" s="514"/>
      <c r="FY188" s="514"/>
      <c r="FZ188" s="514"/>
      <c r="GA188" s="514"/>
      <c r="GB188" s="514"/>
      <c r="GC188" s="514"/>
    </row>
    <row r="189" spans="2:185" x14ac:dyDescent="0.55000000000000004">
      <c r="B189" s="563"/>
      <c r="C189" s="570">
        <f t="shared" si="25"/>
        <v>3.8992961057514367E-3</v>
      </c>
      <c r="D189" s="571">
        <v>490</v>
      </c>
      <c r="E189" s="521" t="s">
        <v>1835</v>
      </c>
      <c r="F189" s="517"/>
      <c r="G189" s="570">
        <f t="shared" si="16"/>
        <v>1.5597184423005747E-2</v>
      </c>
      <c r="H189" s="571">
        <v>490</v>
      </c>
      <c r="I189" s="521" t="s">
        <v>1836</v>
      </c>
      <c r="J189" s="517"/>
      <c r="K189" s="570">
        <f t="shared" si="17"/>
        <v>3.5093664951762922E-2</v>
      </c>
      <c r="L189" s="571">
        <v>490</v>
      </c>
      <c r="M189" s="521" t="s">
        <v>1837</v>
      </c>
      <c r="N189" s="517"/>
      <c r="O189" s="570">
        <f t="shared" si="18"/>
        <v>6.2388737692022987E-2</v>
      </c>
      <c r="P189" s="571">
        <v>490</v>
      </c>
      <c r="Q189" s="521" t="s">
        <v>1838</v>
      </c>
      <c r="R189" s="517"/>
      <c r="S189" s="570">
        <f t="shared" si="19"/>
        <v>9.7482402643785895E-2</v>
      </c>
      <c r="T189" s="571">
        <v>490</v>
      </c>
      <c r="U189" s="521" t="s">
        <v>1839</v>
      </c>
      <c r="V189" s="517"/>
      <c r="W189" s="570">
        <f t="shared" si="20"/>
        <v>0.14037465980705169</v>
      </c>
      <c r="X189" s="571">
        <v>490</v>
      </c>
      <c r="Y189" s="521" t="s">
        <v>1840</v>
      </c>
      <c r="Z189" s="517"/>
      <c r="AA189" s="570">
        <f t="shared" si="21"/>
        <v>0.19106550918182036</v>
      </c>
      <c r="AB189" s="571">
        <v>490</v>
      </c>
      <c r="AC189" s="521" t="s">
        <v>1841</v>
      </c>
      <c r="AD189" s="517"/>
      <c r="AE189" s="570">
        <f t="shared" si="22"/>
        <v>0.24955495076809195</v>
      </c>
      <c r="AF189" s="571">
        <v>490</v>
      </c>
      <c r="AG189" s="521" t="s">
        <v>1842</v>
      </c>
      <c r="AH189" s="517"/>
      <c r="AI189" s="570">
        <f t="shared" si="23"/>
        <v>0.31584298456586635</v>
      </c>
      <c r="AJ189" s="571">
        <v>490</v>
      </c>
      <c r="AK189" s="521" t="s">
        <v>1843</v>
      </c>
      <c r="AL189" s="517"/>
      <c r="AM189" s="570">
        <f t="shared" si="24"/>
        <v>0.38992961057514358</v>
      </c>
      <c r="AN189" s="571">
        <v>490</v>
      </c>
      <c r="AO189" s="572" t="s">
        <v>1844</v>
      </c>
      <c r="AP189" s="520"/>
      <c r="AQ189" s="514"/>
      <c r="AR189" s="514"/>
      <c r="AS189" s="514"/>
      <c r="AT189" s="514"/>
      <c r="AU189" s="514"/>
      <c r="AV189" s="514"/>
      <c r="AW189" s="514"/>
      <c r="AX189" s="514"/>
      <c r="AY189" s="514"/>
      <c r="AZ189" s="514"/>
      <c r="BA189" s="514"/>
      <c r="BB189" s="514"/>
      <c r="BC189" s="514"/>
      <c r="BD189" s="514"/>
      <c r="BE189" s="514"/>
      <c r="BF189" s="514"/>
      <c r="BG189" s="514"/>
      <c r="BH189" s="514"/>
      <c r="BI189" s="514"/>
      <c r="BJ189" s="514"/>
      <c r="BK189" s="514"/>
      <c r="BL189" s="514"/>
      <c r="BM189" s="514"/>
      <c r="BN189" s="514"/>
      <c r="BO189" s="514"/>
      <c r="BP189" s="514"/>
      <c r="BQ189" s="514"/>
      <c r="BR189" s="514"/>
      <c r="BS189" s="514"/>
      <c r="BT189" s="514"/>
      <c r="BU189" s="514"/>
      <c r="BV189" s="514"/>
      <c r="BW189" s="514"/>
      <c r="BX189" s="514"/>
      <c r="BY189" s="514"/>
      <c r="BZ189" s="514"/>
      <c r="CA189" s="514"/>
      <c r="CB189" s="514"/>
      <c r="CC189" s="514"/>
      <c r="CD189" s="514"/>
      <c r="CE189" s="514"/>
      <c r="CF189" s="514"/>
      <c r="CG189" s="514"/>
      <c r="CH189" s="514"/>
      <c r="CI189" s="514"/>
      <c r="CJ189" s="514"/>
      <c r="CK189" s="514"/>
      <c r="CL189" s="514"/>
      <c r="CM189" s="514"/>
      <c r="CN189" s="514"/>
      <c r="CO189" s="514"/>
      <c r="CP189" s="514"/>
      <c r="CQ189" s="514"/>
      <c r="CR189" s="514"/>
      <c r="CS189" s="514"/>
      <c r="CT189" s="514"/>
      <c r="CU189" s="514"/>
      <c r="CV189" s="514"/>
      <c r="CW189" s="514"/>
      <c r="CX189" s="514"/>
      <c r="CY189" s="514"/>
      <c r="CZ189" s="514"/>
      <c r="DA189" s="514"/>
      <c r="DB189" s="514"/>
      <c r="DC189" s="514"/>
      <c r="DD189" s="514"/>
      <c r="DE189" s="514"/>
      <c r="DF189" s="514"/>
      <c r="DG189" s="514"/>
      <c r="DH189" s="514"/>
      <c r="DI189" s="514"/>
      <c r="DJ189" s="514"/>
      <c r="DK189" s="514"/>
      <c r="DL189" s="514"/>
      <c r="DM189" s="514"/>
      <c r="DN189" s="514"/>
      <c r="DO189" s="514"/>
      <c r="DP189" s="514"/>
      <c r="DQ189" s="514"/>
      <c r="DR189" s="514"/>
      <c r="DS189" s="514"/>
      <c r="DT189" s="514"/>
      <c r="DU189" s="514"/>
      <c r="DV189" s="514"/>
      <c r="DW189" s="514"/>
      <c r="DX189" s="514"/>
      <c r="DY189" s="514"/>
      <c r="DZ189" s="514"/>
      <c r="EA189" s="514"/>
      <c r="EB189" s="514"/>
      <c r="EC189" s="514"/>
      <c r="ED189" s="514"/>
      <c r="EE189" s="514"/>
      <c r="EF189" s="514"/>
      <c r="EG189" s="514"/>
      <c r="EH189" s="514"/>
      <c r="EI189" s="514"/>
      <c r="EJ189" s="514"/>
      <c r="EK189" s="514"/>
      <c r="EL189" s="514"/>
      <c r="EM189" s="514"/>
      <c r="EN189" s="514"/>
      <c r="EO189" s="514"/>
      <c r="EP189" s="514"/>
      <c r="EQ189" s="514"/>
      <c r="ER189" s="514"/>
      <c r="ES189" s="514"/>
      <c r="ET189" s="514"/>
      <c r="EU189" s="514"/>
      <c r="EV189" s="514"/>
      <c r="EW189" s="514"/>
      <c r="EX189" s="514"/>
      <c r="EY189" s="514"/>
      <c r="EZ189" s="514"/>
      <c r="FA189" s="514"/>
      <c r="FB189" s="514"/>
      <c r="FC189" s="514"/>
      <c r="FD189" s="514"/>
      <c r="FE189" s="514"/>
      <c r="FF189" s="514"/>
      <c r="FG189" s="514"/>
      <c r="FH189" s="514"/>
      <c r="FI189" s="514"/>
      <c r="FJ189" s="514"/>
      <c r="FK189" s="514"/>
      <c r="FL189" s="514"/>
      <c r="FM189" s="514"/>
      <c r="FN189" s="514"/>
      <c r="FO189" s="514"/>
      <c r="FP189" s="514"/>
      <c r="FQ189" s="514"/>
      <c r="FR189" s="514"/>
      <c r="FS189" s="514"/>
      <c r="FT189" s="514"/>
      <c r="FU189" s="514"/>
      <c r="FV189" s="514"/>
      <c r="FW189" s="514"/>
      <c r="FX189" s="514"/>
      <c r="FY189" s="514"/>
      <c r="FZ189" s="514"/>
      <c r="GA189" s="514"/>
      <c r="GB189" s="514"/>
      <c r="GC189" s="514"/>
    </row>
    <row r="190" spans="2:185" x14ac:dyDescent="0.55000000000000004">
      <c r="B190" s="563"/>
      <c r="C190" s="570">
        <f t="shared" si="25"/>
        <v>3.9788735772973843E-3</v>
      </c>
      <c r="D190" s="579">
        <v>500</v>
      </c>
      <c r="E190" s="580" t="s">
        <v>1845</v>
      </c>
      <c r="F190" s="517"/>
      <c r="G190" s="581">
        <f t="shared" si="16"/>
        <v>1.5915494309189537E-2</v>
      </c>
      <c r="H190" s="579">
        <v>500</v>
      </c>
      <c r="I190" s="580" t="s">
        <v>1846</v>
      </c>
      <c r="J190" s="517"/>
      <c r="K190" s="581">
        <f t="shared" si="17"/>
        <v>3.5809862195676459E-2</v>
      </c>
      <c r="L190" s="579">
        <v>500</v>
      </c>
      <c r="M190" s="580" t="s">
        <v>1847</v>
      </c>
      <c r="N190" s="517"/>
      <c r="O190" s="581">
        <f t="shared" si="18"/>
        <v>6.3661977236758149E-2</v>
      </c>
      <c r="P190" s="579">
        <v>500</v>
      </c>
      <c r="Q190" s="580" t="s">
        <v>1848</v>
      </c>
      <c r="R190" s="517"/>
      <c r="S190" s="581">
        <f t="shared" si="19"/>
        <v>9.9471839432434581E-2</v>
      </c>
      <c r="T190" s="579">
        <v>500</v>
      </c>
      <c r="U190" s="580" t="s">
        <v>1849</v>
      </c>
      <c r="V190" s="517"/>
      <c r="W190" s="581">
        <f t="shared" si="20"/>
        <v>0.14323944878270584</v>
      </c>
      <c r="X190" s="579">
        <v>500</v>
      </c>
      <c r="Y190" s="580" t="s">
        <v>1850</v>
      </c>
      <c r="Z190" s="517"/>
      <c r="AA190" s="581">
        <f t="shared" si="21"/>
        <v>0.19496480528757179</v>
      </c>
      <c r="AB190" s="579">
        <v>500</v>
      </c>
      <c r="AC190" s="580" t="s">
        <v>1851</v>
      </c>
      <c r="AD190" s="517"/>
      <c r="AE190" s="581">
        <f t="shared" si="22"/>
        <v>0.2546479089470326</v>
      </c>
      <c r="AF190" s="579">
        <v>500</v>
      </c>
      <c r="AG190" s="580" t="s">
        <v>1852</v>
      </c>
      <c r="AH190" s="517"/>
      <c r="AI190" s="581">
        <f t="shared" si="23"/>
        <v>0.32228875976108812</v>
      </c>
      <c r="AJ190" s="579">
        <v>500</v>
      </c>
      <c r="AK190" s="580" t="s">
        <v>1853</v>
      </c>
      <c r="AL190" s="517"/>
      <c r="AM190" s="581">
        <f t="shared" si="24"/>
        <v>0.39788735772973832</v>
      </c>
      <c r="AN190" s="579">
        <v>500</v>
      </c>
      <c r="AO190" s="582" t="s">
        <v>1854</v>
      </c>
      <c r="AP190" s="520"/>
      <c r="AQ190" s="514"/>
      <c r="AR190" s="514"/>
      <c r="AS190" s="514"/>
      <c r="AT190" s="514"/>
      <c r="AU190" s="514"/>
      <c r="AV190" s="514"/>
      <c r="AW190" s="514"/>
      <c r="AX190" s="514"/>
      <c r="AY190" s="514"/>
      <c r="AZ190" s="514"/>
      <c r="BA190" s="514"/>
      <c r="BB190" s="514"/>
      <c r="BC190" s="514"/>
      <c r="BD190" s="514"/>
      <c r="BE190" s="514"/>
      <c r="BF190" s="514"/>
      <c r="BG190" s="514"/>
      <c r="BH190" s="514"/>
      <c r="BI190" s="514"/>
      <c r="BJ190" s="514"/>
      <c r="BK190" s="514"/>
      <c r="BL190" s="514"/>
      <c r="BM190" s="514"/>
      <c r="BN190" s="514"/>
      <c r="BO190" s="514"/>
      <c r="BP190" s="514"/>
      <c r="BQ190" s="514"/>
      <c r="BR190" s="514"/>
      <c r="BS190" s="514"/>
      <c r="BT190" s="514"/>
      <c r="BU190" s="514"/>
      <c r="BV190" s="514"/>
      <c r="BW190" s="514"/>
      <c r="BX190" s="514"/>
      <c r="BY190" s="514"/>
      <c r="BZ190" s="514"/>
      <c r="CA190" s="514"/>
      <c r="CB190" s="514"/>
      <c r="CC190" s="514"/>
      <c r="CD190" s="514"/>
      <c r="CE190" s="514"/>
      <c r="CF190" s="514"/>
      <c r="CG190" s="514"/>
      <c r="CH190" s="514"/>
      <c r="CI190" s="514"/>
      <c r="CJ190" s="514"/>
      <c r="CK190" s="514"/>
      <c r="CL190" s="514"/>
      <c r="CM190" s="514"/>
      <c r="CN190" s="514"/>
      <c r="CO190" s="514"/>
      <c r="CP190" s="514"/>
      <c r="CQ190" s="514"/>
      <c r="CR190" s="514"/>
      <c r="CS190" s="514"/>
      <c r="CT190" s="514"/>
      <c r="CU190" s="514"/>
      <c r="CV190" s="514"/>
      <c r="CW190" s="514"/>
      <c r="CX190" s="514"/>
      <c r="CY190" s="514"/>
      <c r="CZ190" s="514"/>
      <c r="DA190" s="514"/>
      <c r="DB190" s="514"/>
      <c r="DC190" s="514"/>
      <c r="DD190" s="514"/>
      <c r="DE190" s="514"/>
      <c r="DF190" s="514"/>
      <c r="DG190" s="514"/>
      <c r="DH190" s="514"/>
      <c r="DI190" s="514"/>
      <c r="DJ190" s="514"/>
      <c r="DK190" s="514"/>
      <c r="DL190" s="514"/>
      <c r="DM190" s="514"/>
      <c r="DN190" s="514"/>
      <c r="DO190" s="514"/>
      <c r="DP190" s="514"/>
      <c r="DQ190" s="514"/>
      <c r="DR190" s="514"/>
      <c r="DS190" s="514"/>
      <c r="DT190" s="514"/>
      <c r="DU190" s="514"/>
      <c r="DV190" s="514"/>
      <c r="DW190" s="514"/>
      <c r="DX190" s="514"/>
      <c r="DY190" s="514"/>
      <c r="DZ190" s="514"/>
      <c r="EA190" s="514"/>
      <c r="EB190" s="514"/>
      <c r="EC190" s="514"/>
      <c r="ED190" s="514"/>
      <c r="EE190" s="514"/>
      <c r="EF190" s="514"/>
      <c r="EG190" s="514"/>
      <c r="EH190" s="514"/>
      <c r="EI190" s="514"/>
      <c r="EJ190" s="514"/>
      <c r="EK190" s="514"/>
      <c r="EL190" s="514"/>
      <c r="EM190" s="514"/>
      <c r="EN190" s="514"/>
      <c r="EO190" s="514"/>
      <c r="EP190" s="514"/>
      <c r="EQ190" s="514"/>
      <c r="ER190" s="514"/>
      <c r="ES190" s="514"/>
      <c r="ET190" s="514"/>
      <c r="EU190" s="514"/>
      <c r="EV190" s="514"/>
      <c r="EW190" s="514"/>
      <c r="EX190" s="514"/>
      <c r="EY190" s="514"/>
      <c r="EZ190" s="514"/>
      <c r="FA190" s="514"/>
      <c r="FB190" s="514"/>
      <c r="FC190" s="514"/>
      <c r="FD190" s="514"/>
      <c r="FE190" s="514"/>
      <c r="FF190" s="514"/>
      <c r="FG190" s="514"/>
      <c r="FH190" s="514"/>
      <c r="FI190" s="514"/>
      <c r="FJ190" s="514"/>
      <c r="FK190" s="514"/>
      <c r="FL190" s="514"/>
      <c r="FM190" s="514"/>
      <c r="FN190" s="514"/>
      <c r="FO190" s="514"/>
      <c r="FP190" s="514"/>
      <c r="FQ190" s="514"/>
      <c r="FR190" s="514"/>
      <c r="FS190" s="514"/>
      <c r="FT190" s="514"/>
      <c r="FU190" s="514"/>
      <c r="FV190" s="514"/>
      <c r="FW190" s="514"/>
      <c r="FX190" s="514"/>
      <c r="FY190" s="514"/>
      <c r="FZ190" s="514"/>
      <c r="GA190" s="514"/>
      <c r="GB190" s="514"/>
      <c r="GC190" s="514"/>
    </row>
    <row r="191" spans="2:185" x14ac:dyDescent="0.55000000000000004">
      <c r="B191" s="563"/>
      <c r="C191" s="517"/>
      <c r="D191" s="517"/>
      <c r="E191" s="517"/>
      <c r="F191" s="517"/>
      <c r="G191" s="517"/>
      <c r="H191" s="517"/>
      <c r="I191" s="517"/>
      <c r="J191" s="517"/>
      <c r="K191" s="517"/>
      <c r="L191" s="517"/>
      <c r="M191" s="517"/>
      <c r="N191" s="517"/>
      <c r="O191" s="517"/>
      <c r="P191" s="517"/>
      <c r="Q191" s="517"/>
      <c r="R191" s="517"/>
      <c r="S191" s="517"/>
      <c r="T191" s="517"/>
      <c r="U191" s="517"/>
      <c r="V191" s="517"/>
      <c r="W191" s="517"/>
      <c r="X191" s="517"/>
      <c r="Y191" s="517"/>
      <c r="Z191" s="517"/>
      <c r="AA191" s="517"/>
      <c r="AB191" s="517"/>
      <c r="AC191" s="517"/>
      <c r="AD191" s="517"/>
      <c r="AE191" s="517"/>
      <c r="AF191" s="517"/>
      <c r="AG191" s="517"/>
      <c r="AH191" s="517"/>
      <c r="AI191" s="517"/>
      <c r="AJ191" s="517"/>
      <c r="AK191" s="517"/>
      <c r="AL191" s="517"/>
      <c r="AM191" s="517"/>
      <c r="AN191" s="517"/>
      <c r="AO191" s="517"/>
      <c r="AP191" s="520"/>
      <c r="AQ191" s="514"/>
      <c r="AR191" s="514"/>
      <c r="AS191" s="514"/>
      <c r="AT191" s="514"/>
      <c r="AU191" s="514"/>
      <c r="AV191" s="514"/>
      <c r="AW191" s="514"/>
      <c r="AX191" s="514"/>
      <c r="AY191" s="514"/>
      <c r="AZ191" s="514"/>
      <c r="BA191" s="514"/>
      <c r="BB191" s="514"/>
      <c r="BC191" s="514"/>
      <c r="BD191" s="514"/>
      <c r="BE191" s="514"/>
      <c r="BF191" s="514"/>
      <c r="BG191" s="514"/>
      <c r="BH191" s="514"/>
      <c r="BI191" s="514"/>
      <c r="BJ191" s="514"/>
      <c r="BK191" s="514"/>
      <c r="BL191" s="514"/>
      <c r="BM191" s="514"/>
      <c r="BN191" s="514"/>
      <c r="BO191" s="514"/>
      <c r="BP191" s="514"/>
      <c r="BQ191" s="514"/>
      <c r="BR191" s="514"/>
      <c r="BS191" s="514"/>
      <c r="BT191" s="514"/>
      <c r="BU191" s="514"/>
      <c r="BV191" s="514"/>
      <c r="BW191" s="514"/>
      <c r="BX191" s="514"/>
      <c r="BY191" s="514"/>
      <c r="BZ191" s="514"/>
      <c r="CA191" s="514"/>
      <c r="CB191" s="514"/>
      <c r="CC191" s="514"/>
      <c r="CD191" s="514"/>
      <c r="CE191" s="514"/>
      <c r="CF191" s="514"/>
      <c r="CG191" s="514"/>
      <c r="CH191" s="514"/>
      <c r="CI191" s="514"/>
      <c r="CJ191" s="514"/>
      <c r="CK191" s="514"/>
      <c r="CL191" s="514"/>
      <c r="CM191" s="514"/>
      <c r="CN191" s="514"/>
      <c r="CO191" s="514"/>
      <c r="CP191" s="514"/>
      <c r="CQ191" s="514"/>
      <c r="CR191" s="514"/>
      <c r="CS191" s="514"/>
      <c r="CT191" s="514"/>
      <c r="CU191" s="514"/>
      <c r="CV191" s="514"/>
      <c r="CW191" s="514"/>
      <c r="CX191" s="514"/>
      <c r="CY191" s="514"/>
      <c r="CZ191" s="514"/>
      <c r="DA191" s="514"/>
      <c r="DB191" s="514"/>
      <c r="DC191" s="514"/>
      <c r="DD191" s="514"/>
      <c r="DE191" s="514"/>
      <c r="DF191" s="514"/>
      <c r="DG191" s="514"/>
      <c r="DH191" s="514"/>
      <c r="DI191" s="514"/>
      <c r="DJ191" s="514"/>
      <c r="DK191" s="514"/>
      <c r="DL191" s="514"/>
      <c r="DM191" s="514"/>
      <c r="DN191" s="514"/>
      <c r="DO191" s="514"/>
      <c r="DP191" s="514"/>
      <c r="DQ191" s="514"/>
      <c r="DR191" s="514"/>
      <c r="DS191" s="514"/>
      <c r="DT191" s="514"/>
      <c r="DU191" s="514"/>
      <c r="DV191" s="514"/>
      <c r="DW191" s="514"/>
      <c r="DX191" s="514"/>
      <c r="DY191" s="514"/>
      <c r="DZ191" s="514"/>
      <c r="EA191" s="514"/>
      <c r="EB191" s="514"/>
      <c r="EC191" s="514"/>
      <c r="ED191" s="514"/>
      <c r="EE191" s="514"/>
      <c r="EF191" s="514"/>
      <c r="EG191" s="514"/>
      <c r="EH191" s="514"/>
      <c r="EI191" s="514"/>
      <c r="EJ191" s="514"/>
      <c r="EK191" s="514"/>
      <c r="EL191" s="514"/>
      <c r="EM191" s="514"/>
      <c r="EN191" s="514"/>
      <c r="EO191" s="514"/>
      <c r="EP191" s="514"/>
      <c r="EQ191" s="514"/>
      <c r="ER191" s="514"/>
      <c r="ES191" s="514"/>
      <c r="ET191" s="514"/>
      <c r="EU191" s="514"/>
      <c r="EV191" s="514"/>
      <c r="EW191" s="514"/>
      <c r="EX191" s="514"/>
      <c r="EY191" s="514"/>
      <c r="EZ191" s="514"/>
      <c r="FA191" s="514"/>
      <c r="FB191" s="514"/>
      <c r="FC191" s="514"/>
      <c r="FD191" s="514"/>
      <c r="FE191" s="514"/>
      <c r="FF191" s="514"/>
      <c r="FG191" s="514"/>
      <c r="FH191" s="514"/>
      <c r="FI191" s="514"/>
      <c r="FJ191" s="514"/>
      <c r="FK191" s="514"/>
      <c r="FL191" s="514"/>
      <c r="FM191" s="514"/>
      <c r="FN191" s="514"/>
      <c r="FO191" s="514"/>
      <c r="FP191" s="514"/>
      <c r="FQ191" s="514"/>
      <c r="FR191" s="514"/>
      <c r="FS191" s="514"/>
      <c r="FT191" s="514"/>
      <c r="FU191" s="514"/>
      <c r="FV191" s="514"/>
      <c r="FW191" s="514"/>
      <c r="FX191" s="514"/>
      <c r="FY191" s="514"/>
      <c r="FZ191" s="514"/>
      <c r="GA191" s="514"/>
      <c r="GB191" s="514"/>
      <c r="GC191" s="514"/>
    </row>
    <row r="192" spans="2:185" x14ac:dyDescent="0.55000000000000004">
      <c r="B192" s="563"/>
      <c r="C192" s="517"/>
      <c r="D192" s="517"/>
      <c r="E192" s="517"/>
      <c r="F192" s="517"/>
      <c r="G192" s="517"/>
      <c r="H192" s="517"/>
      <c r="I192" s="517"/>
      <c r="J192" s="517"/>
      <c r="K192" s="517"/>
      <c r="L192" s="517"/>
      <c r="M192" s="517"/>
      <c r="N192" s="517"/>
      <c r="O192" s="517"/>
      <c r="P192" s="517"/>
      <c r="Q192" s="517"/>
      <c r="R192" s="517"/>
      <c r="S192" s="517"/>
      <c r="T192" s="517"/>
      <c r="U192" s="517"/>
      <c r="V192" s="517"/>
      <c r="W192" s="517"/>
      <c r="X192" s="517"/>
      <c r="Y192" s="517"/>
      <c r="Z192" s="517"/>
      <c r="AA192" s="517"/>
      <c r="AB192" s="517"/>
      <c r="AC192" s="517"/>
      <c r="AD192" s="517"/>
      <c r="AE192" s="517"/>
      <c r="AF192" s="517"/>
      <c r="AG192" s="517"/>
      <c r="AH192" s="517"/>
      <c r="AI192" s="517"/>
      <c r="AJ192" s="517"/>
      <c r="AK192" s="517"/>
      <c r="AL192" s="517"/>
      <c r="AM192" s="517"/>
      <c r="AN192" s="517"/>
      <c r="AO192" s="517"/>
      <c r="AP192" s="520"/>
      <c r="AQ192" s="514"/>
      <c r="AR192" s="514"/>
      <c r="AS192" s="514"/>
      <c r="AT192" s="514"/>
      <c r="AU192" s="514"/>
      <c r="AV192" s="514"/>
      <c r="AW192" s="514"/>
      <c r="AX192" s="514"/>
      <c r="AY192" s="514"/>
      <c r="AZ192" s="514"/>
      <c r="BA192" s="514"/>
      <c r="BB192" s="514"/>
      <c r="BC192" s="514"/>
      <c r="BD192" s="514"/>
      <c r="BE192" s="514"/>
      <c r="BF192" s="514"/>
      <c r="BG192" s="514"/>
      <c r="BH192" s="514"/>
      <c r="BI192" s="514"/>
      <c r="BJ192" s="514"/>
      <c r="BK192" s="514"/>
      <c r="BL192" s="514"/>
      <c r="BM192" s="514"/>
      <c r="BN192" s="514"/>
      <c r="BO192" s="514"/>
      <c r="BP192" s="514"/>
      <c r="BQ192" s="514"/>
      <c r="BR192" s="514"/>
      <c r="BS192" s="514"/>
      <c r="BT192" s="514"/>
      <c r="BU192" s="514"/>
      <c r="BV192" s="514"/>
      <c r="BW192" s="514"/>
      <c r="BX192" s="514"/>
      <c r="BY192" s="514"/>
      <c r="BZ192" s="514"/>
      <c r="CA192" s="514"/>
      <c r="CB192" s="514"/>
      <c r="CC192" s="514"/>
      <c r="CD192" s="514"/>
      <c r="CE192" s="514"/>
      <c r="CF192" s="514"/>
      <c r="CG192" s="514"/>
      <c r="CH192" s="514"/>
      <c r="CI192" s="514"/>
      <c r="CJ192" s="514"/>
      <c r="CK192" s="514"/>
      <c r="CL192" s="514"/>
      <c r="CM192" s="514"/>
      <c r="CN192" s="514"/>
      <c r="CO192" s="514"/>
      <c r="CP192" s="514"/>
      <c r="CQ192" s="514"/>
      <c r="CR192" s="514"/>
      <c r="CS192" s="514"/>
      <c r="CT192" s="514"/>
      <c r="CU192" s="514"/>
      <c r="CV192" s="514"/>
      <c r="CW192" s="514"/>
      <c r="CX192" s="514"/>
      <c r="CY192" s="514"/>
      <c r="CZ192" s="514"/>
      <c r="DA192" s="514"/>
      <c r="DB192" s="514"/>
      <c r="DC192" s="514"/>
      <c r="DD192" s="514"/>
      <c r="DE192" s="514"/>
      <c r="DF192" s="514"/>
      <c r="DG192" s="514"/>
      <c r="DH192" s="514"/>
      <c r="DI192" s="514"/>
      <c r="DJ192" s="514"/>
      <c r="DK192" s="514"/>
      <c r="DL192" s="514"/>
      <c r="DM192" s="514"/>
      <c r="DN192" s="514"/>
      <c r="DO192" s="514"/>
      <c r="DP192" s="514"/>
      <c r="DQ192" s="514"/>
      <c r="DR192" s="514"/>
      <c r="DS192" s="514"/>
      <c r="DT192" s="514"/>
      <c r="DU192" s="514"/>
      <c r="DV192" s="514"/>
      <c r="DW192" s="514"/>
      <c r="DX192" s="514"/>
      <c r="DY192" s="514"/>
      <c r="DZ192" s="514"/>
      <c r="EA192" s="514"/>
      <c r="EB192" s="514"/>
      <c r="EC192" s="514"/>
      <c r="ED192" s="514"/>
      <c r="EE192" s="514"/>
      <c r="EF192" s="514"/>
      <c r="EG192" s="514"/>
      <c r="EH192" s="514"/>
      <c r="EI192" s="514"/>
      <c r="EJ192" s="514"/>
      <c r="EK192" s="514"/>
      <c r="EL192" s="514"/>
      <c r="EM192" s="514"/>
      <c r="EN192" s="514"/>
      <c r="EO192" s="514"/>
      <c r="EP192" s="514"/>
      <c r="EQ192" s="514"/>
      <c r="ER192" s="514"/>
      <c r="ES192" s="514"/>
      <c r="ET192" s="514"/>
      <c r="EU192" s="514"/>
      <c r="EV192" s="514"/>
      <c r="EW192" s="514"/>
      <c r="EX192" s="514"/>
      <c r="EY192" s="514"/>
      <c r="EZ192" s="514"/>
      <c r="FA192" s="514"/>
      <c r="FB192" s="514"/>
      <c r="FC192" s="514"/>
      <c r="FD192" s="514"/>
      <c r="FE192" s="514"/>
      <c r="FF192" s="514"/>
      <c r="FG192" s="514"/>
      <c r="FH192" s="514"/>
      <c r="FI192" s="514"/>
      <c r="FJ192" s="514"/>
      <c r="FK192" s="514"/>
      <c r="FL192" s="514"/>
      <c r="FM192" s="514"/>
      <c r="FN192" s="514"/>
      <c r="FO192" s="514"/>
      <c r="FP192" s="514"/>
      <c r="FQ192" s="514"/>
      <c r="FR192" s="514"/>
      <c r="FS192" s="514"/>
      <c r="FT192" s="514"/>
      <c r="FU192" s="514"/>
      <c r="FV192" s="514"/>
      <c r="FW192" s="514"/>
      <c r="FX192" s="514"/>
      <c r="FY192" s="514"/>
      <c r="FZ192" s="514"/>
      <c r="GA192" s="514"/>
      <c r="GB192" s="514"/>
      <c r="GC192" s="514"/>
    </row>
    <row r="193" spans="2:185" x14ac:dyDescent="0.55000000000000004">
      <c r="B193" s="563"/>
      <c r="C193" s="517"/>
      <c r="D193" s="517"/>
      <c r="E193" s="517"/>
      <c r="F193" s="517"/>
      <c r="G193" s="517"/>
      <c r="H193" s="517"/>
      <c r="I193" s="517"/>
      <c r="J193" s="517"/>
      <c r="K193" s="517"/>
      <c r="L193" s="517"/>
      <c r="M193" s="517"/>
      <c r="N193" s="517"/>
      <c r="O193" s="517"/>
      <c r="P193" s="517"/>
      <c r="Q193" s="517"/>
      <c r="R193" s="517"/>
      <c r="S193" s="517"/>
      <c r="T193" s="517"/>
      <c r="U193" s="517"/>
      <c r="V193" s="517"/>
      <c r="W193" s="517"/>
      <c r="X193" s="517"/>
      <c r="Y193" s="517"/>
      <c r="Z193" s="517"/>
      <c r="AA193" s="517"/>
      <c r="AB193" s="517"/>
      <c r="AC193" s="517"/>
      <c r="AD193" s="517"/>
      <c r="AE193" s="517"/>
      <c r="AF193" s="517"/>
      <c r="AG193" s="517"/>
      <c r="AH193" s="517"/>
      <c r="AI193" s="517"/>
      <c r="AJ193" s="517"/>
      <c r="AK193" s="517"/>
      <c r="AL193" s="517"/>
      <c r="AM193" s="517"/>
      <c r="AN193" s="517"/>
      <c r="AO193" s="517"/>
      <c r="AP193" s="520"/>
      <c r="AQ193" s="514"/>
      <c r="AR193" s="514"/>
      <c r="AS193" s="514"/>
      <c r="AT193" s="514"/>
      <c r="AU193" s="514"/>
      <c r="AV193" s="514"/>
      <c r="AW193" s="514"/>
      <c r="AX193" s="514"/>
      <c r="AY193" s="514"/>
      <c r="AZ193" s="514"/>
      <c r="BA193" s="514"/>
      <c r="BB193" s="514"/>
      <c r="BC193" s="514"/>
      <c r="BD193" s="514"/>
      <c r="BE193" s="514"/>
      <c r="BF193" s="514"/>
      <c r="BG193" s="514"/>
      <c r="BH193" s="514"/>
      <c r="BI193" s="514"/>
      <c r="BJ193" s="514"/>
      <c r="BK193" s="514"/>
      <c r="BL193" s="514"/>
      <c r="BM193" s="514"/>
      <c r="BN193" s="514"/>
      <c r="BO193" s="514"/>
      <c r="BP193" s="514"/>
      <c r="BQ193" s="514"/>
      <c r="BR193" s="514"/>
      <c r="BS193" s="514"/>
      <c r="BT193" s="514"/>
      <c r="BU193" s="514"/>
      <c r="BV193" s="514"/>
      <c r="BW193" s="514"/>
      <c r="BX193" s="514"/>
      <c r="BY193" s="514"/>
      <c r="BZ193" s="514"/>
      <c r="CA193" s="514"/>
      <c r="CB193" s="514"/>
      <c r="CC193" s="514"/>
      <c r="CD193" s="514"/>
      <c r="CE193" s="514"/>
      <c r="CF193" s="514"/>
      <c r="CG193" s="514"/>
      <c r="CH193" s="514"/>
      <c r="CI193" s="514"/>
      <c r="CJ193" s="514"/>
      <c r="CK193" s="514"/>
      <c r="CL193" s="514"/>
      <c r="CM193" s="514"/>
      <c r="CN193" s="514"/>
      <c r="CO193" s="514"/>
      <c r="CP193" s="514"/>
      <c r="CQ193" s="514"/>
      <c r="CR193" s="514"/>
      <c r="CS193" s="514"/>
      <c r="CT193" s="514"/>
      <c r="CU193" s="514"/>
      <c r="CV193" s="514"/>
      <c r="CW193" s="514"/>
      <c r="CX193" s="514"/>
      <c r="CY193" s="514"/>
      <c r="CZ193" s="514"/>
      <c r="DA193" s="514"/>
      <c r="DB193" s="514"/>
      <c r="DC193" s="514"/>
      <c r="DD193" s="514"/>
      <c r="DE193" s="514"/>
      <c r="DF193" s="514"/>
      <c r="DG193" s="514"/>
      <c r="DH193" s="514"/>
      <c r="DI193" s="514"/>
      <c r="DJ193" s="514"/>
      <c r="DK193" s="514"/>
      <c r="DL193" s="514"/>
      <c r="DM193" s="514"/>
      <c r="DN193" s="514"/>
      <c r="DO193" s="514"/>
      <c r="DP193" s="514"/>
      <c r="DQ193" s="514"/>
      <c r="DR193" s="514"/>
      <c r="DS193" s="514"/>
      <c r="DT193" s="514"/>
      <c r="DU193" s="514"/>
      <c r="DV193" s="514"/>
      <c r="DW193" s="514"/>
      <c r="DX193" s="514"/>
      <c r="DY193" s="514"/>
      <c r="DZ193" s="514"/>
      <c r="EA193" s="514"/>
      <c r="EB193" s="514"/>
      <c r="EC193" s="514"/>
      <c r="ED193" s="514"/>
      <c r="EE193" s="514"/>
      <c r="EF193" s="514"/>
      <c r="EG193" s="514"/>
      <c r="EH193" s="514"/>
      <c r="EI193" s="514"/>
      <c r="EJ193" s="514"/>
      <c r="EK193" s="514"/>
      <c r="EL193" s="514"/>
      <c r="EM193" s="514"/>
      <c r="EN193" s="514"/>
      <c r="EO193" s="514"/>
      <c r="EP193" s="514"/>
      <c r="EQ193" s="514"/>
      <c r="ER193" s="514"/>
      <c r="ES193" s="514"/>
      <c r="ET193" s="514"/>
      <c r="EU193" s="514"/>
      <c r="EV193" s="514"/>
      <c r="EW193" s="514"/>
      <c r="EX193" s="514"/>
      <c r="EY193" s="514"/>
      <c r="EZ193" s="514"/>
      <c r="FA193" s="514"/>
      <c r="FB193" s="514"/>
      <c r="FC193" s="514"/>
      <c r="FD193" s="514"/>
      <c r="FE193" s="514"/>
      <c r="FF193" s="514"/>
      <c r="FG193" s="514"/>
      <c r="FH193" s="514"/>
      <c r="FI193" s="514"/>
      <c r="FJ193" s="514"/>
      <c r="FK193" s="514"/>
      <c r="FL193" s="514"/>
      <c r="FM193" s="514"/>
      <c r="FN193" s="514"/>
      <c r="FO193" s="514"/>
      <c r="FP193" s="514"/>
      <c r="FQ193" s="514"/>
      <c r="FR193" s="514"/>
      <c r="FS193" s="514"/>
      <c r="FT193" s="514"/>
      <c r="FU193" s="514"/>
      <c r="FV193" s="514"/>
      <c r="FW193" s="514"/>
      <c r="FX193" s="514"/>
      <c r="FY193" s="514"/>
      <c r="FZ193" s="514"/>
      <c r="GA193" s="514"/>
      <c r="GB193" s="514"/>
      <c r="GC193" s="514"/>
    </row>
    <row r="194" spans="2:185" x14ac:dyDescent="0.55000000000000004">
      <c r="B194" s="563"/>
      <c r="C194" s="517" t="s">
        <v>1331</v>
      </c>
      <c r="D194" s="517" t="s">
        <v>1855</v>
      </c>
      <c r="E194" s="517">
        <v>110</v>
      </c>
      <c r="F194" s="517"/>
      <c r="G194" s="517" t="s">
        <v>1331</v>
      </c>
      <c r="H194" s="517" t="s">
        <v>1856</v>
      </c>
      <c r="I194" s="517">
        <v>120</v>
      </c>
      <c r="J194" s="517"/>
      <c r="K194" s="517" t="s">
        <v>1331</v>
      </c>
      <c r="L194" s="517" t="s">
        <v>1857</v>
      </c>
      <c r="M194" s="517">
        <v>130</v>
      </c>
      <c r="N194" s="517"/>
      <c r="O194" s="517" t="s">
        <v>1331</v>
      </c>
      <c r="P194" s="517" t="s">
        <v>1858</v>
      </c>
      <c r="Q194" s="517">
        <v>140</v>
      </c>
      <c r="R194" s="517"/>
      <c r="S194" s="517" t="s">
        <v>1331</v>
      </c>
      <c r="T194" s="517" t="s">
        <v>1859</v>
      </c>
      <c r="U194" s="517">
        <v>150</v>
      </c>
      <c r="V194" s="517"/>
      <c r="W194" s="517" t="s">
        <v>1331</v>
      </c>
      <c r="X194" s="517" t="s">
        <v>1860</v>
      </c>
      <c r="Y194" s="517">
        <v>160</v>
      </c>
      <c r="Z194" s="517"/>
      <c r="AA194" s="517" t="s">
        <v>1331</v>
      </c>
      <c r="AB194" s="517" t="s">
        <v>1861</v>
      </c>
      <c r="AC194" s="517">
        <v>170</v>
      </c>
      <c r="AD194" s="517"/>
      <c r="AE194" s="517" t="s">
        <v>1331</v>
      </c>
      <c r="AF194" s="517" t="s">
        <v>1862</v>
      </c>
      <c r="AG194" s="517">
        <v>180</v>
      </c>
      <c r="AH194" s="517"/>
      <c r="AI194" s="517" t="s">
        <v>1331</v>
      </c>
      <c r="AJ194" s="517" t="s">
        <v>1863</v>
      </c>
      <c r="AK194" s="517">
        <v>190</v>
      </c>
      <c r="AL194" s="517"/>
      <c r="AM194" s="517" t="s">
        <v>1331</v>
      </c>
      <c r="AN194" s="517" t="s">
        <v>1864</v>
      </c>
      <c r="AO194" s="517">
        <v>200</v>
      </c>
      <c r="AP194" s="520"/>
      <c r="AQ194" s="514"/>
      <c r="AR194" s="514"/>
      <c r="AS194" s="514"/>
      <c r="AT194" s="514"/>
      <c r="AU194" s="514"/>
      <c r="AV194" s="514"/>
      <c r="AW194" s="514"/>
      <c r="AX194" s="514"/>
      <c r="AY194" s="514"/>
      <c r="AZ194" s="514"/>
      <c r="BA194" s="514"/>
      <c r="BB194" s="514"/>
      <c r="BC194" s="514"/>
      <c r="BD194" s="514"/>
      <c r="BE194" s="514"/>
      <c r="BF194" s="514"/>
      <c r="BG194" s="514"/>
      <c r="BH194" s="514"/>
      <c r="BI194" s="514"/>
      <c r="BJ194" s="514"/>
      <c r="BK194" s="514"/>
      <c r="BL194" s="514"/>
      <c r="BM194" s="514"/>
      <c r="BN194" s="514"/>
      <c r="BO194" s="514"/>
      <c r="BP194" s="514"/>
      <c r="BQ194" s="514"/>
      <c r="BR194" s="514"/>
      <c r="BS194" s="514"/>
      <c r="BT194" s="514"/>
      <c r="BU194" s="514"/>
      <c r="BV194" s="514"/>
      <c r="BW194" s="514"/>
      <c r="BX194" s="514"/>
      <c r="BY194" s="514"/>
      <c r="BZ194" s="514"/>
      <c r="CA194" s="514"/>
      <c r="CB194" s="514"/>
      <c r="CC194" s="514"/>
      <c r="CD194" s="514"/>
      <c r="CE194" s="514"/>
      <c r="CF194" s="514"/>
      <c r="CG194" s="514"/>
      <c r="CH194" s="514"/>
      <c r="CI194" s="514"/>
      <c r="CJ194" s="514"/>
      <c r="CK194" s="514"/>
      <c r="CL194" s="514"/>
      <c r="CM194" s="514"/>
      <c r="CN194" s="514"/>
      <c r="CO194" s="514"/>
      <c r="CP194" s="514"/>
      <c r="CQ194" s="514"/>
      <c r="CR194" s="514"/>
      <c r="CS194" s="514"/>
      <c r="CT194" s="514"/>
      <c r="CU194" s="514"/>
      <c r="CV194" s="514"/>
      <c r="CW194" s="514"/>
      <c r="CX194" s="514"/>
      <c r="CY194" s="514"/>
      <c r="CZ194" s="514"/>
      <c r="DA194" s="514"/>
      <c r="DB194" s="514"/>
      <c r="DC194" s="514"/>
      <c r="DD194" s="514"/>
      <c r="DE194" s="514"/>
      <c r="DF194" s="514"/>
      <c r="DG194" s="514"/>
      <c r="DH194" s="514"/>
      <c r="DI194" s="514"/>
      <c r="DJ194" s="514"/>
      <c r="DK194" s="514"/>
      <c r="DL194" s="514"/>
      <c r="DM194" s="514"/>
      <c r="DN194" s="514"/>
      <c r="DO194" s="514"/>
      <c r="DP194" s="514"/>
      <c r="DQ194" s="514"/>
      <c r="DR194" s="514"/>
      <c r="DS194" s="514"/>
      <c r="DT194" s="514"/>
      <c r="DU194" s="514"/>
      <c r="DV194" s="514"/>
      <c r="DW194" s="514"/>
      <c r="DX194" s="514"/>
      <c r="DY194" s="514"/>
      <c r="DZ194" s="514"/>
      <c r="EA194" s="514"/>
      <c r="EB194" s="514"/>
      <c r="EC194" s="514"/>
      <c r="ED194" s="514"/>
      <c r="EE194" s="514"/>
      <c r="EF194" s="514"/>
      <c r="EG194" s="514"/>
      <c r="EH194" s="514"/>
      <c r="EI194" s="514"/>
      <c r="EJ194" s="514"/>
      <c r="EK194" s="514"/>
      <c r="EL194" s="514"/>
      <c r="EM194" s="514"/>
      <c r="EN194" s="514"/>
      <c r="EO194" s="514"/>
      <c r="EP194" s="514"/>
      <c r="EQ194" s="514"/>
      <c r="ER194" s="514"/>
      <c r="ES194" s="514"/>
      <c r="ET194" s="514"/>
      <c r="EU194" s="514"/>
      <c r="EV194" s="514"/>
      <c r="EW194" s="514"/>
      <c r="EX194" s="514"/>
      <c r="EY194" s="514"/>
      <c r="EZ194" s="514"/>
      <c r="FA194" s="514"/>
      <c r="FB194" s="514"/>
      <c r="FC194" s="514"/>
      <c r="FD194" s="514"/>
      <c r="FE194" s="514"/>
      <c r="FF194" s="514"/>
      <c r="FG194" s="514"/>
      <c r="FH194" s="514"/>
      <c r="FI194" s="514"/>
      <c r="FJ194" s="514"/>
      <c r="FK194" s="514"/>
      <c r="FL194" s="514"/>
      <c r="FM194" s="514"/>
      <c r="FN194" s="514"/>
      <c r="FO194" s="514"/>
      <c r="FP194" s="514"/>
      <c r="FQ194" s="514"/>
      <c r="FR194" s="514"/>
      <c r="FS194" s="514"/>
      <c r="FT194" s="514"/>
      <c r="FU194" s="514"/>
      <c r="FV194" s="514"/>
      <c r="FW194" s="514"/>
      <c r="FX194" s="514"/>
      <c r="FY194" s="514"/>
      <c r="FZ194" s="514"/>
      <c r="GA194" s="514"/>
      <c r="GB194" s="514"/>
      <c r="GC194" s="514"/>
    </row>
    <row r="195" spans="2:185" x14ac:dyDescent="0.55000000000000004">
      <c r="B195" s="563"/>
      <c r="C195" s="566" t="s">
        <v>1343</v>
      </c>
      <c r="D195" s="567" t="s">
        <v>1344</v>
      </c>
      <c r="E195" s="568" t="s">
        <v>1345</v>
      </c>
      <c r="F195" s="517"/>
      <c r="G195" s="566" t="s">
        <v>1343</v>
      </c>
      <c r="H195" s="567" t="s">
        <v>1344</v>
      </c>
      <c r="I195" s="568" t="s">
        <v>1345</v>
      </c>
      <c r="J195" s="517"/>
      <c r="K195" s="566" t="s">
        <v>1343</v>
      </c>
      <c r="L195" s="567" t="s">
        <v>1344</v>
      </c>
      <c r="M195" s="568" t="s">
        <v>1345</v>
      </c>
      <c r="N195" s="517"/>
      <c r="O195" s="566" t="s">
        <v>1343</v>
      </c>
      <c r="P195" s="567" t="s">
        <v>1344</v>
      </c>
      <c r="Q195" s="568" t="s">
        <v>1345</v>
      </c>
      <c r="R195" s="517"/>
      <c r="S195" s="566" t="s">
        <v>1343</v>
      </c>
      <c r="T195" s="567" t="s">
        <v>1344</v>
      </c>
      <c r="U195" s="568" t="s">
        <v>1345</v>
      </c>
      <c r="V195" s="517"/>
      <c r="W195" s="566" t="s">
        <v>1343</v>
      </c>
      <c r="X195" s="567" t="s">
        <v>1344</v>
      </c>
      <c r="Y195" s="568" t="s">
        <v>1345</v>
      </c>
      <c r="Z195" s="517"/>
      <c r="AA195" s="566" t="s">
        <v>1343</v>
      </c>
      <c r="AB195" s="567" t="s">
        <v>1344</v>
      </c>
      <c r="AC195" s="568" t="s">
        <v>1345</v>
      </c>
      <c r="AD195" s="517"/>
      <c r="AE195" s="566" t="s">
        <v>1343</v>
      </c>
      <c r="AF195" s="567" t="s">
        <v>1344</v>
      </c>
      <c r="AG195" s="568" t="s">
        <v>1345</v>
      </c>
      <c r="AH195" s="517"/>
      <c r="AI195" s="566" t="s">
        <v>1343</v>
      </c>
      <c r="AJ195" s="567" t="s">
        <v>1344</v>
      </c>
      <c r="AK195" s="568" t="s">
        <v>1345</v>
      </c>
      <c r="AL195" s="517"/>
      <c r="AM195" s="566" t="s">
        <v>1343</v>
      </c>
      <c r="AN195" s="567" t="s">
        <v>1344</v>
      </c>
      <c r="AO195" s="569" t="s">
        <v>1345</v>
      </c>
      <c r="AP195" s="520"/>
      <c r="AQ195" s="514"/>
      <c r="AR195" s="514"/>
      <c r="AS195" s="514"/>
      <c r="AT195" s="514"/>
      <c r="AU195" s="514"/>
      <c r="AV195" s="514"/>
      <c r="AW195" s="514"/>
      <c r="AX195" s="514"/>
      <c r="AY195" s="514"/>
      <c r="AZ195" s="514"/>
      <c r="BA195" s="514"/>
      <c r="BB195" s="514"/>
      <c r="BC195" s="514"/>
      <c r="BD195" s="514"/>
      <c r="BE195" s="514"/>
      <c r="BF195" s="514"/>
      <c r="BG195" s="514"/>
      <c r="BH195" s="514"/>
      <c r="BI195" s="514"/>
      <c r="BJ195" s="514"/>
      <c r="BK195" s="514"/>
      <c r="BL195" s="514"/>
      <c r="BM195" s="514"/>
      <c r="BN195" s="514"/>
      <c r="BO195" s="514"/>
      <c r="BP195" s="514"/>
      <c r="BQ195" s="514"/>
      <c r="BR195" s="514"/>
      <c r="BS195" s="514"/>
      <c r="BT195" s="514"/>
      <c r="BU195" s="514"/>
      <c r="BV195" s="514"/>
      <c r="BW195" s="514"/>
      <c r="BX195" s="514"/>
      <c r="BY195" s="514"/>
      <c r="BZ195" s="514"/>
      <c r="CA195" s="514"/>
      <c r="CB195" s="514"/>
      <c r="CC195" s="514"/>
      <c r="CD195" s="514"/>
      <c r="CE195" s="514"/>
      <c r="CF195" s="514"/>
      <c r="CG195" s="514"/>
      <c r="CH195" s="514"/>
      <c r="CI195" s="514"/>
      <c r="CJ195" s="514"/>
      <c r="CK195" s="514"/>
      <c r="CL195" s="514"/>
      <c r="CM195" s="514"/>
      <c r="CN195" s="514"/>
      <c r="CO195" s="514"/>
      <c r="CP195" s="514"/>
      <c r="CQ195" s="514"/>
      <c r="CR195" s="514"/>
      <c r="CS195" s="514"/>
      <c r="CT195" s="514"/>
      <c r="CU195" s="514"/>
      <c r="CV195" s="514"/>
      <c r="CW195" s="514"/>
      <c r="CX195" s="514"/>
      <c r="CY195" s="514"/>
      <c r="CZ195" s="514"/>
      <c r="DA195" s="514"/>
      <c r="DB195" s="514"/>
      <c r="DC195" s="514"/>
      <c r="DD195" s="514"/>
      <c r="DE195" s="514"/>
      <c r="DF195" s="514"/>
      <c r="DG195" s="514"/>
      <c r="DH195" s="514"/>
      <c r="DI195" s="514"/>
      <c r="DJ195" s="514"/>
      <c r="DK195" s="514"/>
      <c r="DL195" s="514"/>
      <c r="DM195" s="514"/>
      <c r="DN195" s="514"/>
      <c r="DO195" s="514"/>
      <c r="DP195" s="514"/>
      <c r="DQ195" s="514"/>
      <c r="DR195" s="514"/>
      <c r="DS195" s="514"/>
      <c r="DT195" s="514"/>
      <c r="DU195" s="514"/>
      <c r="DV195" s="514"/>
      <c r="DW195" s="514"/>
      <c r="DX195" s="514"/>
      <c r="DY195" s="514"/>
      <c r="DZ195" s="514"/>
      <c r="EA195" s="514"/>
      <c r="EB195" s="514"/>
      <c r="EC195" s="514"/>
      <c r="ED195" s="514"/>
      <c r="EE195" s="514"/>
      <c r="EF195" s="514"/>
      <c r="EG195" s="514"/>
      <c r="EH195" s="514"/>
      <c r="EI195" s="514"/>
      <c r="EJ195" s="514"/>
      <c r="EK195" s="514"/>
      <c r="EL195" s="514"/>
      <c r="EM195" s="514"/>
      <c r="EN195" s="514"/>
      <c r="EO195" s="514"/>
      <c r="EP195" s="514"/>
      <c r="EQ195" s="514"/>
      <c r="ER195" s="514"/>
      <c r="ES195" s="514"/>
      <c r="ET195" s="514"/>
      <c r="EU195" s="514"/>
      <c r="EV195" s="514"/>
      <c r="EW195" s="514"/>
      <c r="EX195" s="514"/>
      <c r="EY195" s="514"/>
      <c r="EZ195" s="514"/>
      <c r="FA195" s="514"/>
      <c r="FB195" s="514"/>
      <c r="FC195" s="514"/>
      <c r="FD195" s="514"/>
      <c r="FE195" s="514"/>
      <c r="FF195" s="514"/>
      <c r="FG195" s="514"/>
      <c r="FH195" s="514"/>
      <c r="FI195" s="514"/>
      <c r="FJ195" s="514"/>
      <c r="FK195" s="514"/>
      <c r="FL195" s="514"/>
      <c r="FM195" s="514"/>
      <c r="FN195" s="514"/>
      <c r="FO195" s="514"/>
      <c r="FP195" s="514"/>
      <c r="FQ195" s="514"/>
      <c r="FR195" s="514"/>
      <c r="FS195" s="514"/>
      <c r="FT195" s="514"/>
      <c r="FU195" s="514"/>
      <c r="FV195" s="514"/>
      <c r="FW195" s="514"/>
      <c r="FX195" s="514"/>
      <c r="FY195" s="514"/>
      <c r="FZ195" s="514"/>
      <c r="GA195" s="514"/>
      <c r="GB195" s="514"/>
      <c r="GC195" s="514"/>
    </row>
    <row r="196" spans="2:185" x14ac:dyDescent="0.55000000000000004">
      <c r="B196" s="563"/>
      <c r="C196" s="570">
        <f t="shared" ref="C196:C245" si="27">($E$194/PI()/2)^2*PI()*D196/1000/1000</f>
        <v>9.6288740570596651E-3</v>
      </c>
      <c r="D196" s="571">
        <v>10</v>
      </c>
      <c r="E196" s="521" t="s">
        <v>1865</v>
      </c>
      <c r="F196" s="517"/>
      <c r="G196" s="570">
        <f t="shared" ref="G196:G245" si="28">($I$194/PI()/2)^2*PI()*H196/1000/1000</f>
        <v>1.1459155902616466E-2</v>
      </c>
      <c r="H196" s="571">
        <v>10</v>
      </c>
      <c r="I196" s="521" t="s">
        <v>1866</v>
      </c>
      <c r="J196" s="517"/>
      <c r="K196" s="570">
        <f t="shared" ref="K196:K245" si="29">($M$194/PI()/2)^2*PI()*L196/1000/1000</f>
        <v>1.3448592691265157E-2</v>
      </c>
      <c r="L196" s="571">
        <v>10</v>
      </c>
      <c r="M196" s="521" t="s">
        <v>1867</v>
      </c>
      <c r="N196" s="517"/>
      <c r="O196" s="570">
        <f t="shared" ref="O196:O245" si="30">($Q$194/PI()/2)^2*PI()*P196/1000/1000</f>
        <v>1.5597184423005743E-2</v>
      </c>
      <c r="P196" s="571">
        <v>10</v>
      </c>
      <c r="Q196" s="521" t="s">
        <v>1868</v>
      </c>
      <c r="R196" s="517"/>
      <c r="S196" s="570">
        <f t="shared" ref="S196:S245" si="31">($U$194/PI()/2)^2*PI()*T196/1000/1000</f>
        <v>1.7904931097838223E-2</v>
      </c>
      <c r="T196" s="571">
        <v>10</v>
      </c>
      <c r="U196" s="521" t="s">
        <v>1869</v>
      </c>
      <c r="V196" s="517"/>
      <c r="W196" s="570">
        <f t="shared" ref="W196:W245" si="32">($Y$194/PI()/2)^2*PI()*X196/1000/1000</f>
        <v>2.0371832715762608E-2</v>
      </c>
      <c r="X196" s="571">
        <v>10</v>
      </c>
      <c r="Y196" s="521" t="s">
        <v>1870</v>
      </c>
      <c r="Z196" s="517"/>
      <c r="AA196" s="570">
        <f t="shared" ref="AA196:AA245" si="33">($AC$194/PI()/2)^2*PI()*AB196/1000/1000</f>
        <v>2.2997889276778878E-2</v>
      </c>
      <c r="AB196" s="571">
        <v>10</v>
      </c>
      <c r="AC196" s="521" t="s">
        <v>1871</v>
      </c>
      <c r="AD196" s="517"/>
      <c r="AE196" s="570">
        <f t="shared" ref="AE196:AE245" si="34">($AG$194/PI()/2)^2*PI()*AF196/1000/1000</f>
        <v>2.5783100780887049E-2</v>
      </c>
      <c r="AF196" s="571">
        <v>10</v>
      </c>
      <c r="AG196" s="521" t="s">
        <v>1872</v>
      </c>
      <c r="AH196" s="517"/>
      <c r="AI196" s="570">
        <f t="shared" ref="AI196:AI245" si="35">($AK$194/PI()/2)^2*PI()*AJ196/1000/1000</f>
        <v>2.8727467228087111E-2</v>
      </c>
      <c r="AJ196" s="571">
        <v>10</v>
      </c>
      <c r="AK196" s="521" t="s">
        <v>1873</v>
      </c>
      <c r="AL196" s="517"/>
      <c r="AM196" s="570">
        <f t="shared" ref="AM196:AM245" si="36">($AO$194/PI()/2)^2*PI()*AN196/1000/1000</f>
        <v>3.1830988618379068E-2</v>
      </c>
      <c r="AN196" s="571">
        <v>10</v>
      </c>
      <c r="AO196" s="572" t="s">
        <v>1874</v>
      </c>
      <c r="AP196" s="520"/>
      <c r="AQ196" s="514"/>
      <c r="AR196" s="514"/>
      <c r="AS196" s="514"/>
      <c r="AT196" s="514"/>
      <c r="AU196" s="514"/>
      <c r="AV196" s="514"/>
      <c r="AW196" s="514"/>
      <c r="AX196" s="514"/>
      <c r="AY196" s="514"/>
      <c r="AZ196" s="514"/>
      <c r="BA196" s="514"/>
      <c r="BB196" s="514"/>
      <c r="BC196" s="514"/>
      <c r="BD196" s="514"/>
      <c r="BE196" s="514"/>
      <c r="BF196" s="514"/>
      <c r="BG196" s="514"/>
      <c r="BH196" s="514"/>
      <c r="BI196" s="514"/>
      <c r="BJ196" s="514"/>
      <c r="BK196" s="514"/>
      <c r="BL196" s="514"/>
      <c r="BM196" s="514"/>
      <c r="BN196" s="514"/>
      <c r="BO196" s="514"/>
      <c r="BP196" s="514"/>
      <c r="BQ196" s="514"/>
      <c r="BR196" s="514"/>
      <c r="BS196" s="514"/>
      <c r="BT196" s="514"/>
      <c r="BU196" s="514"/>
      <c r="BV196" s="514"/>
      <c r="BW196" s="514"/>
      <c r="BX196" s="514"/>
      <c r="BY196" s="514"/>
      <c r="BZ196" s="514"/>
      <c r="CA196" s="514"/>
      <c r="CB196" s="514"/>
      <c r="CC196" s="514"/>
      <c r="CD196" s="514"/>
      <c r="CE196" s="514"/>
      <c r="CF196" s="514"/>
      <c r="CG196" s="514"/>
      <c r="CH196" s="514"/>
      <c r="CI196" s="514"/>
      <c r="CJ196" s="514"/>
      <c r="CK196" s="514"/>
      <c r="CL196" s="514"/>
      <c r="CM196" s="514"/>
      <c r="CN196" s="514"/>
      <c r="CO196" s="514"/>
      <c r="CP196" s="514"/>
      <c r="CQ196" s="514"/>
      <c r="CR196" s="514"/>
      <c r="CS196" s="514"/>
      <c r="CT196" s="514"/>
      <c r="CU196" s="514"/>
      <c r="CV196" s="514"/>
      <c r="CW196" s="514"/>
      <c r="CX196" s="514"/>
      <c r="CY196" s="514"/>
      <c r="CZ196" s="514"/>
      <c r="DA196" s="514"/>
      <c r="DB196" s="514"/>
      <c r="DC196" s="514"/>
      <c r="DD196" s="514"/>
      <c r="DE196" s="514"/>
      <c r="DF196" s="514"/>
      <c r="DG196" s="514"/>
      <c r="DH196" s="514"/>
      <c r="DI196" s="514"/>
      <c r="DJ196" s="514"/>
      <c r="DK196" s="514"/>
      <c r="DL196" s="514"/>
      <c r="DM196" s="514"/>
      <c r="DN196" s="514"/>
      <c r="DO196" s="514"/>
      <c r="DP196" s="514"/>
      <c r="DQ196" s="514"/>
      <c r="DR196" s="514"/>
      <c r="DS196" s="514"/>
      <c r="DT196" s="514"/>
      <c r="DU196" s="514"/>
      <c r="DV196" s="514"/>
      <c r="DW196" s="514"/>
      <c r="DX196" s="514"/>
      <c r="DY196" s="514"/>
      <c r="DZ196" s="514"/>
      <c r="EA196" s="514"/>
      <c r="EB196" s="514"/>
      <c r="EC196" s="514"/>
      <c r="ED196" s="514"/>
      <c r="EE196" s="514"/>
      <c r="EF196" s="514"/>
      <c r="EG196" s="514"/>
      <c r="EH196" s="514"/>
      <c r="EI196" s="514"/>
      <c r="EJ196" s="514"/>
      <c r="EK196" s="514"/>
      <c r="EL196" s="514"/>
      <c r="EM196" s="514"/>
      <c r="EN196" s="514"/>
      <c r="EO196" s="514"/>
      <c r="EP196" s="514"/>
      <c r="EQ196" s="514"/>
      <c r="ER196" s="514"/>
      <c r="ES196" s="514"/>
      <c r="ET196" s="514"/>
      <c r="EU196" s="514"/>
      <c r="EV196" s="514"/>
      <c r="EW196" s="514"/>
      <c r="EX196" s="514"/>
      <c r="EY196" s="514"/>
      <c r="EZ196" s="514"/>
      <c r="FA196" s="514"/>
      <c r="FB196" s="514"/>
      <c r="FC196" s="514"/>
      <c r="FD196" s="514"/>
      <c r="FE196" s="514"/>
      <c r="FF196" s="514"/>
      <c r="FG196" s="514"/>
      <c r="FH196" s="514"/>
      <c r="FI196" s="514"/>
      <c r="FJ196" s="514"/>
      <c r="FK196" s="514"/>
      <c r="FL196" s="514"/>
      <c r="FM196" s="514"/>
      <c r="FN196" s="514"/>
      <c r="FO196" s="514"/>
      <c r="FP196" s="514"/>
      <c r="FQ196" s="514"/>
      <c r="FR196" s="514"/>
      <c r="FS196" s="514"/>
      <c r="FT196" s="514"/>
      <c r="FU196" s="514"/>
      <c r="FV196" s="514"/>
      <c r="FW196" s="514"/>
      <c r="FX196" s="514"/>
      <c r="FY196" s="514"/>
      <c r="FZ196" s="514"/>
      <c r="GA196" s="514"/>
      <c r="GB196" s="514"/>
      <c r="GC196" s="514"/>
    </row>
    <row r="197" spans="2:185" x14ac:dyDescent="0.55000000000000004">
      <c r="B197" s="563"/>
      <c r="C197" s="570">
        <f t="shared" si="27"/>
        <v>1.925774811411933E-2</v>
      </c>
      <c r="D197" s="571">
        <v>20</v>
      </c>
      <c r="E197" s="521" t="s">
        <v>1875</v>
      </c>
      <c r="F197" s="517"/>
      <c r="G197" s="570">
        <f t="shared" si="28"/>
        <v>2.2918311805232933E-2</v>
      </c>
      <c r="H197" s="571">
        <v>20</v>
      </c>
      <c r="I197" s="521" t="s">
        <v>1876</v>
      </c>
      <c r="J197" s="517"/>
      <c r="K197" s="570">
        <f t="shared" si="29"/>
        <v>2.6897185382530314E-2</v>
      </c>
      <c r="L197" s="571">
        <v>20</v>
      </c>
      <c r="M197" s="521" t="s">
        <v>1877</v>
      </c>
      <c r="N197" s="517"/>
      <c r="O197" s="570">
        <f t="shared" si="30"/>
        <v>3.1194368846011487E-2</v>
      </c>
      <c r="P197" s="571">
        <v>20</v>
      </c>
      <c r="Q197" s="521" t="s">
        <v>1878</v>
      </c>
      <c r="R197" s="517"/>
      <c r="S197" s="570">
        <f t="shared" si="31"/>
        <v>3.5809862195676445E-2</v>
      </c>
      <c r="T197" s="571">
        <v>20</v>
      </c>
      <c r="U197" s="521" t="s">
        <v>1879</v>
      </c>
      <c r="V197" s="517"/>
      <c r="W197" s="570">
        <f t="shared" si="32"/>
        <v>4.0743665431525217E-2</v>
      </c>
      <c r="X197" s="571">
        <v>20</v>
      </c>
      <c r="Y197" s="521" t="s">
        <v>1880</v>
      </c>
      <c r="Z197" s="517"/>
      <c r="AA197" s="570">
        <f t="shared" si="33"/>
        <v>4.5995778553557756E-2</v>
      </c>
      <c r="AB197" s="571">
        <v>20</v>
      </c>
      <c r="AC197" s="521" t="s">
        <v>1881</v>
      </c>
      <c r="AD197" s="517"/>
      <c r="AE197" s="570">
        <f t="shared" si="34"/>
        <v>5.1566201561774098E-2</v>
      </c>
      <c r="AF197" s="571">
        <v>20</v>
      </c>
      <c r="AG197" s="521" t="s">
        <v>1882</v>
      </c>
      <c r="AH197" s="517"/>
      <c r="AI197" s="570">
        <f t="shared" si="35"/>
        <v>5.7454934456174223E-2</v>
      </c>
      <c r="AJ197" s="571">
        <v>20</v>
      </c>
      <c r="AK197" s="521" t="s">
        <v>1883</v>
      </c>
      <c r="AL197" s="517"/>
      <c r="AM197" s="570">
        <f t="shared" si="36"/>
        <v>6.3661977236758135E-2</v>
      </c>
      <c r="AN197" s="571">
        <v>20</v>
      </c>
      <c r="AO197" s="572" t="s">
        <v>1884</v>
      </c>
      <c r="AP197" s="520"/>
      <c r="AQ197" s="514"/>
      <c r="AR197" s="514"/>
      <c r="AS197" s="514"/>
      <c r="AT197" s="514"/>
      <c r="AU197" s="514"/>
      <c r="AV197" s="514"/>
      <c r="AW197" s="514"/>
      <c r="AX197" s="514"/>
      <c r="AY197" s="514"/>
      <c r="AZ197" s="514"/>
      <c r="BA197" s="514"/>
      <c r="BB197" s="514"/>
      <c r="BC197" s="514"/>
      <c r="BD197" s="514"/>
      <c r="BE197" s="514"/>
      <c r="BF197" s="514"/>
      <c r="BG197" s="514"/>
      <c r="BH197" s="514"/>
      <c r="BI197" s="514"/>
      <c r="BJ197" s="514"/>
      <c r="BK197" s="514"/>
      <c r="BL197" s="514"/>
      <c r="BM197" s="514"/>
      <c r="BN197" s="514"/>
      <c r="BO197" s="514"/>
      <c r="BP197" s="514"/>
      <c r="BQ197" s="514"/>
      <c r="BR197" s="514"/>
      <c r="BS197" s="514"/>
      <c r="BT197" s="514"/>
      <c r="BU197" s="514"/>
      <c r="BV197" s="514"/>
      <c r="BW197" s="514"/>
      <c r="BX197" s="514"/>
      <c r="BY197" s="514"/>
      <c r="BZ197" s="514"/>
      <c r="CA197" s="514"/>
      <c r="CB197" s="514"/>
      <c r="CC197" s="514"/>
      <c r="CD197" s="514"/>
      <c r="CE197" s="514"/>
      <c r="CF197" s="514"/>
      <c r="CG197" s="514"/>
      <c r="CH197" s="514"/>
      <c r="CI197" s="514"/>
      <c r="CJ197" s="514"/>
      <c r="CK197" s="514"/>
      <c r="CL197" s="514"/>
      <c r="CM197" s="514"/>
      <c r="CN197" s="514"/>
      <c r="CO197" s="514"/>
      <c r="CP197" s="514"/>
      <c r="CQ197" s="514"/>
      <c r="CR197" s="514"/>
      <c r="CS197" s="514"/>
      <c r="CT197" s="514"/>
      <c r="CU197" s="514"/>
      <c r="CV197" s="514"/>
      <c r="CW197" s="514"/>
      <c r="CX197" s="514"/>
      <c r="CY197" s="514"/>
      <c r="CZ197" s="514"/>
      <c r="DA197" s="514"/>
      <c r="DB197" s="514"/>
      <c r="DC197" s="514"/>
      <c r="DD197" s="514"/>
      <c r="DE197" s="514"/>
      <c r="DF197" s="514"/>
      <c r="DG197" s="514"/>
      <c r="DH197" s="514"/>
      <c r="DI197" s="514"/>
      <c r="DJ197" s="514"/>
      <c r="DK197" s="514"/>
      <c r="DL197" s="514"/>
      <c r="DM197" s="514"/>
      <c r="DN197" s="514"/>
      <c r="DO197" s="514"/>
      <c r="DP197" s="514"/>
      <c r="DQ197" s="514"/>
      <c r="DR197" s="514"/>
      <c r="DS197" s="514"/>
      <c r="DT197" s="514"/>
      <c r="DU197" s="514"/>
      <c r="DV197" s="514"/>
      <c r="DW197" s="514"/>
      <c r="DX197" s="514"/>
      <c r="DY197" s="514"/>
      <c r="DZ197" s="514"/>
      <c r="EA197" s="514"/>
      <c r="EB197" s="514"/>
      <c r="EC197" s="514"/>
      <c r="ED197" s="514"/>
      <c r="EE197" s="514"/>
      <c r="EF197" s="514"/>
      <c r="EG197" s="514"/>
      <c r="EH197" s="514"/>
      <c r="EI197" s="514"/>
      <c r="EJ197" s="514"/>
      <c r="EK197" s="514"/>
      <c r="EL197" s="514"/>
      <c r="EM197" s="514"/>
      <c r="EN197" s="514"/>
      <c r="EO197" s="514"/>
      <c r="EP197" s="514"/>
      <c r="EQ197" s="514"/>
      <c r="ER197" s="514"/>
      <c r="ES197" s="514"/>
      <c r="ET197" s="514"/>
      <c r="EU197" s="514"/>
      <c r="EV197" s="514"/>
      <c r="EW197" s="514"/>
      <c r="EX197" s="514"/>
      <c r="EY197" s="514"/>
      <c r="EZ197" s="514"/>
      <c r="FA197" s="514"/>
      <c r="FB197" s="514"/>
      <c r="FC197" s="514"/>
      <c r="FD197" s="514"/>
      <c r="FE197" s="514"/>
      <c r="FF197" s="514"/>
      <c r="FG197" s="514"/>
      <c r="FH197" s="514"/>
      <c r="FI197" s="514"/>
      <c r="FJ197" s="514"/>
      <c r="FK197" s="514"/>
      <c r="FL197" s="514"/>
      <c r="FM197" s="514"/>
      <c r="FN197" s="514"/>
      <c r="FO197" s="514"/>
      <c r="FP197" s="514"/>
      <c r="FQ197" s="514"/>
      <c r="FR197" s="514"/>
      <c r="FS197" s="514"/>
      <c r="FT197" s="514"/>
      <c r="FU197" s="514"/>
      <c r="FV197" s="514"/>
      <c r="FW197" s="514"/>
      <c r="FX197" s="514"/>
      <c r="FY197" s="514"/>
      <c r="FZ197" s="514"/>
      <c r="GA197" s="514"/>
      <c r="GB197" s="514"/>
      <c r="GC197" s="514"/>
    </row>
    <row r="198" spans="2:185" x14ac:dyDescent="0.55000000000000004">
      <c r="B198" s="563"/>
      <c r="C198" s="570">
        <f t="shared" si="27"/>
        <v>2.8886622171178999E-2</v>
      </c>
      <c r="D198" s="571">
        <v>30</v>
      </c>
      <c r="E198" s="521" t="s">
        <v>1885</v>
      </c>
      <c r="F198" s="517"/>
      <c r="G198" s="570">
        <f t="shared" si="28"/>
        <v>3.4377467707849399E-2</v>
      </c>
      <c r="H198" s="571">
        <v>30</v>
      </c>
      <c r="I198" s="521" t="s">
        <v>1886</v>
      </c>
      <c r="J198" s="517"/>
      <c r="K198" s="570">
        <f t="shared" si="29"/>
        <v>4.0345778073795475E-2</v>
      </c>
      <c r="L198" s="571">
        <v>30</v>
      </c>
      <c r="M198" s="521" t="s">
        <v>1887</v>
      </c>
      <c r="N198" s="517"/>
      <c r="O198" s="570">
        <f t="shared" si="30"/>
        <v>4.6791553269017232E-2</v>
      </c>
      <c r="P198" s="571">
        <v>30</v>
      </c>
      <c r="Q198" s="521" t="s">
        <v>1888</v>
      </c>
      <c r="R198" s="517"/>
      <c r="S198" s="570">
        <f t="shared" si="31"/>
        <v>5.3714793293514668E-2</v>
      </c>
      <c r="T198" s="571">
        <v>30</v>
      </c>
      <c r="U198" s="521" t="s">
        <v>1889</v>
      </c>
      <c r="V198" s="517"/>
      <c r="W198" s="570">
        <f t="shared" si="32"/>
        <v>6.1115498147287825E-2</v>
      </c>
      <c r="X198" s="571">
        <v>30</v>
      </c>
      <c r="Y198" s="521" t="s">
        <v>1890</v>
      </c>
      <c r="Z198" s="517"/>
      <c r="AA198" s="570">
        <f t="shared" si="33"/>
        <v>6.8993667830336627E-2</v>
      </c>
      <c r="AB198" s="571">
        <v>30</v>
      </c>
      <c r="AC198" s="521" t="s">
        <v>1891</v>
      </c>
      <c r="AD198" s="517"/>
      <c r="AE198" s="570">
        <f t="shared" si="34"/>
        <v>7.7349302342661144E-2</v>
      </c>
      <c r="AF198" s="571">
        <v>30</v>
      </c>
      <c r="AG198" s="521" t="s">
        <v>1892</v>
      </c>
      <c r="AH198" s="517"/>
      <c r="AI198" s="570">
        <f t="shared" si="35"/>
        <v>8.618240168426132E-2</v>
      </c>
      <c r="AJ198" s="571">
        <v>30</v>
      </c>
      <c r="AK198" s="521" t="s">
        <v>1893</v>
      </c>
      <c r="AL198" s="517"/>
      <c r="AM198" s="570">
        <f t="shared" si="36"/>
        <v>9.5492965855137196E-2</v>
      </c>
      <c r="AN198" s="571">
        <v>30</v>
      </c>
      <c r="AO198" s="572" t="s">
        <v>1894</v>
      </c>
      <c r="AP198" s="520"/>
      <c r="AQ198" s="514"/>
      <c r="AR198" s="514"/>
      <c r="AS198" s="514"/>
      <c r="AT198" s="514"/>
      <c r="AU198" s="514"/>
      <c r="AV198" s="514"/>
      <c r="AW198" s="514"/>
      <c r="AX198" s="514"/>
      <c r="AY198" s="514"/>
      <c r="AZ198" s="514"/>
      <c r="BA198" s="514"/>
      <c r="BB198" s="514"/>
      <c r="BC198" s="514"/>
      <c r="BD198" s="514"/>
      <c r="BE198" s="514"/>
      <c r="BF198" s="514"/>
      <c r="BG198" s="514"/>
      <c r="BH198" s="514"/>
      <c r="BI198" s="514"/>
      <c r="BJ198" s="514"/>
      <c r="BK198" s="514"/>
      <c r="BL198" s="514"/>
      <c r="BM198" s="514"/>
      <c r="BN198" s="514"/>
      <c r="BO198" s="514"/>
      <c r="BP198" s="514"/>
      <c r="BQ198" s="514"/>
      <c r="BR198" s="514"/>
      <c r="BS198" s="514"/>
      <c r="BT198" s="514"/>
      <c r="BU198" s="514"/>
      <c r="BV198" s="514"/>
      <c r="BW198" s="514"/>
      <c r="BX198" s="514"/>
      <c r="BY198" s="514"/>
      <c r="BZ198" s="514"/>
      <c r="CA198" s="514"/>
      <c r="CB198" s="514"/>
      <c r="CC198" s="514"/>
      <c r="CD198" s="514"/>
      <c r="CE198" s="514"/>
      <c r="CF198" s="514"/>
      <c r="CG198" s="514"/>
      <c r="CH198" s="514"/>
      <c r="CI198" s="514"/>
      <c r="CJ198" s="514"/>
      <c r="CK198" s="514"/>
      <c r="CL198" s="514"/>
      <c r="CM198" s="514"/>
      <c r="CN198" s="514"/>
      <c r="CO198" s="514"/>
      <c r="CP198" s="514"/>
      <c r="CQ198" s="514"/>
      <c r="CR198" s="514"/>
      <c r="CS198" s="514"/>
      <c r="CT198" s="514"/>
      <c r="CU198" s="514"/>
      <c r="CV198" s="514"/>
      <c r="CW198" s="514"/>
      <c r="CX198" s="514"/>
      <c r="CY198" s="514"/>
      <c r="CZ198" s="514"/>
      <c r="DA198" s="514"/>
      <c r="DB198" s="514"/>
      <c r="DC198" s="514"/>
      <c r="DD198" s="514"/>
      <c r="DE198" s="514"/>
      <c r="DF198" s="514"/>
      <c r="DG198" s="514"/>
      <c r="DH198" s="514"/>
      <c r="DI198" s="514"/>
      <c r="DJ198" s="514"/>
      <c r="DK198" s="514"/>
      <c r="DL198" s="514"/>
      <c r="DM198" s="514"/>
      <c r="DN198" s="514"/>
      <c r="DO198" s="514"/>
      <c r="DP198" s="514"/>
      <c r="DQ198" s="514"/>
      <c r="DR198" s="514"/>
      <c r="DS198" s="514"/>
      <c r="DT198" s="514"/>
      <c r="DU198" s="514"/>
      <c r="DV198" s="514"/>
      <c r="DW198" s="514"/>
      <c r="DX198" s="514"/>
      <c r="DY198" s="514"/>
      <c r="DZ198" s="514"/>
      <c r="EA198" s="514"/>
      <c r="EB198" s="514"/>
      <c r="EC198" s="514"/>
      <c r="ED198" s="514"/>
      <c r="EE198" s="514"/>
      <c r="EF198" s="514"/>
      <c r="EG198" s="514"/>
      <c r="EH198" s="514"/>
      <c r="EI198" s="514"/>
      <c r="EJ198" s="514"/>
      <c r="EK198" s="514"/>
      <c r="EL198" s="514"/>
      <c r="EM198" s="514"/>
      <c r="EN198" s="514"/>
      <c r="EO198" s="514"/>
      <c r="EP198" s="514"/>
      <c r="EQ198" s="514"/>
      <c r="ER198" s="514"/>
      <c r="ES198" s="514"/>
      <c r="ET198" s="514"/>
      <c r="EU198" s="514"/>
      <c r="EV198" s="514"/>
      <c r="EW198" s="514"/>
      <c r="EX198" s="514"/>
      <c r="EY198" s="514"/>
      <c r="EZ198" s="514"/>
      <c r="FA198" s="514"/>
      <c r="FB198" s="514"/>
      <c r="FC198" s="514"/>
      <c r="FD198" s="514"/>
      <c r="FE198" s="514"/>
      <c r="FF198" s="514"/>
      <c r="FG198" s="514"/>
      <c r="FH198" s="514"/>
      <c r="FI198" s="514"/>
      <c r="FJ198" s="514"/>
      <c r="FK198" s="514"/>
      <c r="FL198" s="514"/>
      <c r="FM198" s="514"/>
      <c r="FN198" s="514"/>
      <c r="FO198" s="514"/>
      <c r="FP198" s="514"/>
      <c r="FQ198" s="514"/>
      <c r="FR198" s="514"/>
      <c r="FS198" s="514"/>
      <c r="FT198" s="514"/>
      <c r="FU198" s="514"/>
      <c r="FV198" s="514"/>
      <c r="FW198" s="514"/>
      <c r="FX198" s="514"/>
      <c r="FY198" s="514"/>
      <c r="FZ198" s="514"/>
      <c r="GA198" s="514"/>
      <c r="GB198" s="514"/>
      <c r="GC198" s="514"/>
    </row>
    <row r="199" spans="2:185" x14ac:dyDescent="0.55000000000000004">
      <c r="B199" s="563"/>
      <c r="C199" s="570">
        <f t="shared" si="27"/>
        <v>3.851549622823866E-2</v>
      </c>
      <c r="D199" s="571">
        <v>40</v>
      </c>
      <c r="E199" s="521" t="s">
        <v>1895</v>
      </c>
      <c r="F199" s="517"/>
      <c r="G199" s="570">
        <f t="shared" si="28"/>
        <v>4.5836623610465865E-2</v>
      </c>
      <c r="H199" s="571">
        <v>40</v>
      </c>
      <c r="I199" s="521" t="s">
        <v>1896</v>
      </c>
      <c r="J199" s="517"/>
      <c r="K199" s="570">
        <f t="shared" si="29"/>
        <v>5.3794370765060627E-2</v>
      </c>
      <c r="L199" s="571">
        <v>40</v>
      </c>
      <c r="M199" s="521" t="s">
        <v>1897</v>
      </c>
      <c r="N199" s="517"/>
      <c r="O199" s="570">
        <f t="shared" si="30"/>
        <v>6.2388737692022973E-2</v>
      </c>
      <c r="P199" s="571">
        <v>40</v>
      </c>
      <c r="Q199" s="521" t="s">
        <v>1898</v>
      </c>
      <c r="R199" s="517"/>
      <c r="S199" s="570">
        <f t="shared" si="31"/>
        <v>7.161972439135289E-2</v>
      </c>
      <c r="T199" s="571">
        <v>40</v>
      </c>
      <c r="U199" s="521" t="s">
        <v>1899</v>
      </c>
      <c r="V199" s="517"/>
      <c r="W199" s="570">
        <f t="shared" si="32"/>
        <v>8.1487330863050433E-2</v>
      </c>
      <c r="X199" s="571">
        <v>40</v>
      </c>
      <c r="Y199" s="521" t="s">
        <v>1900</v>
      </c>
      <c r="Z199" s="517"/>
      <c r="AA199" s="570">
        <f t="shared" si="33"/>
        <v>9.1991557107115512E-2</v>
      </c>
      <c r="AB199" s="571">
        <v>40</v>
      </c>
      <c r="AC199" s="521" t="s">
        <v>1901</v>
      </c>
      <c r="AD199" s="517"/>
      <c r="AE199" s="570">
        <f t="shared" si="34"/>
        <v>0.1031324031235482</v>
      </c>
      <c r="AF199" s="571">
        <v>40</v>
      </c>
      <c r="AG199" s="521" t="s">
        <v>1902</v>
      </c>
      <c r="AH199" s="517"/>
      <c r="AI199" s="570">
        <f t="shared" si="35"/>
        <v>0.11490986891234845</v>
      </c>
      <c r="AJ199" s="571">
        <v>40</v>
      </c>
      <c r="AK199" s="521" t="s">
        <v>1903</v>
      </c>
      <c r="AL199" s="517"/>
      <c r="AM199" s="570">
        <f t="shared" si="36"/>
        <v>0.12732395447351627</v>
      </c>
      <c r="AN199" s="571">
        <v>40</v>
      </c>
      <c r="AO199" s="572" t="s">
        <v>1904</v>
      </c>
      <c r="AP199" s="520"/>
      <c r="AQ199" s="514"/>
      <c r="AR199" s="514"/>
      <c r="AS199" s="514"/>
      <c r="AT199" s="514"/>
      <c r="AU199" s="514"/>
      <c r="AV199" s="514"/>
      <c r="AW199" s="514"/>
      <c r="AX199" s="514"/>
      <c r="AY199" s="514"/>
      <c r="AZ199" s="514"/>
      <c r="BA199" s="514"/>
      <c r="BB199" s="514"/>
      <c r="BC199" s="514"/>
      <c r="BD199" s="514"/>
      <c r="BE199" s="514"/>
      <c r="BF199" s="514"/>
      <c r="BG199" s="514"/>
      <c r="BH199" s="514"/>
      <c r="BI199" s="514"/>
      <c r="BJ199" s="514"/>
      <c r="BK199" s="514"/>
      <c r="BL199" s="514"/>
      <c r="BM199" s="514"/>
      <c r="BN199" s="514"/>
      <c r="BO199" s="514"/>
      <c r="BP199" s="514"/>
      <c r="BQ199" s="514"/>
      <c r="BR199" s="514"/>
      <c r="BS199" s="514"/>
      <c r="BT199" s="514"/>
      <c r="BU199" s="514"/>
      <c r="BV199" s="514"/>
      <c r="BW199" s="514"/>
      <c r="BX199" s="514"/>
      <c r="BY199" s="514"/>
      <c r="BZ199" s="514"/>
      <c r="CA199" s="514"/>
      <c r="CB199" s="514"/>
      <c r="CC199" s="514"/>
      <c r="CD199" s="514"/>
      <c r="CE199" s="514"/>
      <c r="CF199" s="514"/>
      <c r="CG199" s="514"/>
      <c r="CH199" s="514"/>
      <c r="CI199" s="514"/>
      <c r="CJ199" s="514"/>
      <c r="CK199" s="514"/>
      <c r="CL199" s="514"/>
      <c r="CM199" s="514"/>
      <c r="CN199" s="514"/>
      <c r="CO199" s="514"/>
      <c r="CP199" s="514"/>
      <c r="CQ199" s="514"/>
      <c r="CR199" s="514"/>
      <c r="CS199" s="514"/>
      <c r="CT199" s="514"/>
      <c r="CU199" s="514"/>
      <c r="CV199" s="514"/>
      <c r="CW199" s="514"/>
      <c r="CX199" s="514"/>
      <c r="CY199" s="514"/>
      <c r="CZ199" s="514"/>
      <c r="DA199" s="514"/>
      <c r="DB199" s="514"/>
      <c r="DC199" s="514"/>
      <c r="DD199" s="514"/>
      <c r="DE199" s="514"/>
      <c r="DF199" s="514"/>
      <c r="DG199" s="514"/>
      <c r="DH199" s="514"/>
      <c r="DI199" s="514"/>
      <c r="DJ199" s="514"/>
      <c r="DK199" s="514"/>
      <c r="DL199" s="514"/>
      <c r="DM199" s="514"/>
      <c r="DN199" s="514"/>
      <c r="DO199" s="514"/>
      <c r="DP199" s="514"/>
      <c r="DQ199" s="514"/>
      <c r="DR199" s="514"/>
      <c r="DS199" s="514"/>
      <c r="DT199" s="514"/>
      <c r="DU199" s="514"/>
      <c r="DV199" s="514"/>
      <c r="DW199" s="514"/>
      <c r="DX199" s="514"/>
      <c r="DY199" s="514"/>
      <c r="DZ199" s="514"/>
      <c r="EA199" s="514"/>
      <c r="EB199" s="514"/>
      <c r="EC199" s="514"/>
      <c r="ED199" s="514"/>
      <c r="EE199" s="514"/>
      <c r="EF199" s="514"/>
      <c r="EG199" s="514"/>
      <c r="EH199" s="514"/>
      <c r="EI199" s="514"/>
      <c r="EJ199" s="514"/>
      <c r="EK199" s="514"/>
      <c r="EL199" s="514"/>
      <c r="EM199" s="514"/>
      <c r="EN199" s="514"/>
      <c r="EO199" s="514"/>
      <c r="EP199" s="514"/>
      <c r="EQ199" s="514"/>
      <c r="ER199" s="514"/>
      <c r="ES199" s="514"/>
      <c r="ET199" s="514"/>
      <c r="EU199" s="514"/>
      <c r="EV199" s="514"/>
      <c r="EW199" s="514"/>
      <c r="EX199" s="514"/>
      <c r="EY199" s="514"/>
      <c r="EZ199" s="514"/>
      <c r="FA199" s="514"/>
      <c r="FB199" s="514"/>
      <c r="FC199" s="514"/>
      <c r="FD199" s="514"/>
      <c r="FE199" s="514"/>
      <c r="FF199" s="514"/>
      <c r="FG199" s="514"/>
      <c r="FH199" s="514"/>
      <c r="FI199" s="514"/>
      <c r="FJ199" s="514"/>
      <c r="FK199" s="514"/>
      <c r="FL199" s="514"/>
      <c r="FM199" s="514"/>
      <c r="FN199" s="514"/>
      <c r="FO199" s="514"/>
      <c r="FP199" s="514"/>
      <c r="FQ199" s="514"/>
      <c r="FR199" s="514"/>
      <c r="FS199" s="514"/>
      <c r="FT199" s="514"/>
      <c r="FU199" s="514"/>
      <c r="FV199" s="514"/>
      <c r="FW199" s="514"/>
      <c r="FX199" s="514"/>
      <c r="FY199" s="514"/>
      <c r="FZ199" s="514"/>
      <c r="GA199" s="514"/>
      <c r="GB199" s="514"/>
      <c r="GC199" s="514"/>
    </row>
    <row r="200" spans="2:185" x14ac:dyDescent="0.55000000000000004">
      <c r="B200" s="563"/>
      <c r="C200" s="570">
        <f t="shared" si="27"/>
        <v>4.8144370285298332E-2</v>
      </c>
      <c r="D200" s="571">
        <v>50</v>
      </c>
      <c r="E200" s="521" t="s">
        <v>1905</v>
      </c>
      <c r="F200" s="517"/>
      <c r="G200" s="570">
        <f t="shared" si="28"/>
        <v>5.7295779513082339E-2</v>
      </c>
      <c r="H200" s="571">
        <v>50</v>
      </c>
      <c r="I200" s="521" t="s">
        <v>1906</v>
      </c>
      <c r="J200" s="517"/>
      <c r="K200" s="570">
        <f t="shared" si="29"/>
        <v>6.7242963456325786E-2</v>
      </c>
      <c r="L200" s="571">
        <v>50</v>
      </c>
      <c r="M200" s="521" t="s">
        <v>1907</v>
      </c>
      <c r="N200" s="517"/>
      <c r="O200" s="570">
        <f t="shared" si="30"/>
        <v>7.7985922115028694E-2</v>
      </c>
      <c r="P200" s="571">
        <v>50</v>
      </c>
      <c r="Q200" s="521" t="s">
        <v>1908</v>
      </c>
      <c r="R200" s="517"/>
      <c r="S200" s="570">
        <f t="shared" si="31"/>
        <v>8.9524655489191113E-2</v>
      </c>
      <c r="T200" s="571">
        <v>50</v>
      </c>
      <c r="U200" s="521" t="s">
        <v>1909</v>
      </c>
      <c r="V200" s="517"/>
      <c r="W200" s="570">
        <f t="shared" si="32"/>
        <v>0.10185916357881304</v>
      </c>
      <c r="X200" s="571">
        <v>50</v>
      </c>
      <c r="Y200" s="521" t="s">
        <v>1910</v>
      </c>
      <c r="Z200" s="517"/>
      <c r="AA200" s="570">
        <f t="shared" si="33"/>
        <v>0.11498944638389438</v>
      </c>
      <c r="AB200" s="571">
        <v>50</v>
      </c>
      <c r="AC200" s="521" t="s">
        <v>1911</v>
      </c>
      <c r="AD200" s="517"/>
      <c r="AE200" s="570">
        <f t="shared" si="34"/>
        <v>0.12891550390443524</v>
      </c>
      <c r="AF200" s="571">
        <v>50</v>
      </c>
      <c r="AG200" s="521" t="s">
        <v>1912</v>
      </c>
      <c r="AH200" s="517"/>
      <c r="AI200" s="570">
        <f t="shared" si="35"/>
        <v>0.14363733614043553</v>
      </c>
      <c r="AJ200" s="571">
        <v>50</v>
      </c>
      <c r="AK200" s="521" t="s">
        <v>1913</v>
      </c>
      <c r="AL200" s="517"/>
      <c r="AM200" s="570">
        <f t="shared" si="36"/>
        <v>0.15915494309189532</v>
      </c>
      <c r="AN200" s="571">
        <v>50</v>
      </c>
      <c r="AO200" s="572" t="s">
        <v>1914</v>
      </c>
      <c r="AP200" s="520"/>
      <c r="AQ200" s="514"/>
      <c r="AR200" s="514"/>
      <c r="AS200" s="514"/>
      <c r="AT200" s="514"/>
      <c r="AU200" s="514"/>
      <c r="AV200" s="514"/>
      <c r="AW200" s="514"/>
      <c r="AX200" s="514"/>
      <c r="AY200" s="514"/>
      <c r="AZ200" s="514"/>
      <c r="BA200" s="514"/>
      <c r="BB200" s="514"/>
      <c r="BC200" s="514"/>
      <c r="BD200" s="514"/>
      <c r="BE200" s="514"/>
      <c r="BF200" s="514"/>
      <c r="BG200" s="514"/>
      <c r="BH200" s="514"/>
      <c r="BI200" s="514"/>
      <c r="BJ200" s="514"/>
      <c r="BK200" s="514"/>
      <c r="BL200" s="514"/>
      <c r="BM200" s="514"/>
      <c r="BN200" s="514"/>
      <c r="BO200" s="514"/>
      <c r="BP200" s="514"/>
      <c r="BQ200" s="514"/>
      <c r="BR200" s="514"/>
      <c r="BS200" s="514"/>
      <c r="BT200" s="514"/>
      <c r="BU200" s="514"/>
      <c r="BV200" s="514"/>
      <c r="BW200" s="514"/>
      <c r="BX200" s="514"/>
      <c r="BY200" s="514"/>
      <c r="BZ200" s="514"/>
      <c r="CA200" s="514"/>
      <c r="CB200" s="514"/>
      <c r="CC200" s="514"/>
      <c r="CD200" s="514"/>
      <c r="CE200" s="514"/>
      <c r="CF200" s="514"/>
      <c r="CG200" s="514"/>
      <c r="CH200" s="514"/>
      <c r="CI200" s="514"/>
      <c r="CJ200" s="514"/>
      <c r="CK200" s="514"/>
      <c r="CL200" s="514"/>
      <c r="CM200" s="514"/>
      <c r="CN200" s="514"/>
      <c r="CO200" s="514"/>
      <c r="CP200" s="514"/>
      <c r="CQ200" s="514"/>
      <c r="CR200" s="514"/>
      <c r="CS200" s="514"/>
      <c r="CT200" s="514"/>
      <c r="CU200" s="514"/>
      <c r="CV200" s="514"/>
      <c r="CW200" s="514"/>
      <c r="CX200" s="514"/>
      <c r="CY200" s="514"/>
      <c r="CZ200" s="514"/>
      <c r="DA200" s="514"/>
      <c r="DB200" s="514"/>
      <c r="DC200" s="514"/>
      <c r="DD200" s="514"/>
      <c r="DE200" s="514"/>
      <c r="DF200" s="514"/>
      <c r="DG200" s="514"/>
      <c r="DH200" s="514"/>
      <c r="DI200" s="514"/>
      <c r="DJ200" s="514"/>
      <c r="DK200" s="514"/>
      <c r="DL200" s="514"/>
      <c r="DM200" s="514"/>
      <c r="DN200" s="514"/>
      <c r="DO200" s="514"/>
      <c r="DP200" s="514"/>
      <c r="DQ200" s="514"/>
      <c r="DR200" s="514"/>
      <c r="DS200" s="514"/>
      <c r="DT200" s="514"/>
      <c r="DU200" s="514"/>
      <c r="DV200" s="514"/>
      <c r="DW200" s="514"/>
      <c r="DX200" s="514"/>
      <c r="DY200" s="514"/>
      <c r="DZ200" s="514"/>
      <c r="EA200" s="514"/>
      <c r="EB200" s="514"/>
      <c r="EC200" s="514"/>
      <c r="ED200" s="514"/>
      <c r="EE200" s="514"/>
      <c r="EF200" s="514"/>
      <c r="EG200" s="514"/>
      <c r="EH200" s="514"/>
      <c r="EI200" s="514"/>
      <c r="EJ200" s="514"/>
      <c r="EK200" s="514"/>
      <c r="EL200" s="514"/>
      <c r="EM200" s="514"/>
      <c r="EN200" s="514"/>
      <c r="EO200" s="514"/>
      <c r="EP200" s="514"/>
      <c r="EQ200" s="514"/>
      <c r="ER200" s="514"/>
      <c r="ES200" s="514"/>
      <c r="ET200" s="514"/>
      <c r="EU200" s="514"/>
      <c r="EV200" s="514"/>
      <c r="EW200" s="514"/>
      <c r="EX200" s="514"/>
      <c r="EY200" s="514"/>
      <c r="EZ200" s="514"/>
      <c r="FA200" s="514"/>
      <c r="FB200" s="514"/>
      <c r="FC200" s="514"/>
      <c r="FD200" s="514"/>
      <c r="FE200" s="514"/>
      <c r="FF200" s="514"/>
      <c r="FG200" s="514"/>
      <c r="FH200" s="514"/>
      <c r="FI200" s="514"/>
      <c r="FJ200" s="514"/>
      <c r="FK200" s="514"/>
      <c r="FL200" s="514"/>
      <c r="FM200" s="514"/>
      <c r="FN200" s="514"/>
      <c r="FO200" s="514"/>
      <c r="FP200" s="514"/>
      <c r="FQ200" s="514"/>
      <c r="FR200" s="514"/>
      <c r="FS200" s="514"/>
      <c r="FT200" s="514"/>
      <c r="FU200" s="514"/>
      <c r="FV200" s="514"/>
      <c r="FW200" s="514"/>
      <c r="FX200" s="514"/>
      <c r="FY200" s="514"/>
      <c r="FZ200" s="514"/>
      <c r="GA200" s="514"/>
      <c r="GB200" s="514"/>
      <c r="GC200" s="514"/>
    </row>
    <row r="201" spans="2:185" x14ac:dyDescent="0.55000000000000004">
      <c r="B201" s="563"/>
      <c r="C201" s="570">
        <f t="shared" si="27"/>
        <v>5.7773244342357997E-2</v>
      </c>
      <c r="D201" s="571">
        <v>60</v>
      </c>
      <c r="E201" s="521" t="s">
        <v>1915</v>
      </c>
      <c r="F201" s="517"/>
      <c r="G201" s="570">
        <f t="shared" si="28"/>
        <v>6.8754935415698798E-2</v>
      </c>
      <c r="H201" s="571">
        <v>60</v>
      </c>
      <c r="I201" s="521" t="s">
        <v>1916</v>
      </c>
      <c r="J201" s="517"/>
      <c r="K201" s="570">
        <f t="shared" si="29"/>
        <v>8.0691556147590951E-2</v>
      </c>
      <c r="L201" s="571">
        <v>60</v>
      </c>
      <c r="M201" s="521" t="s">
        <v>1917</v>
      </c>
      <c r="N201" s="517"/>
      <c r="O201" s="570">
        <f t="shared" si="30"/>
        <v>9.3583106538034463E-2</v>
      </c>
      <c r="P201" s="571">
        <v>60</v>
      </c>
      <c r="Q201" s="521" t="s">
        <v>1918</v>
      </c>
      <c r="R201" s="517"/>
      <c r="S201" s="570">
        <f t="shared" si="31"/>
        <v>0.10742958658702934</v>
      </c>
      <c r="T201" s="571">
        <v>60</v>
      </c>
      <c r="U201" s="521" t="s">
        <v>1919</v>
      </c>
      <c r="V201" s="517"/>
      <c r="W201" s="570">
        <f t="shared" si="32"/>
        <v>0.12223099629457565</v>
      </c>
      <c r="X201" s="571">
        <v>60</v>
      </c>
      <c r="Y201" s="521" t="s">
        <v>1920</v>
      </c>
      <c r="Z201" s="517"/>
      <c r="AA201" s="570">
        <f t="shared" si="33"/>
        <v>0.13798733566067325</v>
      </c>
      <c r="AB201" s="571">
        <v>60</v>
      </c>
      <c r="AC201" s="521" t="s">
        <v>1921</v>
      </c>
      <c r="AD201" s="517"/>
      <c r="AE201" s="570">
        <f t="shared" si="34"/>
        <v>0.15469860468532229</v>
      </c>
      <c r="AF201" s="571">
        <v>60</v>
      </c>
      <c r="AG201" s="521" t="s">
        <v>1922</v>
      </c>
      <c r="AH201" s="517"/>
      <c r="AI201" s="570">
        <f t="shared" si="35"/>
        <v>0.17236480336852264</v>
      </c>
      <c r="AJ201" s="571">
        <v>60</v>
      </c>
      <c r="AK201" s="521" t="s">
        <v>1923</v>
      </c>
      <c r="AL201" s="517"/>
      <c r="AM201" s="570">
        <f t="shared" si="36"/>
        <v>0.19098593171027439</v>
      </c>
      <c r="AN201" s="571">
        <v>60</v>
      </c>
      <c r="AO201" s="572" t="s">
        <v>1924</v>
      </c>
      <c r="AP201" s="520"/>
      <c r="AQ201" s="514"/>
      <c r="AR201" s="514"/>
      <c r="AS201" s="514"/>
      <c r="AT201" s="514"/>
      <c r="AU201" s="514"/>
      <c r="AV201" s="514"/>
      <c r="AW201" s="514"/>
      <c r="AX201" s="514"/>
      <c r="AY201" s="514"/>
      <c r="AZ201" s="514"/>
      <c r="BA201" s="514"/>
      <c r="BB201" s="514"/>
      <c r="BC201" s="514"/>
      <c r="BD201" s="514"/>
      <c r="BE201" s="514"/>
      <c r="BF201" s="514"/>
      <c r="BG201" s="514"/>
      <c r="BH201" s="514"/>
      <c r="BI201" s="514"/>
      <c r="BJ201" s="514"/>
      <c r="BK201" s="514"/>
      <c r="BL201" s="514"/>
      <c r="BM201" s="514"/>
      <c r="BN201" s="514"/>
      <c r="BO201" s="514"/>
      <c r="BP201" s="514"/>
      <c r="BQ201" s="514"/>
      <c r="BR201" s="514"/>
      <c r="BS201" s="514"/>
      <c r="BT201" s="514"/>
      <c r="BU201" s="514"/>
      <c r="BV201" s="514"/>
      <c r="BW201" s="514"/>
      <c r="BX201" s="514"/>
      <c r="BY201" s="514"/>
      <c r="BZ201" s="514"/>
      <c r="CA201" s="514"/>
      <c r="CB201" s="514"/>
      <c r="CC201" s="514"/>
      <c r="CD201" s="514"/>
      <c r="CE201" s="514"/>
      <c r="CF201" s="514"/>
      <c r="CG201" s="514"/>
      <c r="CH201" s="514"/>
      <c r="CI201" s="514"/>
      <c r="CJ201" s="514"/>
      <c r="CK201" s="514"/>
      <c r="CL201" s="514"/>
      <c r="CM201" s="514"/>
      <c r="CN201" s="514"/>
      <c r="CO201" s="514"/>
      <c r="CP201" s="514"/>
      <c r="CQ201" s="514"/>
      <c r="CR201" s="514"/>
      <c r="CS201" s="514"/>
      <c r="CT201" s="514"/>
      <c r="CU201" s="514"/>
      <c r="CV201" s="514"/>
      <c r="CW201" s="514"/>
      <c r="CX201" s="514"/>
      <c r="CY201" s="514"/>
      <c r="CZ201" s="514"/>
      <c r="DA201" s="514"/>
      <c r="DB201" s="514"/>
      <c r="DC201" s="514"/>
      <c r="DD201" s="514"/>
      <c r="DE201" s="514"/>
      <c r="DF201" s="514"/>
      <c r="DG201" s="514"/>
      <c r="DH201" s="514"/>
      <c r="DI201" s="514"/>
      <c r="DJ201" s="514"/>
      <c r="DK201" s="514"/>
      <c r="DL201" s="514"/>
      <c r="DM201" s="514"/>
      <c r="DN201" s="514"/>
      <c r="DO201" s="514"/>
      <c r="DP201" s="514"/>
      <c r="DQ201" s="514"/>
      <c r="DR201" s="514"/>
      <c r="DS201" s="514"/>
      <c r="DT201" s="514"/>
      <c r="DU201" s="514"/>
      <c r="DV201" s="514"/>
      <c r="DW201" s="514"/>
      <c r="DX201" s="514"/>
      <c r="DY201" s="514"/>
      <c r="DZ201" s="514"/>
      <c r="EA201" s="514"/>
      <c r="EB201" s="514"/>
      <c r="EC201" s="514"/>
      <c r="ED201" s="514"/>
      <c r="EE201" s="514"/>
      <c r="EF201" s="514"/>
      <c r="EG201" s="514"/>
      <c r="EH201" s="514"/>
      <c r="EI201" s="514"/>
      <c r="EJ201" s="514"/>
      <c r="EK201" s="514"/>
      <c r="EL201" s="514"/>
      <c r="EM201" s="514"/>
      <c r="EN201" s="514"/>
      <c r="EO201" s="514"/>
      <c r="EP201" s="514"/>
      <c r="EQ201" s="514"/>
      <c r="ER201" s="514"/>
      <c r="ES201" s="514"/>
      <c r="ET201" s="514"/>
      <c r="EU201" s="514"/>
      <c r="EV201" s="514"/>
      <c r="EW201" s="514"/>
      <c r="EX201" s="514"/>
      <c r="EY201" s="514"/>
      <c r="EZ201" s="514"/>
      <c r="FA201" s="514"/>
      <c r="FB201" s="514"/>
      <c r="FC201" s="514"/>
      <c r="FD201" s="514"/>
      <c r="FE201" s="514"/>
      <c r="FF201" s="514"/>
      <c r="FG201" s="514"/>
      <c r="FH201" s="514"/>
      <c r="FI201" s="514"/>
      <c r="FJ201" s="514"/>
      <c r="FK201" s="514"/>
      <c r="FL201" s="514"/>
      <c r="FM201" s="514"/>
      <c r="FN201" s="514"/>
      <c r="FO201" s="514"/>
      <c r="FP201" s="514"/>
      <c r="FQ201" s="514"/>
      <c r="FR201" s="514"/>
      <c r="FS201" s="514"/>
      <c r="FT201" s="514"/>
      <c r="FU201" s="514"/>
      <c r="FV201" s="514"/>
      <c r="FW201" s="514"/>
      <c r="FX201" s="514"/>
      <c r="FY201" s="514"/>
      <c r="FZ201" s="514"/>
      <c r="GA201" s="514"/>
      <c r="GB201" s="514"/>
      <c r="GC201" s="514"/>
    </row>
    <row r="202" spans="2:185" x14ac:dyDescent="0.55000000000000004">
      <c r="B202" s="563"/>
      <c r="C202" s="570">
        <f t="shared" si="27"/>
        <v>6.7402118399417663E-2</v>
      </c>
      <c r="D202" s="571">
        <v>70</v>
      </c>
      <c r="E202" s="521" t="s">
        <v>1925</v>
      </c>
      <c r="F202" s="517"/>
      <c r="G202" s="570">
        <f t="shared" si="28"/>
        <v>8.0214091318315264E-2</v>
      </c>
      <c r="H202" s="571">
        <v>70</v>
      </c>
      <c r="I202" s="521" t="s">
        <v>1926</v>
      </c>
      <c r="J202" s="517"/>
      <c r="K202" s="570">
        <f t="shared" si="29"/>
        <v>9.4140148838856089E-2</v>
      </c>
      <c r="L202" s="571">
        <v>70</v>
      </c>
      <c r="M202" s="521" t="s">
        <v>1927</v>
      </c>
      <c r="N202" s="517"/>
      <c r="O202" s="570">
        <f t="shared" si="30"/>
        <v>0.10918029096104021</v>
      </c>
      <c r="P202" s="571">
        <v>70</v>
      </c>
      <c r="Q202" s="521" t="s">
        <v>1928</v>
      </c>
      <c r="R202" s="517"/>
      <c r="S202" s="570">
        <f t="shared" si="31"/>
        <v>0.12533451768486756</v>
      </c>
      <c r="T202" s="571">
        <v>70</v>
      </c>
      <c r="U202" s="521" t="s">
        <v>1929</v>
      </c>
      <c r="V202" s="517"/>
      <c r="W202" s="570">
        <f t="shared" si="32"/>
        <v>0.14260282901033827</v>
      </c>
      <c r="X202" s="571">
        <v>70</v>
      </c>
      <c r="Y202" s="521" t="s">
        <v>1930</v>
      </c>
      <c r="Z202" s="517"/>
      <c r="AA202" s="570">
        <f t="shared" si="33"/>
        <v>0.16098522493745215</v>
      </c>
      <c r="AB202" s="571">
        <v>70</v>
      </c>
      <c r="AC202" s="521" t="s">
        <v>1931</v>
      </c>
      <c r="AD202" s="517"/>
      <c r="AE202" s="570">
        <f t="shared" si="34"/>
        <v>0.18048170546620931</v>
      </c>
      <c r="AF202" s="571">
        <v>70</v>
      </c>
      <c r="AG202" s="521" t="s">
        <v>1932</v>
      </c>
      <c r="AH202" s="517"/>
      <c r="AI202" s="570">
        <f t="shared" si="35"/>
        <v>0.20109227059660975</v>
      </c>
      <c r="AJ202" s="571">
        <v>70</v>
      </c>
      <c r="AK202" s="521" t="s">
        <v>1933</v>
      </c>
      <c r="AL202" s="517"/>
      <c r="AM202" s="570">
        <f t="shared" si="36"/>
        <v>0.22281692032865344</v>
      </c>
      <c r="AN202" s="571">
        <v>70</v>
      </c>
      <c r="AO202" s="572" t="s">
        <v>1934</v>
      </c>
      <c r="AP202" s="520"/>
      <c r="AQ202" s="514"/>
      <c r="AR202" s="514"/>
      <c r="AS202" s="514"/>
      <c r="AT202" s="514"/>
      <c r="AU202" s="514"/>
      <c r="AV202" s="514"/>
      <c r="AW202" s="514"/>
      <c r="AX202" s="514"/>
      <c r="AY202" s="514"/>
      <c r="AZ202" s="514"/>
      <c r="BA202" s="514"/>
      <c r="BB202" s="514"/>
      <c r="BC202" s="514"/>
      <c r="BD202" s="514"/>
      <c r="BE202" s="514"/>
      <c r="BF202" s="514"/>
      <c r="BG202" s="514"/>
      <c r="BH202" s="514"/>
      <c r="BI202" s="514"/>
      <c r="BJ202" s="514"/>
      <c r="BK202" s="514"/>
      <c r="BL202" s="514"/>
      <c r="BM202" s="514"/>
      <c r="BN202" s="514"/>
      <c r="BO202" s="514"/>
      <c r="BP202" s="514"/>
      <c r="BQ202" s="514"/>
      <c r="BR202" s="514"/>
      <c r="BS202" s="514"/>
      <c r="BT202" s="514"/>
      <c r="BU202" s="514"/>
      <c r="BV202" s="514"/>
      <c r="BW202" s="514"/>
      <c r="BX202" s="514"/>
      <c r="BY202" s="514"/>
      <c r="BZ202" s="514"/>
      <c r="CA202" s="514"/>
      <c r="CB202" s="514"/>
      <c r="CC202" s="514"/>
      <c r="CD202" s="514"/>
      <c r="CE202" s="514"/>
      <c r="CF202" s="514"/>
      <c r="CG202" s="514"/>
      <c r="CH202" s="514"/>
      <c r="CI202" s="514"/>
      <c r="CJ202" s="514"/>
      <c r="CK202" s="514"/>
      <c r="CL202" s="514"/>
      <c r="CM202" s="514"/>
      <c r="CN202" s="514"/>
      <c r="CO202" s="514"/>
      <c r="CP202" s="514"/>
      <c r="CQ202" s="514"/>
      <c r="CR202" s="514"/>
      <c r="CS202" s="514"/>
      <c r="CT202" s="514"/>
      <c r="CU202" s="514"/>
      <c r="CV202" s="514"/>
      <c r="CW202" s="514"/>
      <c r="CX202" s="514"/>
      <c r="CY202" s="514"/>
      <c r="CZ202" s="514"/>
      <c r="DA202" s="514"/>
      <c r="DB202" s="514"/>
      <c r="DC202" s="514"/>
      <c r="DD202" s="514"/>
      <c r="DE202" s="514"/>
      <c r="DF202" s="514"/>
      <c r="DG202" s="514"/>
      <c r="DH202" s="514"/>
      <c r="DI202" s="514"/>
      <c r="DJ202" s="514"/>
      <c r="DK202" s="514"/>
      <c r="DL202" s="514"/>
      <c r="DM202" s="514"/>
      <c r="DN202" s="514"/>
      <c r="DO202" s="514"/>
      <c r="DP202" s="514"/>
      <c r="DQ202" s="514"/>
      <c r="DR202" s="514"/>
      <c r="DS202" s="514"/>
      <c r="DT202" s="514"/>
      <c r="DU202" s="514"/>
      <c r="DV202" s="514"/>
      <c r="DW202" s="514"/>
      <c r="DX202" s="514"/>
      <c r="DY202" s="514"/>
      <c r="DZ202" s="514"/>
      <c r="EA202" s="514"/>
      <c r="EB202" s="514"/>
      <c r="EC202" s="514"/>
      <c r="ED202" s="514"/>
      <c r="EE202" s="514"/>
      <c r="EF202" s="514"/>
      <c r="EG202" s="514"/>
      <c r="EH202" s="514"/>
      <c r="EI202" s="514"/>
      <c r="EJ202" s="514"/>
      <c r="EK202" s="514"/>
      <c r="EL202" s="514"/>
      <c r="EM202" s="514"/>
      <c r="EN202" s="514"/>
      <c r="EO202" s="514"/>
      <c r="EP202" s="514"/>
      <c r="EQ202" s="514"/>
      <c r="ER202" s="514"/>
      <c r="ES202" s="514"/>
      <c r="ET202" s="514"/>
      <c r="EU202" s="514"/>
      <c r="EV202" s="514"/>
      <c r="EW202" s="514"/>
      <c r="EX202" s="514"/>
      <c r="EY202" s="514"/>
      <c r="EZ202" s="514"/>
      <c r="FA202" s="514"/>
      <c r="FB202" s="514"/>
      <c r="FC202" s="514"/>
      <c r="FD202" s="514"/>
      <c r="FE202" s="514"/>
      <c r="FF202" s="514"/>
      <c r="FG202" s="514"/>
      <c r="FH202" s="514"/>
      <c r="FI202" s="514"/>
      <c r="FJ202" s="514"/>
      <c r="FK202" s="514"/>
      <c r="FL202" s="514"/>
      <c r="FM202" s="514"/>
      <c r="FN202" s="514"/>
      <c r="FO202" s="514"/>
      <c r="FP202" s="514"/>
      <c r="FQ202" s="514"/>
      <c r="FR202" s="514"/>
      <c r="FS202" s="514"/>
      <c r="FT202" s="514"/>
      <c r="FU202" s="514"/>
      <c r="FV202" s="514"/>
      <c r="FW202" s="514"/>
      <c r="FX202" s="514"/>
      <c r="FY202" s="514"/>
      <c r="FZ202" s="514"/>
      <c r="GA202" s="514"/>
      <c r="GB202" s="514"/>
      <c r="GC202" s="514"/>
    </row>
    <row r="203" spans="2:185" x14ac:dyDescent="0.55000000000000004">
      <c r="B203" s="563"/>
      <c r="C203" s="570">
        <f t="shared" si="27"/>
        <v>7.7030992456477321E-2</v>
      </c>
      <c r="D203" s="571">
        <v>80</v>
      </c>
      <c r="E203" s="521" t="s">
        <v>1935</v>
      </c>
      <c r="F203" s="517"/>
      <c r="G203" s="570">
        <f t="shared" si="28"/>
        <v>9.1673247220931731E-2</v>
      </c>
      <c r="H203" s="571">
        <v>80</v>
      </c>
      <c r="I203" s="521" t="s">
        <v>1936</v>
      </c>
      <c r="J203" s="517"/>
      <c r="K203" s="570">
        <f t="shared" si="29"/>
        <v>0.10758874153012125</v>
      </c>
      <c r="L203" s="571">
        <v>80</v>
      </c>
      <c r="M203" s="521" t="s">
        <v>1937</v>
      </c>
      <c r="N203" s="517"/>
      <c r="O203" s="570">
        <f t="shared" si="30"/>
        <v>0.12477747538404595</v>
      </c>
      <c r="P203" s="571">
        <v>80</v>
      </c>
      <c r="Q203" s="521" t="s">
        <v>1938</v>
      </c>
      <c r="R203" s="517"/>
      <c r="S203" s="570">
        <f t="shared" si="31"/>
        <v>0.14323944878270578</v>
      </c>
      <c r="T203" s="571">
        <v>80</v>
      </c>
      <c r="U203" s="521" t="s">
        <v>1939</v>
      </c>
      <c r="V203" s="517"/>
      <c r="W203" s="570">
        <f t="shared" si="32"/>
        <v>0.16297466172610087</v>
      </c>
      <c r="X203" s="571">
        <v>80</v>
      </c>
      <c r="Y203" s="521" t="s">
        <v>1940</v>
      </c>
      <c r="Z203" s="517"/>
      <c r="AA203" s="570">
        <f t="shared" si="33"/>
        <v>0.18398311421423102</v>
      </c>
      <c r="AB203" s="571">
        <v>80</v>
      </c>
      <c r="AC203" s="521" t="s">
        <v>1941</v>
      </c>
      <c r="AD203" s="517"/>
      <c r="AE203" s="570">
        <f t="shared" si="34"/>
        <v>0.20626480624709639</v>
      </c>
      <c r="AF203" s="571">
        <v>80</v>
      </c>
      <c r="AG203" s="521" t="s">
        <v>1942</v>
      </c>
      <c r="AH203" s="517"/>
      <c r="AI203" s="570">
        <f t="shared" si="35"/>
        <v>0.22981973782469689</v>
      </c>
      <c r="AJ203" s="571">
        <v>80</v>
      </c>
      <c r="AK203" s="521" t="s">
        <v>1943</v>
      </c>
      <c r="AL203" s="517"/>
      <c r="AM203" s="570">
        <f t="shared" si="36"/>
        <v>0.25464790894703254</v>
      </c>
      <c r="AN203" s="571">
        <v>80</v>
      </c>
      <c r="AO203" s="572" t="s">
        <v>1944</v>
      </c>
      <c r="AP203" s="520"/>
      <c r="AQ203" s="514"/>
      <c r="AR203" s="514"/>
      <c r="AS203" s="514"/>
      <c r="AT203" s="514"/>
      <c r="AU203" s="514"/>
      <c r="AV203" s="514"/>
      <c r="AW203" s="514"/>
      <c r="AX203" s="514"/>
      <c r="AY203" s="514"/>
      <c r="AZ203" s="514"/>
      <c r="BA203" s="514"/>
      <c r="BB203" s="514"/>
      <c r="BC203" s="514"/>
      <c r="BD203" s="514"/>
      <c r="BE203" s="514"/>
      <c r="BF203" s="514"/>
      <c r="BG203" s="514"/>
      <c r="BH203" s="514"/>
      <c r="BI203" s="514"/>
      <c r="BJ203" s="514"/>
      <c r="BK203" s="514"/>
      <c r="BL203" s="514"/>
      <c r="BM203" s="514"/>
      <c r="BN203" s="514"/>
      <c r="BO203" s="514"/>
      <c r="BP203" s="514"/>
      <c r="BQ203" s="514"/>
      <c r="BR203" s="514"/>
      <c r="BS203" s="514"/>
      <c r="BT203" s="514"/>
      <c r="BU203" s="514"/>
      <c r="BV203" s="514"/>
      <c r="BW203" s="514"/>
      <c r="BX203" s="514"/>
      <c r="BY203" s="514"/>
      <c r="BZ203" s="514"/>
      <c r="CA203" s="514"/>
      <c r="CB203" s="514"/>
      <c r="CC203" s="514"/>
      <c r="CD203" s="514"/>
      <c r="CE203" s="514"/>
      <c r="CF203" s="514"/>
      <c r="CG203" s="514"/>
      <c r="CH203" s="514"/>
      <c r="CI203" s="514"/>
      <c r="CJ203" s="514"/>
      <c r="CK203" s="514"/>
      <c r="CL203" s="514"/>
      <c r="CM203" s="514"/>
      <c r="CN203" s="514"/>
      <c r="CO203" s="514"/>
      <c r="CP203" s="514"/>
      <c r="CQ203" s="514"/>
      <c r="CR203" s="514"/>
      <c r="CS203" s="514"/>
      <c r="CT203" s="514"/>
      <c r="CU203" s="514"/>
      <c r="CV203" s="514"/>
      <c r="CW203" s="514"/>
      <c r="CX203" s="514"/>
      <c r="CY203" s="514"/>
      <c r="CZ203" s="514"/>
      <c r="DA203" s="514"/>
      <c r="DB203" s="514"/>
      <c r="DC203" s="514"/>
      <c r="DD203" s="514"/>
      <c r="DE203" s="514"/>
      <c r="DF203" s="514"/>
      <c r="DG203" s="514"/>
      <c r="DH203" s="514"/>
      <c r="DI203" s="514"/>
      <c r="DJ203" s="514"/>
      <c r="DK203" s="514"/>
      <c r="DL203" s="514"/>
      <c r="DM203" s="514"/>
      <c r="DN203" s="514"/>
      <c r="DO203" s="514"/>
      <c r="DP203" s="514"/>
      <c r="DQ203" s="514"/>
      <c r="DR203" s="514"/>
      <c r="DS203" s="514"/>
      <c r="DT203" s="514"/>
      <c r="DU203" s="514"/>
      <c r="DV203" s="514"/>
      <c r="DW203" s="514"/>
      <c r="DX203" s="514"/>
      <c r="DY203" s="514"/>
      <c r="DZ203" s="514"/>
      <c r="EA203" s="514"/>
      <c r="EB203" s="514"/>
      <c r="EC203" s="514"/>
      <c r="ED203" s="514"/>
      <c r="EE203" s="514"/>
      <c r="EF203" s="514"/>
      <c r="EG203" s="514"/>
      <c r="EH203" s="514"/>
      <c r="EI203" s="514"/>
      <c r="EJ203" s="514"/>
      <c r="EK203" s="514"/>
      <c r="EL203" s="514"/>
      <c r="EM203" s="514"/>
      <c r="EN203" s="514"/>
      <c r="EO203" s="514"/>
      <c r="EP203" s="514"/>
      <c r="EQ203" s="514"/>
      <c r="ER203" s="514"/>
      <c r="ES203" s="514"/>
      <c r="ET203" s="514"/>
      <c r="EU203" s="514"/>
      <c r="EV203" s="514"/>
      <c r="EW203" s="514"/>
      <c r="EX203" s="514"/>
      <c r="EY203" s="514"/>
      <c r="EZ203" s="514"/>
      <c r="FA203" s="514"/>
      <c r="FB203" s="514"/>
      <c r="FC203" s="514"/>
      <c r="FD203" s="514"/>
      <c r="FE203" s="514"/>
      <c r="FF203" s="514"/>
      <c r="FG203" s="514"/>
      <c r="FH203" s="514"/>
      <c r="FI203" s="514"/>
      <c r="FJ203" s="514"/>
      <c r="FK203" s="514"/>
      <c r="FL203" s="514"/>
      <c r="FM203" s="514"/>
      <c r="FN203" s="514"/>
      <c r="FO203" s="514"/>
      <c r="FP203" s="514"/>
      <c r="FQ203" s="514"/>
      <c r="FR203" s="514"/>
      <c r="FS203" s="514"/>
      <c r="FT203" s="514"/>
      <c r="FU203" s="514"/>
      <c r="FV203" s="514"/>
      <c r="FW203" s="514"/>
      <c r="FX203" s="514"/>
      <c r="FY203" s="514"/>
      <c r="FZ203" s="514"/>
      <c r="GA203" s="514"/>
      <c r="GB203" s="514"/>
      <c r="GC203" s="514"/>
    </row>
    <row r="204" spans="2:185" x14ac:dyDescent="0.55000000000000004">
      <c r="B204" s="563"/>
      <c r="C204" s="570">
        <f t="shared" si="27"/>
        <v>8.6659866513536993E-2</v>
      </c>
      <c r="D204" s="571">
        <v>90</v>
      </c>
      <c r="E204" s="521" t="s">
        <v>1945</v>
      </c>
      <c r="F204" s="517"/>
      <c r="G204" s="570">
        <f t="shared" si="28"/>
        <v>0.1031324031235482</v>
      </c>
      <c r="H204" s="571">
        <v>90</v>
      </c>
      <c r="I204" s="521" t="s">
        <v>1946</v>
      </c>
      <c r="J204" s="517"/>
      <c r="K204" s="570">
        <f t="shared" si="29"/>
        <v>0.12103733422138643</v>
      </c>
      <c r="L204" s="571">
        <v>90</v>
      </c>
      <c r="M204" s="521" t="s">
        <v>1947</v>
      </c>
      <c r="N204" s="517"/>
      <c r="O204" s="570">
        <f t="shared" si="30"/>
        <v>0.14037465980705166</v>
      </c>
      <c r="P204" s="571">
        <v>90</v>
      </c>
      <c r="Q204" s="521" t="s">
        <v>1948</v>
      </c>
      <c r="R204" s="517"/>
      <c r="S204" s="570">
        <f t="shared" si="31"/>
        <v>0.161144379880544</v>
      </c>
      <c r="T204" s="571">
        <v>90</v>
      </c>
      <c r="U204" s="521" t="s">
        <v>1949</v>
      </c>
      <c r="V204" s="517"/>
      <c r="W204" s="570">
        <f t="shared" si="32"/>
        <v>0.18334649444186346</v>
      </c>
      <c r="X204" s="571">
        <v>90</v>
      </c>
      <c r="Y204" s="521" t="s">
        <v>1950</v>
      </c>
      <c r="Z204" s="517"/>
      <c r="AA204" s="570">
        <f t="shared" si="33"/>
        <v>0.20698100349100992</v>
      </c>
      <c r="AB204" s="571">
        <v>90</v>
      </c>
      <c r="AC204" s="521" t="s">
        <v>1951</v>
      </c>
      <c r="AD204" s="517"/>
      <c r="AE204" s="570">
        <f t="shared" si="34"/>
        <v>0.23204790702798342</v>
      </c>
      <c r="AF204" s="571">
        <v>90</v>
      </c>
      <c r="AG204" s="521" t="s">
        <v>1952</v>
      </c>
      <c r="AH204" s="517"/>
      <c r="AI204" s="570">
        <f t="shared" si="35"/>
        <v>0.25854720505278395</v>
      </c>
      <c r="AJ204" s="571">
        <v>90</v>
      </c>
      <c r="AK204" s="521" t="s">
        <v>1953</v>
      </c>
      <c r="AL204" s="517"/>
      <c r="AM204" s="570">
        <f t="shared" si="36"/>
        <v>0.28647889756541156</v>
      </c>
      <c r="AN204" s="571">
        <v>90</v>
      </c>
      <c r="AO204" s="572" t="s">
        <v>1954</v>
      </c>
      <c r="AP204" s="520"/>
      <c r="AQ204" s="514"/>
      <c r="AR204" s="514"/>
      <c r="AS204" s="514"/>
      <c r="AT204" s="514"/>
      <c r="AU204" s="514"/>
      <c r="AV204" s="514"/>
      <c r="AW204" s="514"/>
      <c r="AX204" s="514"/>
      <c r="AY204" s="514"/>
      <c r="AZ204" s="514"/>
      <c r="BA204" s="514"/>
      <c r="BB204" s="514"/>
      <c r="BC204" s="514"/>
      <c r="BD204" s="514"/>
      <c r="BE204" s="514"/>
      <c r="BF204" s="514"/>
      <c r="BG204" s="514"/>
      <c r="BH204" s="514"/>
      <c r="BI204" s="514"/>
      <c r="BJ204" s="514"/>
      <c r="BK204" s="514"/>
      <c r="BL204" s="514"/>
      <c r="BM204" s="514"/>
      <c r="BN204" s="514"/>
      <c r="BO204" s="514"/>
      <c r="BP204" s="514"/>
      <c r="BQ204" s="514"/>
      <c r="BR204" s="514"/>
      <c r="BS204" s="514"/>
      <c r="BT204" s="514"/>
      <c r="BU204" s="514"/>
      <c r="BV204" s="514"/>
      <c r="BW204" s="514"/>
      <c r="BX204" s="514"/>
      <c r="BY204" s="514"/>
      <c r="BZ204" s="514"/>
      <c r="CA204" s="514"/>
      <c r="CB204" s="514"/>
      <c r="CC204" s="514"/>
      <c r="CD204" s="514"/>
      <c r="CE204" s="514"/>
      <c r="CF204" s="514"/>
      <c r="CG204" s="514"/>
      <c r="CH204" s="514"/>
      <c r="CI204" s="514"/>
      <c r="CJ204" s="514"/>
      <c r="CK204" s="514"/>
      <c r="CL204" s="514"/>
      <c r="CM204" s="514"/>
      <c r="CN204" s="514"/>
      <c r="CO204" s="514"/>
      <c r="CP204" s="514"/>
      <c r="CQ204" s="514"/>
      <c r="CR204" s="514"/>
      <c r="CS204" s="514"/>
      <c r="CT204" s="514"/>
      <c r="CU204" s="514"/>
      <c r="CV204" s="514"/>
      <c r="CW204" s="514"/>
      <c r="CX204" s="514"/>
      <c r="CY204" s="514"/>
      <c r="CZ204" s="514"/>
      <c r="DA204" s="514"/>
      <c r="DB204" s="514"/>
      <c r="DC204" s="514"/>
      <c r="DD204" s="514"/>
      <c r="DE204" s="514"/>
      <c r="DF204" s="514"/>
      <c r="DG204" s="514"/>
      <c r="DH204" s="514"/>
      <c r="DI204" s="514"/>
      <c r="DJ204" s="514"/>
      <c r="DK204" s="514"/>
      <c r="DL204" s="514"/>
      <c r="DM204" s="514"/>
      <c r="DN204" s="514"/>
      <c r="DO204" s="514"/>
      <c r="DP204" s="514"/>
      <c r="DQ204" s="514"/>
      <c r="DR204" s="514"/>
      <c r="DS204" s="514"/>
      <c r="DT204" s="514"/>
      <c r="DU204" s="514"/>
      <c r="DV204" s="514"/>
      <c r="DW204" s="514"/>
      <c r="DX204" s="514"/>
      <c r="DY204" s="514"/>
      <c r="DZ204" s="514"/>
      <c r="EA204" s="514"/>
      <c r="EB204" s="514"/>
      <c r="EC204" s="514"/>
      <c r="ED204" s="514"/>
      <c r="EE204" s="514"/>
      <c r="EF204" s="514"/>
      <c r="EG204" s="514"/>
      <c r="EH204" s="514"/>
      <c r="EI204" s="514"/>
      <c r="EJ204" s="514"/>
      <c r="EK204" s="514"/>
      <c r="EL204" s="514"/>
      <c r="EM204" s="514"/>
      <c r="EN204" s="514"/>
      <c r="EO204" s="514"/>
      <c r="EP204" s="514"/>
      <c r="EQ204" s="514"/>
      <c r="ER204" s="514"/>
      <c r="ES204" s="514"/>
      <c r="ET204" s="514"/>
      <c r="EU204" s="514"/>
      <c r="EV204" s="514"/>
      <c r="EW204" s="514"/>
      <c r="EX204" s="514"/>
      <c r="EY204" s="514"/>
      <c r="EZ204" s="514"/>
      <c r="FA204" s="514"/>
      <c r="FB204" s="514"/>
      <c r="FC204" s="514"/>
      <c r="FD204" s="514"/>
      <c r="FE204" s="514"/>
      <c r="FF204" s="514"/>
      <c r="FG204" s="514"/>
      <c r="FH204" s="514"/>
      <c r="FI204" s="514"/>
      <c r="FJ204" s="514"/>
      <c r="FK204" s="514"/>
      <c r="FL204" s="514"/>
      <c r="FM204" s="514"/>
      <c r="FN204" s="514"/>
      <c r="FO204" s="514"/>
      <c r="FP204" s="514"/>
      <c r="FQ204" s="514"/>
      <c r="FR204" s="514"/>
      <c r="FS204" s="514"/>
      <c r="FT204" s="514"/>
      <c r="FU204" s="514"/>
      <c r="FV204" s="514"/>
      <c r="FW204" s="514"/>
      <c r="FX204" s="514"/>
      <c r="FY204" s="514"/>
      <c r="FZ204" s="514"/>
      <c r="GA204" s="514"/>
      <c r="GB204" s="514"/>
      <c r="GC204" s="514"/>
    </row>
    <row r="205" spans="2:185" x14ac:dyDescent="0.55000000000000004">
      <c r="B205" s="563"/>
      <c r="C205" s="570">
        <f t="shared" si="27"/>
        <v>9.6288740570596665E-2</v>
      </c>
      <c r="D205" s="571">
        <v>100</v>
      </c>
      <c r="E205" s="521" t="s">
        <v>1955</v>
      </c>
      <c r="F205" s="517"/>
      <c r="G205" s="570">
        <f t="shared" si="28"/>
        <v>0.11459155902616468</v>
      </c>
      <c r="H205" s="571">
        <v>100</v>
      </c>
      <c r="I205" s="521" t="s">
        <v>1956</v>
      </c>
      <c r="J205" s="517"/>
      <c r="K205" s="570">
        <f t="shared" si="29"/>
        <v>0.13448592691265157</v>
      </c>
      <c r="L205" s="571">
        <v>100</v>
      </c>
      <c r="M205" s="521" t="s">
        <v>1957</v>
      </c>
      <c r="N205" s="517"/>
      <c r="O205" s="570">
        <f t="shared" si="30"/>
        <v>0.15597184423005739</v>
      </c>
      <c r="P205" s="571">
        <v>100</v>
      </c>
      <c r="Q205" s="521" t="s">
        <v>1958</v>
      </c>
      <c r="R205" s="517"/>
      <c r="S205" s="570">
        <f t="shared" si="31"/>
        <v>0.17904931097838223</v>
      </c>
      <c r="T205" s="571">
        <v>100</v>
      </c>
      <c r="U205" s="521" t="s">
        <v>1959</v>
      </c>
      <c r="V205" s="517"/>
      <c r="W205" s="570">
        <f t="shared" si="32"/>
        <v>0.20371832715762608</v>
      </c>
      <c r="X205" s="571">
        <v>100</v>
      </c>
      <c r="Y205" s="521" t="s">
        <v>1960</v>
      </c>
      <c r="Z205" s="517"/>
      <c r="AA205" s="570">
        <f t="shared" si="33"/>
        <v>0.22997889276778877</v>
      </c>
      <c r="AB205" s="571">
        <v>100</v>
      </c>
      <c r="AC205" s="521" t="s">
        <v>1961</v>
      </c>
      <c r="AD205" s="517"/>
      <c r="AE205" s="570">
        <f t="shared" si="34"/>
        <v>0.25783100780887047</v>
      </c>
      <c r="AF205" s="571">
        <v>100</v>
      </c>
      <c r="AG205" s="521" t="s">
        <v>1962</v>
      </c>
      <c r="AH205" s="517"/>
      <c r="AI205" s="570">
        <f t="shared" si="35"/>
        <v>0.28727467228087106</v>
      </c>
      <c r="AJ205" s="571">
        <v>100</v>
      </c>
      <c r="AK205" s="521" t="s">
        <v>1963</v>
      </c>
      <c r="AL205" s="517"/>
      <c r="AM205" s="570">
        <f t="shared" si="36"/>
        <v>0.31830988618379064</v>
      </c>
      <c r="AN205" s="571">
        <v>100</v>
      </c>
      <c r="AO205" s="572" t="s">
        <v>1964</v>
      </c>
      <c r="AP205" s="520"/>
      <c r="AQ205" s="514"/>
      <c r="AR205" s="514"/>
      <c r="AS205" s="514"/>
      <c r="AT205" s="514"/>
      <c r="AU205" s="514"/>
      <c r="AV205" s="514"/>
      <c r="AW205" s="514"/>
      <c r="AX205" s="514"/>
      <c r="AY205" s="514"/>
      <c r="AZ205" s="514"/>
      <c r="BA205" s="514"/>
      <c r="BB205" s="514"/>
      <c r="BC205" s="514"/>
      <c r="BD205" s="514"/>
      <c r="BE205" s="514"/>
      <c r="BF205" s="514"/>
      <c r="BG205" s="514"/>
      <c r="BH205" s="514"/>
      <c r="BI205" s="514"/>
      <c r="BJ205" s="514"/>
      <c r="BK205" s="514"/>
      <c r="BL205" s="514"/>
      <c r="BM205" s="514"/>
      <c r="BN205" s="514"/>
      <c r="BO205" s="514"/>
      <c r="BP205" s="514"/>
      <c r="BQ205" s="514"/>
      <c r="BR205" s="514"/>
      <c r="BS205" s="514"/>
      <c r="BT205" s="514"/>
      <c r="BU205" s="514"/>
      <c r="BV205" s="514"/>
      <c r="BW205" s="514"/>
      <c r="BX205" s="514"/>
      <c r="BY205" s="514"/>
      <c r="BZ205" s="514"/>
      <c r="CA205" s="514"/>
      <c r="CB205" s="514"/>
      <c r="CC205" s="514"/>
      <c r="CD205" s="514"/>
      <c r="CE205" s="514"/>
      <c r="CF205" s="514"/>
      <c r="CG205" s="514"/>
      <c r="CH205" s="514"/>
      <c r="CI205" s="514"/>
      <c r="CJ205" s="514"/>
      <c r="CK205" s="514"/>
      <c r="CL205" s="514"/>
      <c r="CM205" s="514"/>
      <c r="CN205" s="514"/>
      <c r="CO205" s="514"/>
      <c r="CP205" s="514"/>
      <c r="CQ205" s="514"/>
      <c r="CR205" s="514"/>
      <c r="CS205" s="514"/>
      <c r="CT205" s="514"/>
      <c r="CU205" s="514"/>
      <c r="CV205" s="514"/>
      <c r="CW205" s="514"/>
      <c r="CX205" s="514"/>
      <c r="CY205" s="514"/>
      <c r="CZ205" s="514"/>
      <c r="DA205" s="514"/>
      <c r="DB205" s="514"/>
      <c r="DC205" s="514"/>
      <c r="DD205" s="514"/>
      <c r="DE205" s="514"/>
      <c r="DF205" s="514"/>
      <c r="DG205" s="514"/>
      <c r="DH205" s="514"/>
      <c r="DI205" s="514"/>
      <c r="DJ205" s="514"/>
      <c r="DK205" s="514"/>
      <c r="DL205" s="514"/>
      <c r="DM205" s="514"/>
      <c r="DN205" s="514"/>
      <c r="DO205" s="514"/>
      <c r="DP205" s="514"/>
      <c r="DQ205" s="514"/>
      <c r="DR205" s="514"/>
      <c r="DS205" s="514"/>
      <c r="DT205" s="514"/>
      <c r="DU205" s="514"/>
      <c r="DV205" s="514"/>
      <c r="DW205" s="514"/>
      <c r="DX205" s="514"/>
      <c r="DY205" s="514"/>
      <c r="DZ205" s="514"/>
      <c r="EA205" s="514"/>
      <c r="EB205" s="514"/>
      <c r="EC205" s="514"/>
      <c r="ED205" s="514"/>
      <c r="EE205" s="514"/>
      <c r="EF205" s="514"/>
      <c r="EG205" s="514"/>
      <c r="EH205" s="514"/>
      <c r="EI205" s="514"/>
      <c r="EJ205" s="514"/>
      <c r="EK205" s="514"/>
      <c r="EL205" s="514"/>
      <c r="EM205" s="514"/>
      <c r="EN205" s="514"/>
      <c r="EO205" s="514"/>
      <c r="EP205" s="514"/>
      <c r="EQ205" s="514"/>
      <c r="ER205" s="514"/>
      <c r="ES205" s="514"/>
      <c r="ET205" s="514"/>
      <c r="EU205" s="514"/>
      <c r="EV205" s="514"/>
      <c r="EW205" s="514"/>
      <c r="EX205" s="514"/>
      <c r="EY205" s="514"/>
      <c r="EZ205" s="514"/>
      <c r="FA205" s="514"/>
      <c r="FB205" s="514"/>
      <c r="FC205" s="514"/>
      <c r="FD205" s="514"/>
      <c r="FE205" s="514"/>
      <c r="FF205" s="514"/>
      <c r="FG205" s="514"/>
      <c r="FH205" s="514"/>
      <c r="FI205" s="514"/>
      <c r="FJ205" s="514"/>
      <c r="FK205" s="514"/>
      <c r="FL205" s="514"/>
      <c r="FM205" s="514"/>
      <c r="FN205" s="514"/>
      <c r="FO205" s="514"/>
      <c r="FP205" s="514"/>
      <c r="FQ205" s="514"/>
      <c r="FR205" s="514"/>
      <c r="FS205" s="514"/>
      <c r="FT205" s="514"/>
      <c r="FU205" s="514"/>
      <c r="FV205" s="514"/>
      <c r="FW205" s="514"/>
      <c r="FX205" s="514"/>
      <c r="FY205" s="514"/>
      <c r="FZ205" s="514"/>
      <c r="GA205" s="514"/>
      <c r="GB205" s="514"/>
      <c r="GC205" s="514"/>
    </row>
    <row r="206" spans="2:185" x14ac:dyDescent="0.55000000000000004">
      <c r="B206" s="563"/>
      <c r="C206" s="570">
        <f t="shared" si="27"/>
        <v>0.10591761462765632</v>
      </c>
      <c r="D206" s="571">
        <v>110</v>
      </c>
      <c r="E206" s="521" t="s">
        <v>1965</v>
      </c>
      <c r="F206" s="517"/>
      <c r="G206" s="570">
        <f t="shared" si="28"/>
        <v>0.12605071492878114</v>
      </c>
      <c r="H206" s="571">
        <v>110</v>
      </c>
      <c r="I206" s="521" t="s">
        <v>1966</v>
      </c>
      <c r="J206" s="517"/>
      <c r="K206" s="570">
        <f t="shared" si="29"/>
        <v>0.14793451960391674</v>
      </c>
      <c r="L206" s="571">
        <v>110</v>
      </c>
      <c r="M206" s="521" t="s">
        <v>1967</v>
      </c>
      <c r="N206" s="517"/>
      <c r="O206" s="570">
        <f t="shared" si="30"/>
        <v>0.17156902865306317</v>
      </c>
      <c r="P206" s="571">
        <v>110</v>
      </c>
      <c r="Q206" s="521" t="s">
        <v>1968</v>
      </c>
      <c r="R206" s="517"/>
      <c r="S206" s="570">
        <f t="shared" si="31"/>
        <v>0.19695424207622045</v>
      </c>
      <c r="T206" s="571">
        <v>110</v>
      </c>
      <c r="U206" s="521" t="s">
        <v>1969</v>
      </c>
      <c r="V206" s="517"/>
      <c r="W206" s="570">
        <f t="shared" si="32"/>
        <v>0.22409015987338868</v>
      </c>
      <c r="X206" s="571">
        <v>110</v>
      </c>
      <c r="Y206" s="521" t="s">
        <v>1970</v>
      </c>
      <c r="Z206" s="517"/>
      <c r="AA206" s="570">
        <f t="shared" si="33"/>
        <v>0.25297678204456769</v>
      </c>
      <c r="AB206" s="571">
        <v>110</v>
      </c>
      <c r="AC206" s="521" t="s">
        <v>1971</v>
      </c>
      <c r="AD206" s="517"/>
      <c r="AE206" s="570">
        <f t="shared" si="34"/>
        <v>0.2836141085897575</v>
      </c>
      <c r="AF206" s="571">
        <v>110</v>
      </c>
      <c r="AG206" s="521" t="s">
        <v>1972</v>
      </c>
      <c r="AH206" s="517"/>
      <c r="AI206" s="570">
        <f t="shared" si="35"/>
        <v>0.31600213950895817</v>
      </c>
      <c r="AJ206" s="571">
        <v>110</v>
      </c>
      <c r="AK206" s="521" t="s">
        <v>1973</v>
      </c>
      <c r="AL206" s="517"/>
      <c r="AM206" s="570">
        <f t="shared" si="36"/>
        <v>0.35014087480216971</v>
      </c>
      <c r="AN206" s="571">
        <v>110</v>
      </c>
      <c r="AO206" s="572" t="s">
        <v>1974</v>
      </c>
      <c r="AP206" s="520"/>
      <c r="AQ206" s="514"/>
      <c r="AR206" s="514"/>
      <c r="AS206" s="514"/>
      <c r="AT206" s="514"/>
      <c r="AU206" s="514"/>
      <c r="AV206" s="514"/>
      <c r="AW206" s="514"/>
      <c r="AX206" s="514"/>
      <c r="AY206" s="514"/>
      <c r="AZ206" s="514"/>
      <c r="BA206" s="514"/>
      <c r="BB206" s="514"/>
      <c r="BC206" s="514"/>
      <c r="BD206" s="514"/>
      <c r="BE206" s="514"/>
      <c r="BF206" s="514"/>
      <c r="BG206" s="514"/>
      <c r="BH206" s="514"/>
      <c r="BI206" s="514"/>
      <c r="BJ206" s="514"/>
      <c r="BK206" s="514"/>
      <c r="BL206" s="514"/>
      <c r="BM206" s="514"/>
      <c r="BN206" s="514"/>
      <c r="BO206" s="514"/>
      <c r="BP206" s="514"/>
      <c r="BQ206" s="514"/>
      <c r="BR206" s="514"/>
      <c r="BS206" s="514"/>
      <c r="BT206" s="514"/>
      <c r="BU206" s="514"/>
      <c r="BV206" s="514"/>
      <c r="BW206" s="514"/>
      <c r="BX206" s="514"/>
      <c r="BY206" s="514"/>
      <c r="BZ206" s="514"/>
      <c r="CA206" s="514"/>
      <c r="CB206" s="514"/>
      <c r="CC206" s="514"/>
      <c r="CD206" s="514"/>
      <c r="CE206" s="514"/>
      <c r="CF206" s="514"/>
      <c r="CG206" s="514"/>
      <c r="CH206" s="514"/>
      <c r="CI206" s="514"/>
      <c r="CJ206" s="514"/>
      <c r="CK206" s="514"/>
      <c r="CL206" s="514"/>
      <c r="CM206" s="514"/>
      <c r="CN206" s="514"/>
      <c r="CO206" s="514"/>
      <c r="CP206" s="514"/>
      <c r="CQ206" s="514"/>
      <c r="CR206" s="514"/>
      <c r="CS206" s="514"/>
      <c r="CT206" s="514"/>
      <c r="CU206" s="514"/>
      <c r="CV206" s="514"/>
      <c r="CW206" s="514"/>
      <c r="CX206" s="514"/>
      <c r="CY206" s="514"/>
      <c r="CZ206" s="514"/>
      <c r="DA206" s="514"/>
      <c r="DB206" s="514"/>
      <c r="DC206" s="514"/>
      <c r="DD206" s="514"/>
      <c r="DE206" s="514"/>
      <c r="DF206" s="514"/>
      <c r="DG206" s="514"/>
      <c r="DH206" s="514"/>
      <c r="DI206" s="514"/>
      <c r="DJ206" s="514"/>
      <c r="DK206" s="514"/>
      <c r="DL206" s="514"/>
      <c r="DM206" s="514"/>
      <c r="DN206" s="514"/>
      <c r="DO206" s="514"/>
      <c r="DP206" s="514"/>
      <c r="DQ206" s="514"/>
      <c r="DR206" s="514"/>
      <c r="DS206" s="514"/>
      <c r="DT206" s="514"/>
      <c r="DU206" s="514"/>
      <c r="DV206" s="514"/>
      <c r="DW206" s="514"/>
      <c r="DX206" s="514"/>
      <c r="DY206" s="514"/>
      <c r="DZ206" s="514"/>
      <c r="EA206" s="514"/>
      <c r="EB206" s="514"/>
      <c r="EC206" s="514"/>
      <c r="ED206" s="514"/>
      <c r="EE206" s="514"/>
      <c r="EF206" s="514"/>
      <c r="EG206" s="514"/>
      <c r="EH206" s="514"/>
      <c r="EI206" s="514"/>
      <c r="EJ206" s="514"/>
      <c r="EK206" s="514"/>
      <c r="EL206" s="514"/>
      <c r="EM206" s="514"/>
      <c r="EN206" s="514"/>
      <c r="EO206" s="514"/>
      <c r="EP206" s="514"/>
      <c r="EQ206" s="514"/>
      <c r="ER206" s="514"/>
      <c r="ES206" s="514"/>
      <c r="ET206" s="514"/>
      <c r="EU206" s="514"/>
      <c r="EV206" s="514"/>
      <c r="EW206" s="514"/>
      <c r="EX206" s="514"/>
      <c r="EY206" s="514"/>
      <c r="EZ206" s="514"/>
      <c r="FA206" s="514"/>
      <c r="FB206" s="514"/>
      <c r="FC206" s="514"/>
      <c r="FD206" s="514"/>
      <c r="FE206" s="514"/>
      <c r="FF206" s="514"/>
      <c r="FG206" s="514"/>
      <c r="FH206" s="514"/>
      <c r="FI206" s="514"/>
      <c r="FJ206" s="514"/>
      <c r="FK206" s="514"/>
      <c r="FL206" s="514"/>
      <c r="FM206" s="514"/>
      <c r="FN206" s="514"/>
      <c r="FO206" s="514"/>
      <c r="FP206" s="514"/>
      <c r="FQ206" s="514"/>
      <c r="FR206" s="514"/>
      <c r="FS206" s="514"/>
      <c r="FT206" s="514"/>
      <c r="FU206" s="514"/>
      <c r="FV206" s="514"/>
      <c r="FW206" s="514"/>
      <c r="FX206" s="514"/>
      <c r="FY206" s="514"/>
      <c r="FZ206" s="514"/>
      <c r="GA206" s="514"/>
      <c r="GB206" s="514"/>
      <c r="GC206" s="514"/>
    </row>
    <row r="207" spans="2:185" x14ac:dyDescent="0.55000000000000004">
      <c r="B207" s="563"/>
      <c r="C207" s="570">
        <f t="shared" si="27"/>
        <v>0.11554648868471599</v>
      </c>
      <c r="D207" s="571">
        <v>120</v>
      </c>
      <c r="E207" s="521" t="s">
        <v>1975</v>
      </c>
      <c r="F207" s="517"/>
      <c r="G207" s="570">
        <f t="shared" si="28"/>
        <v>0.1375098708313976</v>
      </c>
      <c r="H207" s="571">
        <v>120</v>
      </c>
      <c r="I207" s="521" t="s">
        <v>1976</v>
      </c>
      <c r="J207" s="517"/>
      <c r="K207" s="570">
        <f t="shared" si="29"/>
        <v>0.1613831122951819</v>
      </c>
      <c r="L207" s="571">
        <v>120</v>
      </c>
      <c r="M207" s="521" t="s">
        <v>1977</v>
      </c>
      <c r="N207" s="517"/>
      <c r="O207" s="570">
        <f t="shared" si="30"/>
        <v>0.18716621307606893</v>
      </c>
      <c r="P207" s="571">
        <v>120</v>
      </c>
      <c r="Q207" s="521" t="s">
        <v>1978</v>
      </c>
      <c r="R207" s="517"/>
      <c r="S207" s="570">
        <f t="shared" si="31"/>
        <v>0.21485917317405867</v>
      </c>
      <c r="T207" s="571">
        <v>120</v>
      </c>
      <c r="U207" s="521" t="s">
        <v>1979</v>
      </c>
      <c r="V207" s="517"/>
      <c r="W207" s="570">
        <f t="shared" si="32"/>
        <v>0.2444619925891513</v>
      </c>
      <c r="X207" s="571">
        <v>120</v>
      </c>
      <c r="Y207" s="521" t="s">
        <v>1980</v>
      </c>
      <c r="Z207" s="517"/>
      <c r="AA207" s="570">
        <f t="shared" si="33"/>
        <v>0.27597467132134651</v>
      </c>
      <c r="AB207" s="571">
        <v>120</v>
      </c>
      <c r="AC207" s="521" t="s">
        <v>1981</v>
      </c>
      <c r="AD207" s="517"/>
      <c r="AE207" s="570">
        <f t="shared" si="34"/>
        <v>0.30939720937064458</v>
      </c>
      <c r="AF207" s="571">
        <v>120</v>
      </c>
      <c r="AG207" s="521" t="s">
        <v>1982</v>
      </c>
      <c r="AH207" s="517"/>
      <c r="AI207" s="570">
        <f t="shared" si="35"/>
        <v>0.34472960673704528</v>
      </c>
      <c r="AJ207" s="571">
        <v>120</v>
      </c>
      <c r="AK207" s="521" t="s">
        <v>1983</v>
      </c>
      <c r="AL207" s="517"/>
      <c r="AM207" s="570">
        <f t="shared" si="36"/>
        <v>0.38197186342054879</v>
      </c>
      <c r="AN207" s="571">
        <v>120</v>
      </c>
      <c r="AO207" s="572" t="s">
        <v>1984</v>
      </c>
      <c r="AP207" s="520"/>
      <c r="AQ207" s="514"/>
      <c r="AR207" s="514"/>
      <c r="AS207" s="514"/>
      <c r="AT207" s="514"/>
      <c r="AU207" s="514"/>
      <c r="AV207" s="514"/>
      <c r="AW207" s="514"/>
      <c r="AX207" s="514"/>
      <c r="AY207" s="514"/>
      <c r="AZ207" s="514"/>
      <c r="BA207" s="514"/>
      <c r="BB207" s="514"/>
      <c r="BC207" s="514"/>
      <c r="BD207" s="514"/>
      <c r="BE207" s="514"/>
      <c r="BF207" s="514"/>
      <c r="BG207" s="514"/>
      <c r="BH207" s="514"/>
      <c r="BI207" s="514"/>
      <c r="BJ207" s="514"/>
      <c r="BK207" s="514"/>
      <c r="BL207" s="514"/>
      <c r="BM207" s="514"/>
      <c r="BN207" s="514"/>
      <c r="BO207" s="514"/>
      <c r="BP207" s="514"/>
      <c r="BQ207" s="514"/>
      <c r="BR207" s="514"/>
      <c r="BS207" s="514"/>
      <c r="BT207" s="514"/>
      <c r="BU207" s="514"/>
      <c r="BV207" s="514"/>
      <c r="BW207" s="514"/>
      <c r="BX207" s="514"/>
      <c r="BY207" s="514"/>
      <c r="BZ207" s="514"/>
      <c r="CA207" s="514"/>
      <c r="CB207" s="514"/>
      <c r="CC207" s="514"/>
      <c r="CD207" s="514"/>
      <c r="CE207" s="514"/>
      <c r="CF207" s="514"/>
      <c r="CG207" s="514"/>
      <c r="CH207" s="514"/>
      <c r="CI207" s="514"/>
      <c r="CJ207" s="514"/>
      <c r="CK207" s="514"/>
      <c r="CL207" s="514"/>
      <c r="CM207" s="514"/>
      <c r="CN207" s="514"/>
      <c r="CO207" s="514"/>
      <c r="CP207" s="514"/>
      <c r="CQ207" s="514"/>
      <c r="CR207" s="514"/>
      <c r="CS207" s="514"/>
      <c r="CT207" s="514"/>
      <c r="CU207" s="514"/>
      <c r="CV207" s="514"/>
      <c r="CW207" s="514"/>
      <c r="CX207" s="514"/>
      <c r="CY207" s="514"/>
      <c r="CZ207" s="514"/>
      <c r="DA207" s="514"/>
      <c r="DB207" s="514"/>
      <c r="DC207" s="514"/>
      <c r="DD207" s="514"/>
      <c r="DE207" s="514"/>
      <c r="DF207" s="514"/>
      <c r="DG207" s="514"/>
      <c r="DH207" s="514"/>
      <c r="DI207" s="514"/>
      <c r="DJ207" s="514"/>
      <c r="DK207" s="514"/>
      <c r="DL207" s="514"/>
      <c r="DM207" s="514"/>
      <c r="DN207" s="514"/>
      <c r="DO207" s="514"/>
      <c r="DP207" s="514"/>
      <c r="DQ207" s="514"/>
      <c r="DR207" s="514"/>
      <c r="DS207" s="514"/>
      <c r="DT207" s="514"/>
      <c r="DU207" s="514"/>
      <c r="DV207" s="514"/>
      <c r="DW207" s="514"/>
      <c r="DX207" s="514"/>
      <c r="DY207" s="514"/>
      <c r="DZ207" s="514"/>
      <c r="EA207" s="514"/>
      <c r="EB207" s="514"/>
      <c r="EC207" s="514"/>
      <c r="ED207" s="514"/>
      <c r="EE207" s="514"/>
      <c r="EF207" s="514"/>
      <c r="EG207" s="514"/>
      <c r="EH207" s="514"/>
      <c r="EI207" s="514"/>
      <c r="EJ207" s="514"/>
      <c r="EK207" s="514"/>
      <c r="EL207" s="514"/>
      <c r="EM207" s="514"/>
      <c r="EN207" s="514"/>
      <c r="EO207" s="514"/>
      <c r="EP207" s="514"/>
      <c r="EQ207" s="514"/>
      <c r="ER207" s="514"/>
      <c r="ES207" s="514"/>
      <c r="ET207" s="514"/>
      <c r="EU207" s="514"/>
      <c r="EV207" s="514"/>
      <c r="EW207" s="514"/>
      <c r="EX207" s="514"/>
      <c r="EY207" s="514"/>
      <c r="EZ207" s="514"/>
      <c r="FA207" s="514"/>
      <c r="FB207" s="514"/>
      <c r="FC207" s="514"/>
      <c r="FD207" s="514"/>
      <c r="FE207" s="514"/>
      <c r="FF207" s="514"/>
      <c r="FG207" s="514"/>
      <c r="FH207" s="514"/>
      <c r="FI207" s="514"/>
      <c r="FJ207" s="514"/>
      <c r="FK207" s="514"/>
      <c r="FL207" s="514"/>
      <c r="FM207" s="514"/>
      <c r="FN207" s="514"/>
      <c r="FO207" s="514"/>
      <c r="FP207" s="514"/>
      <c r="FQ207" s="514"/>
      <c r="FR207" s="514"/>
      <c r="FS207" s="514"/>
      <c r="FT207" s="514"/>
      <c r="FU207" s="514"/>
      <c r="FV207" s="514"/>
      <c r="FW207" s="514"/>
      <c r="FX207" s="514"/>
      <c r="FY207" s="514"/>
      <c r="FZ207" s="514"/>
      <c r="GA207" s="514"/>
      <c r="GB207" s="514"/>
      <c r="GC207" s="514"/>
    </row>
    <row r="208" spans="2:185" x14ac:dyDescent="0.55000000000000004">
      <c r="B208" s="563"/>
      <c r="C208" s="570">
        <f t="shared" si="27"/>
        <v>0.12517536274177565</v>
      </c>
      <c r="D208" s="571">
        <v>130</v>
      </c>
      <c r="E208" s="521" t="s">
        <v>1985</v>
      </c>
      <c r="F208" s="517"/>
      <c r="G208" s="570">
        <f t="shared" si="28"/>
        <v>0.14896902673401408</v>
      </c>
      <c r="H208" s="571">
        <v>130</v>
      </c>
      <c r="I208" s="521" t="s">
        <v>1986</v>
      </c>
      <c r="J208" s="517"/>
      <c r="K208" s="570">
        <f t="shared" si="29"/>
        <v>0.17483170498644704</v>
      </c>
      <c r="L208" s="571">
        <v>130</v>
      </c>
      <c r="M208" s="521" t="s">
        <v>1987</v>
      </c>
      <c r="N208" s="517"/>
      <c r="O208" s="570">
        <f t="shared" si="30"/>
        <v>0.20276339749907465</v>
      </c>
      <c r="P208" s="571">
        <v>130</v>
      </c>
      <c r="Q208" s="521" t="s">
        <v>1988</v>
      </c>
      <c r="R208" s="517"/>
      <c r="S208" s="570">
        <f t="shared" si="31"/>
        <v>0.23276410427189692</v>
      </c>
      <c r="T208" s="571">
        <v>130</v>
      </c>
      <c r="U208" s="521" t="s">
        <v>1989</v>
      </c>
      <c r="V208" s="517"/>
      <c r="W208" s="570">
        <f t="shared" si="32"/>
        <v>0.26483382530491395</v>
      </c>
      <c r="X208" s="571">
        <v>130</v>
      </c>
      <c r="Y208" s="521" t="s">
        <v>1990</v>
      </c>
      <c r="Z208" s="517"/>
      <c r="AA208" s="570">
        <f t="shared" si="33"/>
        <v>0.29897256059812544</v>
      </c>
      <c r="AB208" s="571">
        <v>130</v>
      </c>
      <c r="AC208" s="521" t="s">
        <v>1991</v>
      </c>
      <c r="AD208" s="517"/>
      <c r="AE208" s="570">
        <f t="shared" si="34"/>
        <v>0.33518031015153166</v>
      </c>
      <c r="AF208" s="571">
        <v>130</v>
      </c>
      <c r="AG208" s="521" t="s">
        <v>1992</v>
      </c>
      <c r="AH208" s="517"/>
      <c r="AI208" s="570">
        <f t="shared" si="35"/>
        <v>0.37345707396513239</v>
      </c>
      <c r="AJ208" s="571">
        <v>130</v>
      </c>
      <c r="AK208" s="521" t="s">
        <v>1993</v>
      </c>
      <c r="AL208" s="517"/>
      <c r="AM208" s="570">
        <f t="shared" si="36"/>
        <v>0.4138028520389278</v>
      </c>
      <c r="AN208" s="571">
        <v>130</v>
      </c>
      <c r="AO208" s="572" t="s">
        <v>1994</v>
      </c>
      <c r="AP208" s="520"/>
      <c r="AQ208" s="514"/>
      <c r="AR208" s="514"/>
      <c r="AS208" s="514"/>
      <c r="AT208" s="514"/>
      <c r="AU208" s="514"/>
      <c r="AV208" s="514"/>
      <c r="AW208" s="514"/>
      <c r="AX208" s="514"/>
      <c r="AY208" s="514"/>
      <c r="AZ208" s="514"/>
      <c r="BA208" s="514"/>
      <c r="BB208" s="514"/>
      <c r="BC208" s="514"/>
      <c r="BD208" s="514"/>
      <c r="BE208" s="514"/>
      <c r="BF208" s="514"/>
      <c r="BG208" s="514"/>
      <c r="BH208" s="514"/>
      <c r="BI208" s="514"/>
      <c r="BJ208" s="514"/>
      <c r="BK208" s="514"/>
      <c r="BL208" s="514"/>
      <c r="BM208" s="514"/>
      <c r="BN208" s="514"/>
      <c r="BO208" s="514"/>
      <c r="BP208" s="514"/>
      <c r="BQ208" s="514"/>
      <c r="BR208" s="514"/>
      <c r="BS208" s="514"/>
      <c r="BT208" s="514"/>
      <c r="BU208" s="514"/>
      <c r="BV208" s="514"/>
      <c r="BW208" s="514"/>
      <c r="BX208" s="514"/>
      <c r="BY208" s="514"/>
      <c r="BZ208" s="514"/>
      <c r="CA208" s="514"/>
      <c r="CB208" s="514"/>
      <c r="CC208" s="514"/>
      <c r="CD208" s="514"/>
      <c r="CE208" s="514"/>
      <c r="CF208" s="514"/>
      <c r="CG208" s="514"/>
      <c r="CH208" s="514"/>
      <c r="CI208" s="514"/>
      <c r="CJ208" s="514"/>
      <c r="CK208" s="514"/>
      <c r="CL208" s="514"/>
      <c r="CM208" s="514"/>
      <c r="CN208" s="514"/>
      <c r="CO208" s="514"/>
      <c r="CP208" s="514"/>
      <c r="CQ208" s="514"/>
      <c r="CR208" s="514"/>
      <c r="CS208" s="514"/>
      <c r="CT208" s="514"/>
      <c r="CU208" s="514"/>
      <c r="CV208" s="514"/>
      <c r="CW208" s="514"/>
      <c r="CX208" s="514"/>
      <c r="CY208" s="514"/>
      <c r="CZ208" s="514"/>
      <c r="DA208" s="514"/>
      <c r="DB208" s="514"/>
      <c r="DC208" s="514"/>
      <c r="DD208" s="514"/>
      <c r="DE208" s="514"/>
      <c r="DF208" s="514"/>
      <c r="DG208" s="514"/>
      <c r="DH208" s="514"/>
      <c r="DI208" s="514"/>
      <c r="DJ208" s="514"/>
      <c r="DK208" s="514"/>
      <c r="DL208" s="514"/>
      <c r="DM208" s="514"/>
      <c r="DN208" s="514"/>
      <c r="DO208" s="514"/>
      <c r="DP208" s="514"/>
      <c r="DQ208" s="514"/>
      <c r="DR208" s="514"/>
      <c r="DS208" s="514"/>
      <c r="DT208" s="514"/>
      <c r="DU208" s="514"/>
      <c r="DV208" s="514"/>
      <c r="DW208" s="514"/>
      <c r="DX208" s="514"/>
      <c r="DY208" s="514"/>
      <c r="DZ208" s="514"/>
      <c r="EA208" s="514"/>
      <c r="EB208" s="514"/>
      <c r="EC208" s="514"/>
      <c r="ED208" s="514"/>
      <c r="EE208" s="514"/>
      <c r="EF208" s="514"/>
      <c r="EG208" s="514"/>
      <c r="EH208" s="514"/>
      <c r="EI208" s="514"/>
      <c r="EJ208" s="514"/>
      <c r="EK208" s="514"/>
      <c r="EL208" s="514"/>
      <c r="EM208" s="514"/>
      <c r="EN208" s="514"/>
      <c r="EO208" s="514"/>
      <c r="EP208" s="514"/>
      <c r="EQ208" s="514"/>
      <c r="ER208" s="514"/>
      <c r="ES208" s="514"/>
      <c r="ET208" s="514"/>
      <c r="EU208" s="514"/>
      <c r="EV208" s="514"/>
      <c r="EW208" s="514"/>
      <c r="EX208" s="514"/>
      <c r="EY208" s="514"/>
      <c r="EZ208" s="514"/>
      <c r="FA208" s="514"/>
      <c r="FB208" s="514"/>
      <c r="FC208" s="514"/>
      <c r="FD208" s="514"/>
      <c r="FE208" s="514"/>
      <c r="FF208" s="514"/>
      <c r="FG208" s="514"/>
      <c r="FH208" s="514"/>
      <c r="FI208" s="514"/>
      <c r="FJ208" s="514"/>
      <c r="FK208" s="514"/>
      <c r="FL208" s="514"/>
      <c r="FM208" s="514"/>
      <c r="FN208" s="514"/>
      <c r="FO208" s="514"/>
      <c r="FP208" s="514"/>
      <c r="FQ208" s="514"/>
      <c r="FR208" s="514"/>
      <c r="FS208" s="514"/>
      <c r="FT208" s="514"/>
      <c r="FU208" s="514"/>
      <c r="FV208" s="514"/>
      <c r="FW208" s="514"/>
      <c r="FX208" s="514"/>
      <c r="FY208" s="514"/>
      <c r="FZ208" s="514"/>
      <c r="GA208" s="514"/>
      <c r="GB208" s="514"/>
      <c r="GC208" s="514"/>
    </row>
    <row r="209" spans="2:185" x14ac:dyDescent="0.55000000000000004">
      <c r="B209" s="563"/>
      <c r="C209" s="570">
        <f t="shared" si="27"/>
        <v>0.13480423679883533</v>
      </c>
      <c r="D209" s="571">
        <v>140</v>
      </c>
      <c r="E209" s="521" t="s">
        <v>1995</v>
      </c>
      <c r="F209" s="517"/>
      <c r="G209" s="570">
        <f t="shared" si="28"/>
        <v>0.16042818263663053</v>
      </c>
      <c r="H209" s="571">
        <v>140</v>
      </c>
      <c r="I209" s="521" t="s">
        <v>1996</v>
      </c>
      <c r="J209" s="517"/>
      <c r="K209" s="570">
        <f t="shared" si="29"/>
        <v>0.18828029767771218</v>
      </c>
      <c r="L209" s="571">
        <v>140</v>
      </c>
      <c r="M209" s="521" t="s">
        <v>1997</v>
      </c>
      <c r="N209" s="517"/>
      <c r="O209" s="570">
        <f t="shared" si="30"/>
        <v>0.21836058192208041</v>
      </c>
      <c r="P209" s="571">
        <v>140</v>
      </c>
      <c r="Q209" s="521" t="s">
        <v>1998</v>
      </c>
      <c r="R209" s="517"/>
      <c r="S209" s="570">
        <f t="shared" si="31"/>
        <v>0.25066903536973512</v>
      </c>
      <c r="T209" s="571">
        <v>140</v>
      </c>
      <c r="U209" s="521" t="s">
        <v>1999</v>
      </c>
      <c r="V209" s="517"/>
      <c r="W209" s="570">
        <f t="shared" si="32"/>
        <v>0.28520565802067654</v>
      </c>
      <c r="X209" s="571">
        <v>140</v>
      </c>
      <c r="Y209" s="521" t="s">
        <v>2000</v>
      </c>
      <c r="Z209" s="517"/>
      <c r="AA209" s="570">
        <f t="shared" si="33"/>
        <v>0.32197044987490431</v>
      </c>
      <c r="AB209" s="571">
        <v>140</v>
      </c>
      <c r="AC209" s="521" t="s">
        <v>2001</v>
      </c>
      <c r="AD209" s="517"/>
      <c r="AE209" s="570">
        <f t="shared" si="34"/>
        <v>0.36096341093241863</v>
      </c>
      <c r="AF209" s="571">
        <v>140</v>
      </c>
      <c r="AG209" s="521" t="s">
        <v>2002</v>
      </c>
      <c r="AH209" s="517"/>
      <c r="AI209" s="570">
        <f t="shared" si="35"/>
        <v>0.4021845411932195</v>
      </c>
      <c r="AJ209" s="571">
        <v>140</v>
      </c>
      <c r="AK209" s="521" t="s">
        <v>2003</v>
      </c>
      <c r="AL209" s="517"/>
      <c r="AM209" s="570">
        <f t="shared" si="36"/>
        <v>0.44563384065730688</v>
      </c>
      <c r="AN209" s="571">
        <v>140</v>
      </c>
      <c r="AO209" s="572" t="s">
        <v>2004</v>
      </c>
      <c r="AP209" s="520"/>
      <c r="AQ209" s="514"/>
      <c r="AR209" s="514"/>
      <c r="AS209" s="514"/>
      <c r="AT209" s="514"/>
      <c r="AU209" s="514"/>
      <c r="AV209" s="514"/>
      <c r="AW209" s="514"/>
      <c r="AX209" s="514"/>
      <c r="AY209" s="514"/>
      <c r="AZ209" s="514"/>
      <c r="BA209" s="514"/>
      <c r="BB209" s="514"/>
      <c r="BC209" s="514"/>
      <c r="BD209" s="514"/>
      <c r="BE209" s="514"/>
      <c r="BF209" s="514"/>
      <c r="BG209" s="514"/>
      <c r="BH209" s="514"/>
      <c r="BI209" s="514"/>
      <c r="BJ209" s="514"/>
      <c r="BK209" s="514"/>
      <c r="BL209" s="514"/>
      <c r="BM209" s="514"/>
      <c r="BN209" s="514"/>
      <c r="BO209" s="514"/>
      <c r="BP209" s="514"/>
      <c r="BQ209" s="514"/>
      <c r="BR209" s="514"/>
      <c r="BS209" s="514"/>
      <c r="BT209" s="514"/>
      <c r="BU209" s="514"/>
      <c r="BV209" s="514"/>
      <c r="BW209" s="514"/>
      <c r="BX209" s="514"/>
      <c r="BY209" s="514"/>
      <c r="BZ209" s="514"/>
      <c r="CA209" s="514"/>
      <c r="CB209" s="514"/>
      <c r="CC209" s="514"/>
      <c r="CD209" s="514"/>
      <c r="CE209" s="514"/>
      <c r="CF209" s="514"/>
      <c r="CG209" s="514"/>
      <c r="CH209" s="514"/>
      <c r="CI209" s="514"/>
      <c r="CJ209" s="514"/>
      <c r="CK209" s="514"/>
      <c r="CL209" s="514"/>
      <c r="CM209" s="514"/>
      <c r="CN209" s="514"/>
      <c r="CO209" s="514"/>
      <c r="CP209" s="514"/>
      <c r="CQ209" s="514"/>
      <c r="CR209" s="514"/>
      <c r="CS209" s="514"/>
      <c r="CT209" s="514"/>
      <c r="CU209" s="514"/>
      <c r="CV209" s="514"/>
      <c r="CW209" s="514"/>
      <c r="CX209" s="514"/>
      <c r="CY209" s="514"/>
      <c r="CZ209" s="514"/>
      <c r="DA209" s="514"/>
      <c r="DB209" s="514"/>
      <c r="DC209" s="514"/>
      <c r="DD209" s="514"/>
      <c r="DE209" s="514"/>
      <c r="DF209" s="514"/>
      <c r="DG209" s="514"/>
      <c r="DH209" s="514"/>
      <c r="DI209" s="514"/>
      <c r="DJ209" s="514"/>
      <c r="DK209" s="514"/>
      <c r="DL209" s="514"/>
      <c r="DM209" s="514"/>
      <c r="DN209" s="514"/>
      <c r="DO209" s="514"/>
      <c r="DP209" s="514"/>
      <c r="DQ209" s="514"/>
      <c r="DR209" s="514"/>
      <c r="DS209" s="514"/>
      <c r="DT209" s="514"/>
      <c r="DU209" s="514"/>
      <c r="DV209" s="514"/>
      <c r="DW209" s="514"/>
      <c r="DX209" s="514"/>
      <c r="DY209" s="514"/>
      <c r="DZ209" s="514"/>
      <c r="EA209" s="514"/>
      <c r="EB209" s="514"/>
      <c r="EC209" s="514"/>
      <c r="ED209" s="514"/>
      <c r="EE209" s="514"/>
      <c r="EF209" s="514"/>
      <c r="EG209" s="514"/>
      <c r="EH209" s="514"/>
      <c r="EI209" s="514"/>
      <c r="EJ209" s="514"/>
      <c r="EK209" s="514"/>
      <c r="EL209" s="514"/>
      <c r="EM209" s="514"/>
      <c r="EN209" s="514"/>
      <c r="EO209" s="514"/>
      <c r="EP209" s="514"/>
      <c r="EQ209" s="514"/>
      <c r="ER209" s="514"/>
      <c r="ES209" s="514"/>
      <c r="ET209" s="514"/>
      <c r="EU209" s="514"/>
      <c r="EV209" s="514"/>
      <c r="EW209" s="514"/>
      <c r="EX209" s="514"/>
      <c r="EY209" s="514"/>
      <c r="EZ209" s="514"/>
      <c r="FA209" s="514"/>
      <c r="FB209" s="514"/>
      <c r="FC209" s="514"/>
      <c r="FD209" s="514"/>
      <c r="FE209" s="514"/>
      <c r="FF209" s="514"/>
      <c r="FG209" s="514"/>
      <c r="FH209" s="514"/>
      <c r="FI209" s="514"/>
      <c r="FJ209" s="514"/>
      <c r="FK209" s="514"/>
      <c r="FL209" s="514"/>
      <c r="FM209" s="514"/>
      <c r="FN209" s="514"/>
      <c r="FO209" s="514"/>
      <c r="FP209" s="514"/>
      <c r="FQ209" s="514"/>
      <c r="FR209" s="514"/>
      <c r="FS209" s="514"/>
      <c r="FT209" s="514"/>
      <c r="FU209" s="514"/>
      <c r="FV209" s="514"/>
      <c r="FW209" s="514"/>
      <c r="FX209" s="514"/>
      <c r="FY209" s="514"/>
      <c r="FZ209" s="514"/>
      <c r="GA209" s="514"/>
      <c r="GB209" s="514"/>
      <c r="GC209" s="514"/>
    </row>
    <row r="210" spans="2:185" x14ac:dyDescent="0.55000000000000004">
      <c r="B210" s="563"/>
      <c r="C210" s="570">
        <f t="shared" si="27"/>
        <v>0.14443311085589497</v>
      </c>
      <c r="D210" s="571">
        <v>150</v>
      </c>
      <c r="E210" s="521" t="s">
        <v>2005</v>
      </c>
      <c r="F210" s="517"/>
      <c r="G210" s="570">
        <f t="shared" si="28"/>
        <v>0.17188733853924701</v>
      </c>
      <c r="H210" s="571">
        <v>150</v>
      </c>
      <c r="I210" s="521" t="s">
        <v>2006</v>
      </c>
      <c r="J210" s="517"/>
      <c r="K210" s="570">
        <f t="shared" si="29"/>
        <v>0.20172889036897734</v>
      </c>
      <c r="L210" s="571">
        <v>150</v>
      </c>
      <c r="M210" s="521" t="s">
        <v>2007</v>
      </c>
      <c r="N210" s="517"/>
      <c r="O210" s="570">
        <f t="shared" si="30"/>
        <v>0.23395776634508614</v>
      </c>
      <c r="P210" s="571">
        <v>150</v>
      </c>
      <c r="Q210" s="521" t="s">
        <v>2008</v>
      </c>
      <c r="R210" s="517"/>
      <c r="S210" s="570">
        <f t="shared" si="31"/>
        <v>0.26857396646757337</v>
      </c>
      <c r="T210" s="571">
        <v>150</v>
      </c>
      <c r="U210" s="521" t="s">
        <v>2009</v>
      </c>
      <c r="V210" s="517"/>
      <c r="W210" s="570">
        <f t="shared" si="32"/>
        <v>0.30557749073643914</v>
      </c>
      <c r="X210" s="571">
        <v>150</v>
      </c>
      <c r="Y210" s="521" t="s">
        <v>2010</v>
      </c>
      <c r="Z210" s="517"/>
      <c r="AA210" s="570">
        <f t="shared" si="33"/>
        <v>0.34496833915168318</v>
      </c>
      <c r="AB210" s="571">
        <v>150</v>
      </c>
      <c r="AC210" s="521" t="s">
        <v>2011</v>
      </c>
      <c r="AD210" s="517"/>
      <c r="AE210" s="570">
        <f t="shared" si="34"/>
        <v>0.38674651171330571</v>
      </c>
      <c r="AF210" s="571">
        <v>150</v>
      </c>
      <c r="AG210" s="521" t="s">
        <v>2012</v>
      </c>
      <c r="AH210" s="517"/>
      <c r="AI210" s="570">
        <f t="shared" si="35"/>
        <v>0.43091200842130661</v>
      </c>
      <c r="AJ210" s="571">
        <v>150</v>
      </c>
      <c r="AK210" s="521" t="s">
        <v>2013</v>
      </c>
      <c r="AL210" s="517"/>
      <c r="AM210" s="570">
        <f t="shared" si="36"/>
        <v>0.47746482927568601</v>
      </c>
      <c r="AN210" s="571">
        <v>150</v>
      </c>
      <c r="AO210" s="572" t="s">
        <v>2014</v>
      </c>
      <c r="AP210" s="520"/>
      <c r="AQ210" s="514"/>
      <c r="AR210" s="514"/>
      <c r="AS210" s="514"/>
      <c r="AT210" s="514"/>
      <c r="AU210" s="514"/>
      <c r="AV210" s="514"/>
      <c r="AW210" s="514"/>
      <c r="AX210" s="514"/>
      <c r="AY210" s="514"/>
      <c r="AZ210" s="514"/>
      <c r="BA210" s="514"/>
      <c r="BB210" s="514"/>
      <c r="BC210" s="514"/>
      <c r="BD210" s="514"/>
      <c r="BE210" s="514"/>
      <c r="BF210" s="514"/>
      <c r="BG210" s="514"/>
      <c r="BH210" s="514"/>
      <c r="BI210" s="514"/>
      <c r="BJ210" s="514"/>
      <c r="BK210" s="514"/>
      <c r="BL210" s="514"/>
      <c r="BM210" s="514"/>
      <c r="BN210" s="514"/>
      <c r="BO210" s="514"/>
      <c r="BP210" s="514"/>
      <c r="BQ210" s="514"/>
      <c r="BR210" s="514"/>
      <c r="BS210" s="514"/>
      <c r="BT210" s="514"/>
      <c r="BU210" s="514"/>
      <c r="BV210" s="514"/>
      <c r="BW210" s="514"/>
      <c r="BX210" s="514"/>
      <c r="BY210" s="514"/>
      <c r="BZ210" s="514"/>
      <c r="CA210" s="514"/>
      <c r="CB210" s="514"/>
      <c r="CC210" s="514"/>
      <c r="CD210" s="514"/>
      <c r="CE210" s="514"/>
      <c r="CF210" s="514"/>
      <c r="CG210" s="514"/>
      <c r="CH210" s="514"/>
      <c r="CI210" s="514"/>
      <c r="CJ210" s="514"/>
      <c r="CK210" s="514"/>
      <c r="CL210" s="514"/>
      <c r="CM210" s="514"/>
      <c r="CN210" s="514"/>
      <c r="CO210" s="514"/>
      <c r="CP210" s="514"/>
      <c r="CQ210" s="514"/>
      <c r="CR210" s="514"/>
      <c r="CS210" s="514"/>
      <c r="CT210" s="514"/>
      <c r="CU210" s="514"/>
      <c r="CV210" s="514"/>
      <c r="CW210" s="514"/>
      <c r="CX210" s="514"/>
      <c r="CY210" s="514"/>
      <c r="CZ210" s="514"/>
      <c r="DA210" s="514"/>
      <c r="DB210" s="514"/>
      <c r="DC210" s="514"/>
      <c r="DD210" s="514"/>
      <c r="DE210" s="514"/>
      <c r="DF210" s="514"/>
      <c r="DG210" s="514"/>
      <c r="DH210" s="514"/>
      <c r="DI210" s="514"/>
      <c r="DJ210" s="514"/>
      <c r="DK210" s="514"/>
      <c r="DL210" s="514"/>
      <c r="DM210" s="514"/>
      <c r="DN210" s="514"/>
      <c r="DO210" s="514"/>
      <c r="DP210" s="514"/>
      <c r="DQ210" s="514"/>
      <c r="DR210" s="514"/>
      <c r="DS210" s="514"/>
      <c r="DT210" s="514"/>
      <c r="DU210" s="514"/>
      <c r="DV210" s="514"/>
      <c r="DW210" s="514"/>
      <c r="DX210" s="514"/>
      <c r="DY210" s="514"/>
      <c r="DZ210" s="514"/>
      <c r="EA210" s="514"/>
      <c r="EB210" s="514"/>
      <c r="EC210" s="514"/>
      <c r="ED210" s="514"/>
      <c r="EE210" s="514"/>
      <c r="EF210" s="514"/>
      <c r="EG210" s="514"/>
      <c r="EH210" s="514"/>
      <c r="EI210" s="514"/>
      <c r="EJ210" s="514"/>
      <c r="EK210" s="514"/>
      <c r="EL210" s="514"/>
      <c r="EM210" s="514"/>
      <c r="EN210" s="514"/>
      <c r="EO210" s="514"/>
      <c r="EP210" s="514"/>
      <c r="EQ210" s="514"/>
      <c r="ER210" s="514"/>
      <c r="ES210" s="514"/>
      <c r="ET210" s="514"/>
      <c r="EU210" s="514"/>
      <c r="EV210" s="514"/>
      <c r="EW210" s="514"/>
      <c r="EX210" s="514"/>
      <c r="EY210" s="514"/>
      <c r="EZ210" s="514"/>
      <c r="FA210" s="514"/>
      <c r="FB210" s="514"/>
      <c r="FC210" s="514"/>
      <c r="FD210" s="514"/>
      <c r="FE210" s="514"/>
      <c r="FF210" s="514"/>
      <c r="FG210" s="514"/>
      <c r="FH210" s="514"/>
      <c r="FI210" s="514"/>
      <c r="FJ210" s="514"/>
      <c r="FK210" s="514"/>
      <c r="FL210" s="514"/>
      <c r="FM210" s="514"/>
      <c r="FN210" s="514"/>
      <c r="FO210" s="514"/>
      <c r="FP210" s="514"/>
      <c r="FQ210" s="514"/>
      <c r="FR210" s="514"/>
      <c r="FS210" s="514"/>
      <c r="FT210" s="514"/>
      <c r="FU210" s="514"/>
      <c r="FV210" s="514"/>
      <c r="FW210" s="514"/>
      <c r="FX210" s="514"/>
      <c r="FY210" s="514"/>
      <c r="FZ210" s="514"/>
      <c r="GA210" s="514"/>
      <c r="GB210" s="514"/>
      <c r="GC210" s="514"/>
    </row>
    <row r="211" spans="2:185" x14ac:dyDescent="0.55000000000000004">
      <c r="B211" s="563"/>
      <c r="C211" s="570">
        <f t="shared" si="27"/>
        <v>0.15406198491295464</v>
      </c>
      <c r="D211" s="571">
        <v>160</v>
      </c>
      <c r="E211" s="521" t="s">
        <v>2015</v>
      </c>
      <c r="F211" s="517"/>
      <c r="G211" s="570">
        <f t="shared" si="28"/>
        <v>0.18334649444186346</v>
      </c>
      <c r="H211" s="571">
        <v>160</v>
      </c>
      <c r="I211" s="521" t="s">
        <v>2016</v>
      </c>
      <c r="J211" s="517"/>
      <c r="K211" s="570">
        <f t="shared" si="29"/>
        <v>0.21517748306024251</v>
      </c>
      <c r="L211" s="571">
        <v>160</v>
      </c>
      <c r="M211" s="521" t="s">
        <v>2017</v>
      </c>
      <c r="N211" s="517"/>
      <c r="O211" s="570">
        <f t="shared" si="30"/>
        <v>0.24955495076809189</v>
      </c>
      <c r="P211" s="571">
        <v>160</v>
      </c>
      <c r="Q211" s="521" t="s">
        <v>2018</v>
      </c>
      <c r="R211" s="517"/>
      <c r="S211" s="570">
        <f t="shared" si="31"/>
        <v>0.28647889756541156</v>
      </c>
      <c r="T211" s="571">
        <v>160</v>
      </c>
      <c r="U211" s="521" t="s">
        <v>2019</v>
      </c>
      <c r="V211" s="517"/>
      <c r="W211" s="570">
        <f t="shared" si="32"/>
        <v>0.32594932345220173</v>
      </c>
      <c r="X211" s="571">
        <v>160</v>
      </c>
      <c r="Y211" s="521" t="s">
        <v>2020</v>
      </c>
      <c r="Z211" s="517"/>
      <c r="AA211" s="570">
        <f t="shared" si="33"/>
        <v>0.36796622842846205</v>
      </c>
      <c r="AB211" s="571">
        <v>160</v>
      </c>
      <c r="AC211" s="521" t="s">
        <v>2021</v>
      </c>
      <c r="AD211" s="517"/>
      <c r="AE211" s="570">
        <f t="shared" si="34"/>
        <v>0.41252961249419279</v>
      </c>
      <c r="AF211" s="571">
        <v>160</v>
      </c>
      <c r="AG211" s="521" t="s">
        <v>2022</v>
      </c>
      <c r="AH211" s="517"/>
      <c r="AI211" s="570">
        <f t="shared" si="35"/>
        <v>0.45963947564939378</v>
      </c>
      <c r="AJ211" s="571">
        <v>160</v>
      </c>
      <c r="AK211" s="521" t="s">
        <v>2023</v>
      </c>
      <c r="AL211" s="517"/>
      <c r="AM211" s="570">
        <f t="shared" si="36"/>
        <v>0.50929581789406508</v>
      </c>
      <c r="AN211" s="571">
        <v>160</v>
      </c>
      <c r="AO211" s="572" t="s">
        <v>2024</v>
      </c>
      <c r="AP211" s="520"/>
      <c r="AQ211" s="514"/>
      <c r="AR211" s="514"/>
      <c r="AS211" s="514"/>
      <c r="AT211" s="514"/>
      <c r="AU211" s="514"/>
      <c r="AV211" s="514"/>
      <c r="AW211" s="514"/>
      <c r="AX211" s="514"/>
      <c r="AY211" s="514"/>
      <c r="AZ211" s="514"/>
      <c r="BA211" s="514"/>
      <c r="BB211" s="514"/>
      <c r="BC211" s="514"/>
      <c r="BD211" s="514"/>
      <c r="BE211" s="514"/>
      <c r="BF211" s="514"/>
      <c r="BG211" s="514"/>
      <c r="BH211" s="514"/>
      <c r="BI211" s="514"/>
      <c r="BJ211" s="514"/>
      <c r="BK211" s="514"/>
      <c r="BL211" s="514"/>
      <c r="BM211" s="514"/>
      <c r="BN211" s="514"/>
      <c r="BO211" s="514"/>
      <c r="BP211" s="514"/>
      <c r="BQ211" s="514"/>
      <c r="BR211" s="514"/>
      <c r="BS211" s="514"/>
      <c r="BT211" s="514"/>
      <c r="BU211" s="514"/>
      <c r="BV211" s="514"/>
      <c r="BW211" s="514"/>
      <c r="BX211" s="514"/>
      <c r="BY211" s="514"/>
      <c r="BZ211" s="514"/>
      <c r="CA211" s="514"/>
      <c r="CB211" s="514"/>
      <c r="CC211" s="514"/>
      <c r="CD211" s="514"/>
      <c r="CE211" s="514"/>
      <c r="CF211" s="514"/>
      <c r="CG211" s="514"/>
      <c r="CH211" s="514"/>
      <c r="CI211" s="514"/>
      <c r="CJ211" s="514"/>
      <c r="CK211" s="514"/>
      <c r="CL211" s="514"/>
      <c r="CM211" s="514"/>
      <c r="CN211" s="514"/>
      <c r="CO211" s="514"/>
      <c r="CP211" s="514"/>
      <c r="CQ211" s="514"/>
      <c r="CR211" s="514"/>
      <c r="CS211" s="514"/>
      <c r="CT211" s="514"/>
      <c r="CU211" s="514"/>
      <c r="CV211" s="514"/>
      <c r="CW211" s="514"/>
      <c r="CX211" s="514"/>
      <c r="CY211" s="514"/>
      <c r="CZ211" s="514"/>
      <c r="DA211" s="514"/>
      <c r="DB211" s="514"/>
      <c r="DC211" s="514"/>
      <c r="DD211" s="514"/>
      <c r="DE211" s="514"/>
      <c r="DF211" s="514"/>
      <c r="DG211" s="514"/>
      <c r="DH211" s="514"/>
      <c r="DI211" s="514"/>
      <c r="DJ211" s="514"/>
      <c r="DK211" s="514"/>
      <c r="DL211" s="514"/>
      <c r="DM211" s="514"/>
      <c r="DN211" s="514"/>
      <c r="DO211" s="514"/>
      <c r="DP211" s="514"/>
      <c r="DQ211" s="514"/>
      <c r="DR211" s="514"/>
      <c r="DS211" s="514"/>
      <c r="DT211" s="514"/>
      <c r="DU211" s="514"/>
      <c r="DV211" s="514"/>
      <c r="DW211" s="514"/>
      <c r="DX211" s="514"/>
      <c r="DY211" s="514"/>
      <c r="DZ211" s="514"/>
      <c r="EA211" s="514"/>
      <c r="EB211" s="514"/>
      <c r="EC211" s="514"/>
      <c r="ED211" s="514"/>
      <c r="EE211" s="514"/>
      <c r="EF211" s="514"/>
      <c r="EG211" s="514"/>
      <c r="EH211" s="514"/>
      <c r="EI211" s="514"/>
      <c r="EJ211" s="514"/>
      <c r="EK211" s="514"/>
      <c r="EL211" s="514"/>
      <c r="EM211" s="514"/>
      <c r="EN211" s="514"/>
      <c r="EO211" s="514"/>
      <c r="EP211" s="514"/>
      <c r="EQ211" s="514"/>
      <c r="ER211" s="514"/>
      <c r="ES211" s="514"/>
      <c r="ET211" s="514"/>
      <c r="EU211" s="514"/>
      <c r="EV211" s="514"/>
      <c r="EW211" s="514"/>
      <c r="EX211" s="514"/>
      <c r="EY211" s="514"/>
      <c r="EZ211" s="514"/>
      <c r="FA211" s="514"/>
      <c r="FB211" s="514"/>
      <c r="FC211" s="514"/>
      <c r="FD211" s="514"/>
      <c r="FE211" s="514"/>
      <c r="FF211" s="514"/>
      <c r="FG211" s="514"/>
      <c r="FH211" s="514"/>
      <c r="FI211" s="514"/>
      <c r="FJ211" s="514"/>
      <c r="FK211" s="514"/>
      <c r="FL211" s="514"/>
      <c r="FM211" s="514"/>
      <c r="FN211" s="514"/>
      <c r="FO211" s="514"/>
      <c r="FP211" s="514"/>
      <c r="FQ211" s="514"/>
      <c r="FR211" s="514"/>
      <c r="FS211" s="514"/>
      <c r="FT211" s="514"/>
      <c r="FU211" s="514"/>
      <c r="FV211" s="514"/>
      <c r="FW211" s="514"/>
      <c r="FX211" s="514"/>
      <c r="FY211" s="514"/>
      <c r="FZ211" s="514"/>
      <c r="GA211" s="514"/>
      <c r="GB211" s="514"/>
      <c r="GC211" s="514"/>
    </row>
    <row r="212" spans="2:185" x14ac:dyDescent="0.55000000000000004">
      <c r="B212" s="563"/>
      <c r="C212" s="570">
        <f t="shared" si="27"/>
        <v>0.16369085897001431</v>
      </c>
      <c r="D212" s="571">
        <v>170</v>
      </c>
      <c r="E212" s="521" t="s">
        <v>2025</v>
      </c>
      <c r="F212" s="517"/>
      <c r="G212" s="570">
        <f t="shared" si="28"/>
        <v>0.19480565034447994</v>
      </c>
      <c r="H212" s="571">
        <v>170</v>
      </c>
      <c r="I212" s="521" t="s">
        <v>2026</v>
      </c>
      <c r="J212" s="517"/>
      <c r="K212" s="570">
        <f t="shared" si="29"/>
        <v>0.22862607575150767</v>
      </c>
      <c r="L212" s="571">
        <v>170</v>
      </c>
      <c r="M212" s="521" t="s">
        <v>2027</v>
      </c>
      <c r="N212" s="517"/>
      <c r="O212" s="570">
        <f t="shared" si="30"/>
        <v>0.26515213519109759</v>
      </c>
      <c r="P212" s="571">
        <v>170</v>
      </c>
      <c r="Q212" s="521" t="s">
        <v>2028</v>
      </c>
      <c r="R212" s="517"/>
      <c r="S212" s="570">
        <f t="shared" si="31"/>
        <v>0.30438382866324981</v>
      </c>
      <c r="T212" s="571">
        <v>170</v>
      </c>
      <c r="U212" s="521" t="s">
        <v>2029</v>
      </c>
      <c r="V212" s="517"/>
      <c r="W212" s="570">
        <f t="shared" si="32"/>
        <v>0.34632115616796433</v>
      </c>
      <c r="X212" s="571">
        <v>170</v>
      </c>
      <c r="Y212" s="521" t="s">
        <v>2030</v>
      </c>
      <c r="Z212" s="517"/>
      <c r="AA212" s="570">
        <f t="shared" si="33"/>
        <v>0.39096411770524092</v>
      </c>
      <c r="AB212" s="571">
        <v>170</v>
      </c>
      <c r="AC212" s="521" t="s">
        <v>2031</v>
      </c>
      <c r="AD212" s="517"/>
      <c r="AE212" s="570">
        <f t="shared" si="34"/>
        <v>0.43831271327507976</v>
      </c>
      <c r="AF212" s="571">
        <v>170</v>
      </c>
      <c r="AG212" s="521" t="s">
        <v>2032</v>
      </c>
      <c r="AH212" s="517"/>
      <c r="AI212" s="570">
        <f t="shared" si="35"/>
        <v>0.48836694287748084</v>
      </c>
      <c r="AJ212" s="571">
        <v>170</v>
      </c>
      <c r="AK212" s="521" t="s">
        <v>2033</v>
      </c>
      <c r="AL212" s="517"/>
      <c r="AM212" s="570">
        <f t="shared" si="36"/>
        <v>0.54112680651244405</v>
      </c>
      <c r="AN212" s="571">
        <v>170</v>
      </c>
      <c r="AO212" s="572" t="s">
        <v>2034</v>
      </c>
      <c r="AP212" s="520"/>
      <c r="AQ212" s="514"/>
      <c r="AR212" s="514"/>
      <c r="AS212" s="514"/>
      <c r="AT212" s="514"/>
      <c r="AU212" s="514"/>
      <c r="AV212" s="514"/>
      <c r="AW212" s="514"/>
      <c r="AX212" s="514"/>
      <c r="AY212" s="514"/>
      <c r="AZ212" s="514"/>
      <c r="BA212" s="514"/>
      <c r="BB212" s="514"/>
      <c r="BC212" s="514"/>
      <c r="BD212" s="514"/>
      <c r="BE212" s="514"/>
      <c r="BF212" s="514"/>
      <c r="BG212" s="514"/>
      <c r="BH212" s="514"/>
      <c r="BI212" s="514"/>
      <c r="BJ212" s="514"/>
      <c r="BK212" s="514"/>
      <c r="BL212" s="514"/>
      <c r="BM212" s="514"/>
      <c r="BN212" s="514"/>
      <c r="BO212" s="514"/>
      <c r="BP212" s="514"/>
      <c r="BQ212" s="514"/>
      <c r="BR212" s="514"/>
      <c r="BS212" s="514"/>
      <c r="BT212" s="514"/>
      <c r="BU212" s="514"/>
      <c r="BV212" s="514"/>
      <c r="BW212" s="514"/>
      <c r="BX212" s="514"/>
      <c r="BY212" s="514"/>
      <c r="BZ212" s="514"/>
      <c r="CA212" s="514"/>
      <c r="CB212" s="514"/>
      <c r="CC212" s="514"/>
      <c r="CD212" s="514"/>
      <c r="CE212" s="514"/>
      <c r="CF212" s="514"/>
      <c r="CG212" s="514"/>
      <c r="CH212" s="514"/>
      <c r="CI212" s="514"/>
      <c r="CJ212" s="514"/>
      <c r="CK212" s="514"/>
      <c r="CL212" s="514"/>
      <c r="CM212" s="514"/>
      <c r="CN212" s="514"/>
      <c r="CO212" s="514"/>
      <c r="CP212" s="514"/>
      <c r="CQ212" s="514"/>
      <c r="CR212" s="514"/>
      <c r="CS212" s="514"/>
      <c r="CT212" s="514"/>
      <c r="CU212" s="514"/>
      <c r="CV212" s="514"/>
      <c r="CW212" s="514"/>
      <c r="CX212" s="514"/>
      <c r="CY212" s="514"/>
      <c r="CZ212" s="514"/>
      <c r="DA212" s="514"/>
      <c r="DB212" s="514"/>
      <c r="DC212" s="514"/>
      <c r="DD212" s="514"/>
      <c r="DE212" s="514"/>
      <c r="DF212" s="514"/>
      <c r="DG212" s="514"/>
      <c r="DH212" s="514"/>
      <c r="DI212" s="514"/>
      <c r="DJ212" s="514"/>
      <c r="DK212" s="514"/>
      <c r="DL212" s="514"/>
      <c r="DM212" s="514"/>
      <c r="DN212" s="514"/>
      <c r="DO212" s="514"/>
      <c r="DP212" s="514"/>
      <c r="DQ212" s="514"/>
      <c r="DR212" s="514"/>
      <c r="DS212" s="514"/>
      <c r="DT212" s="514"/>
      <c r="DU212" s="514"/>
      <c r="DV212" s="514"/>
      <c r="DW212" s="514"/>
      <c r="DX212" s="514"/>
      <c r="DY212" s="514"/>
      <c r="DZ212" s="514"/>
      <c r="EA212" s="514"/>
      <c r="EB212" s="514"/>
      <c r="EC212" s="514"/>
      <c r="ED212" s="514"/>
      <c r="EE212" s="514"/>
      <c r="EF212" s="514"/>
      <c r="EG212" s="514"/>
      <c r="EH212" s="514"/>
      <c r="EI212" s="514"/>
      <c r="EJ212" s="514"/>
      <c r="EK212" s="514"/>
      <c r="EL212" s="514"/>
      <c r="EM212" s="514"/>
      <c r="EN212" s="514"/>
      <c r="EO212" s="514"/>
      <c r="EP212" s="514"/>
      <c r="EQ212" s="514"/>
      <c r="ER212" s="514"/>
      <c r="ES212" s="514"/>
      <c r="ET212" s="514"/>
      <c r="EU212" s="514"/>
      <c r="EV212" s="514"/>
      <c r="EW212" s="514"/>
      <c r="EX212" s="514"/>
      <c r="EY212" s="514"/>
      <c r="EZ212" s="514"/>
      <c r="FA212" s="514"/>
      <c r="FB212" s="514"/>
      <c r="FC212" s="514"/>
      <c r="FD212" s="514"/>
      <c r="FE212" s="514"/>
      <c r="FF212" s="514"/>
      <c r="FG212" s="514"/>
      <c r="FH212" s="514"/>
      <c r="FI212" s="514"/>
      <c r="FJ212" s="514"/>
      <c r="FK212" s="514"/>
      <c r="FL212" s="514"/>
      <c r="FM212" s="514"/>
      <c r="FN212" s="514"/>
      <c r="FO212" s="514"/>
      <c r="FP212" s="514"/>
      <c r="FQ212" s="514"/>
      <c r="FR212" s="514"/>
      <c r="FS212" s="514"/>
      <c r="FT212" s="514"/>
      <c r="FU212" s="514"/>
      <c r="FV212" s="514"/>
      <c r="FW212" s="514"/>
      <c r="FX212" s="514"/>
      <c r="FY212" s="514"/>
      <c r="FZ212" s="514"/>
      <c r="GA212" s="514"/>
      <c r="GB212" s="514"/>
      <c r="GC212" s="514"/>
    </row>
    <row r="213" spans="2:185" x14ac:dyDescent="0.55000000000000004">
      <c r="B213" s="563"/>
      <c r="C213" s="570">
        <f t="shared" si="27"/>
        <v>0.17331973302707399</v>
      </c>
      <c r="D213" s="571">
        <v>180</v>
      </c>
      <c r="E213" s="521" t="s">
        <v>2035</v>
      </c>
      <c r="F213" s="517"/>
      <c r="G213" s="570">
        <f t="shared" si="28"/>
        <v>0.20626480624709639</v>
      </c>
      <c r="H213" s="571">
        <v>180</v>
      </c>
      <c r="I213" s="521" t="s">
        <v>2036</v>
      </c>
      <c r="J213" s="517"/>
      <c r="K213" s="570">
        <f t="shared" si="29"/>
        <v>0.24207466844277287</v>
      </c>
      <c r="L213" s="571">
        <v>180</v>
      </c>
      <c r="M213" s="521" t="s">
        <v>2037</v>
      </c>
      <c r="N213" s="517"/>
      <c r="O213" s="570">
        <f t="shared" si="30"/>
        <v>0.28074931961410332</v>
      </c>
      <c r="P213" s="571">
        <v>180</v>
      </c>
      <c r="Q213" s="521" t="s">
        <v>2038</v>
      </c>
      <c r="R213" s="517"/>
      <c r="S213" s="570">
        <f t="shared" si="31"/>
        <v>0.32228875976108801</v>
      </c>
      <c r="T213" s="571">
        <v>180</v>
      </c>
      <c r="U213" s="521" t="s">
        <v>2039</v>
      </c>
      <c r="V213" s="517"/>
      <c r="W213" s="570">
        <f t="shared" si="32"/>
        <v>0.36669298888372692</v>
      </c>
      <c r="X213" s="571">
        <v>180</v>
      </c>
      <c r="Y213" s="521" t="s">
        <v>2040</v>
      </c>
      <c r="Z213" s="517"/>
      <c r="AA213" s="570">
        <f t="shared" si="33"/>
        <v>0.41396200698201985</v>
      </c>
      <c r="AB213" s="571">
        <v>180</v>
      </c>
      <c r="AC213" s="521" t="s">
        <v>2041</v>
      </c>
      <c r="AD213" s="517"/>
      <c r="AE213" s="570">
        <f t="shared" si="34"/>
        <v>0.46409581405596684</v>
      </c>
      <c r="AF213" s="571">
        <v>180</v>
      </c>
      <c r="AG213" s="521" t="s">
        <v>2042</v>
      </c>
      <c r="AH213" s="517"/>
      <c r="AI213" s="570">
        <f t="shared" si="35"/>
        <v>0.51709441010556789</v>
      </c>
      <c r="AJ213" s="571">
        <v>180</v>
      </c>
      <c r="AK213" s="521" t="s">
        <v>2043</v>
      </c>
      <c r="AL213" s="517"/>
      <c r="AM213" s="570">
        <f t="shared" si="36"/>
        <v>0.57295779513082312</v>
      </c>
      <c r="AN213" s="571">
        <v>180</v>
      </c>
      <c r="AO213" s="572" t="s">
        <v>2044</v>
      </c>
      <c r="AP213" s="520"/>
      <c r="AQ213" s="514"/>
      <c r="AR213" s="514"/>
      <c r="AS213" s="514"/>
      <c r="AT213" s="514"/>
      <c r="AU213" s="514"/>
      <c r="AV213" s="514"/>
      <c r="AW213" s="514"/>
      <c r="AX213" s="514"/>
      <c r="AY213" s="514"/>
      <c r="AZ213" s="514"/>
      <c r="BA213" s="514"/>
      <c r="BB213" s="514"/>
      <c r="BC213" s="514"/>
      <c r="BD213" s="514"/>
      <c r="BE213" s="514"/>
      <c r="BF213" s="514"/>
      <c r="BG213" s="514"/>
      <c r="BH213" s="514"/>
      <c r="BI213" s="514"/>
      <c r="BJ213" s="514"/>
      <c r="BK213" s="514"/>
      <c r="BL213" s="514"/>
      <c r="BM213" s="514"/>
      <c r="BN213" s="514"/>
      <c r="BO213" s="514"/>
      <c r="BP213" s="514"/>
      <c r="BQ213" s="514"/>
      <c r="BR213" s="514"/>
      <c r="BS213" s="514"/>
      <c r="BT213" s="514"/>
      <c r="BU213" s="514"/>
      <c r="BV213" s="514"/>
      <c r="BW213" s="514"/>
      <c r="BX213" s="514"/>
      <c r="BY213" s="514"/>
      <c r="BZ213" s="514"/>
      <c r="CA213" s="514"/>
      <c r="CB213" s="514"/>
      <c r="CC213" s="514"/>
      <c r="CD213" s="514"/>
      <c r="CE213" s="514"/>
      <c r="CF213" s="514"/>
      <c r="CG213" s="514"/>
      <c r="CH213" s="514"/>
      <c r="CI213" s="514"/>
      <c r="CJ213" s="514"/>
      <c r="CK213" s="514"/>
      <c r="CL213" s="514"/>
      <c r="CM213" s="514"/>
      <c r="CN213" s="514"/>
      <c r="CO213" s="514"/>
      <c r="CP213" s="514"/>
      <c r="CQ213" s="514"/>
      <c r="CR213" s="514"/>
      <c r="CS213" s="514"/>
      <c r="CT213" s="514"/>
      <c r="CU213" s="514"/>
      <c r="CV213" s="514"/>
      <c r="CW213" s="514"/>
      <c r="CX213" s="514"/>
      <c r="CY213" s="514"/>
      <c r="CZ213" s="514"/>
      <c r="DA213" s="514"/>
      <c r="DB213" s="514"/>
      <c r="DC213" s="514"/>
      <c r="DD213" s="514"/>
      <c r="DE213" s="514"/>
      <c r="DF213" s="514"/>
      <c r="DG213" s="514"/>
      <c r="DH213" s="514"/>
      <c r="DI213" s="514"/>
      <c r="DJ213" s="514"/>
      <c r="DK213" s="514"/>
      <c r="DL213" s="514"/>
      <c r="DM213" s="514"/>
      <c r="DN213" s="514"/>
      <c r="DO213" s="514"/>
      <c r="DP213" s="514"/>
      <c r="DQ213" s="514"/>
      <c r="DR213" s="514"/>
      <c r="DS213" s="514"/>
      <c r="DT213" s="514"/>
      <c r="DU213" s="514"/>
      <c r="DV213" s="514"/>
      <c r="DW213" s="514"/>
      <c r="DX213" s="514"/>
      <c r="DY213" s="514"/>
      <c r="DZ213" s="514"/>
      <c r="EA213" s="514"/>
      <c r="EB213" s="514"/>
      <c r="EC213" s="514"/>
      <c r="ED213" s="514"/>
      <c r="EE213" s="514"/>
      <c r="EF213" s="514"/>
      <c r="EG213" s="514"/>
      <c r="EH213" s="514"/>
      <c r="EI213" s="514"/>
      <c r="EJ213" s="514"/>
      <c r="EK213" s="514"/>
      <c r="EL213" s="514"/>
      <c r="EM213" s="514"/>
      <c r="EN213" s="514"/>
      <c r="EO213" s="514"/>
      <c r="EP213" s="514"/>
      <c r="EQ213" s="514"/>
      <c r="ER213" s="514"/>
      <c r="ES213" s="514"/>
      <c r="ET213" s="514"/>
      <c r="EU213" s="514"/>
      <c r="EV213" s="514"/>
      <c r="EW213" s="514"/>
      <c r="EX213" s="514"/>
      <c r="EY213" s="514"/>
      <c r="EZ213" s="514"/>
      <c r="FA213" s="514"/>
      <c r="FB213" s="514"/>
      <c r="FC213" s="514"/>
      <c r="FD213" s="514"/>
      <c r="FE213" s="514"/>
      <c r="FF213" s="514"/>
      <c r="FG213" s="514"/>
      <c r="FH213" s="514"/>
      <c r="FI213" s="514"/>
      <c r="FJ213" s="514"/>
      <c r="FK213" s="514"/>
      <c r="FL213" s="514"/>
      <c r="FM213" s="514"/>
      <c r="FN213" s="514"/>
      <c r="FO213" s="514"/>
      <c r="FP213" s="514"/>
      <c r="FQ213" s="514"/>
      <c r="FR213" s="514"/>
      <c r="FS213" s="514"/>
      <c r="FT213" s="514"/>
      <c r="FU213" s="514"/>
      <c r="FV213" s="514"/>
      <c r="FW213" s="514"/>
      <c r="FX213" s="514"/>
      <c r="FY213" s="514"/>
      <c r="FZ213" s="514"/>
      <c r="GA213" s="514"/>
      <c r="GB213" s="514"/>
      <c r="GC213" s="514"/>
    </row>
    <row r="214" spans="2:185" x14ac:dyDescent="0.55000000000000004">
      <c r="B214" s="563"/>
      <c r="C214" s="570">
        <f t="shared" si="27"/>
        <v>0.18294860708413363</v>
      </c>
      <c r="D214" s="571">
        <v>190</v>
      </c>
      <c r="E214" s="521" t="s">
        <v>2045</v>
      </c>
      <c r="F214" s="517"/>
      <c r="G214" s="570">
        <f t="shared" si="28"/>
        <v>0.21772396214971287</v>
      </c>
      <c r="H214" s="571">
        <v>190</v>
      </c>
      <c r="I214" s="521" t="s">
        <v>2046</v>
      </c>
      <c r="J214" s="517"/>
      <c r="K214" s="570">
        <f t="shared" si="29"/>
        <v>0.255523261134038</v>
      </c>
      <c r="L214" s="571">
        <v>190</v>
      </c>
      <c r="M214" s="521" t="s">
        <v>2047</v>
      </c>
      <c r="N214" s="517"/>
      <c r="O214" s="570">
        <f t="shared" si="30"/>
        <v>0.29634650403710905</v>
      </c>
      <c r="P214" s="571">
        <v>190</v>
      </c>
      <c r="Q214" s="521" t="s">
        <v>2048</v>
      </c>
      <c r="R214" s="517"/>
      <c r="S214" s="570">
        <f t="shared" si="31"/>
        <v>0.34019369085892626</v>
      </c>
      <c r="T214" s="571">
        <v>190</v>
      </c>
      <c r="U214" s="521" t="s">
        <v>2049</v>
      </c>
      <c r="V214" s="517"/>
      <c r="W214" s="570">
        <f t="shared" si="32"/>
        <v>0.38706482159948957</v>
      </c>
      <c r="X214" s="571">
        <v>190</v>
      </c>
      <c r="Y214" s="521" t="s">
        <v>2050</v>
      </c>
      <c r="Z214" s="517"/>
      <c r="AA214" s="570">
        <f t="shared" si="33"/>
        <v>0.43695989625879866</v>
      </c>
      <c r="AB214" s="571">
        <v>190</v>
      </c>
      <c r="AC214" s="521" t="s">
        <v>2051</v>
      </c>
      <c r="AD214" s="517"/>
      <c r="AE214" s="570">
        <f t="shared" si="34"/>
        <v>0.48987891483685392</v>
      </c>
      <c r="AF214" s="571">
        <v>190</v>
      </c>
      <c r="AG214" s="521" t="s">
        <v>2052</v>
      </c>
      <c r="AH214" s="517"/>
      <c r="AI214" s="570">
        <f t="shared" si="35"/>
        <v>0.54582187733365506</v>
      </c>
      <c r="AJ214" s="571">
        <v>190</v>
      </c>
      <c r="AK214" s="521" t="s">
        <v>2053</v>
      </c>
      <c r="AL214" s="517"/>
      <c r="AM214" s="570">
        <f t="shared" si="36"/>
        <v>0.60478878374920231</v>
      </c>
      <c r="AN214" s="571">
        <v>190</v>
      </c>
      <c r="AO214" s="572" t="s">
        <v>2054</v>
      </c>
      <c r="AP214" s="520"/>
      <c r="AQ214" s="514"/>
      <c r="AR214" s="514"/>
      <c r="AS214" s="514"/>
      <c r="AT214" s="514"/>
      <c r="AU214" s="514"/>
      <c r="AV214" s="514"/>
      <c r="AW214" s="514"/>
      <c r="AX214" s="514"/>
      <c r="AY214" s="514"/>
      <c r="AZ214" s="514"/>
      <c r="BA214" s="514"/>
      <c r="BB214" s="514"/>
      <c r="BC214" s="514"/>
      <c r="BD214" s="514"/>
      <c r="BE214" s="514"/>
      <c r="BF214" s="514"/>
      <c r="BG214" s="514"/>
      <c r="BH214" s="514"/>
      <c r="BI214" s="514"/>
      <c r="BJ214" s="514"/>
      <c r="BK214" s="514"/>
      <c r="BL214" s="514"/>
      <c r="BM214" s="514"/>
      <c r="BN214" s="514"/>
      <c r="BO214" s="514"/>
      <c r="BP214" s="514"/>
      <c r="BQ214" s="514"/>
      <c r="BR214" s="514"/>
      <c r="BS214" s="514"/>
      <c r="BT214" s="514"/>
      <c r="BU214" s="514"/>
      <c r="BV214" s="514"/>
      <c r="BW214" s="514"/>
      <c r="BX214" s="514"/>
      <c r="BY214" s="514"/>
      <c r="BZ214" s="514"/>
      <c r="CA214" s="514"/>
      <c r="CB214" s="514"/>
      <c r="CC214" s="514"/>
      <c r="CD214" s="514"/>
      <c r="CE214" s="514"/>
      <c r="CF214" s="514"/>
      <c r="CG214" s="514"/>
      <c r="CH214" s="514"/>
      <c r="CI214" s="514"/>
      <c r="CJ214" s="514"/>
      <c r="CK214" s="514"/>
      <c r="CL214" s="514"/>
      <c r="CM214" s="514"/>
      <c r="CN214" s="514"/>
      <c r="CO214" s="514"/>
      <c r="CP214" s="514"/>
      <c r="CQ214" s="514"/>
      <c r="CR214" s="514"/>
      <c r="CS214" s="514"/>
      <c r="CT214" s="514"/>
      <c r="CU214" s="514"/>
      <c r="CV214" s="514"/>
      <c r="CW214" s="514"/>
      <c r="CX214" s="514"/>
      <c r="CY214" s="514"/>
      <c r="CZ214" s="514"/>
      <c r="DA214" s="514"/>
      <c r="DB214" s="514"/>
      <c r="DC214" s="514"/>
      <c r="DD214" s="514"/>
      <c r="DE214" s="514"/>
      <c r="DF214" s="514"/>
      <c r="DG214" s="514"/>
      <c r="DH214" s="514"/>
      <c r="DI214" s="514"/>
      <c r="DJ214" s="514"/>
      <c r="DK214" s="514"/>
      <c r="DL214" s="514"/>
      <c r="DM214" s="514"/>
      <c r="DN214" s="514"/>
      <c r="DO214" s="514"/>
      <c r="DP214" s="514"/>
      <c r="DQ214" s="514"/>
      <c r="DR214" s="514"/>
      <c r="DS214" s="514"/>
      <c r="DT214" s="514"/>
      <c r="DU214" s="514"/>
      <c r="DV214" s="514"/>
      <c r="DW214" s="514"/>
      <c r="DX214" s="514"/>
      <c r="DY214" s="514"/>
      <c r="DZ214" s="514"/>
      <c r="EA214" s="514"/>
      <c r="EB214" s="514"/>
      <c r="EC214" s="514"/>
      <c r="ED214" s="514"/>
      <c r="EE214" s="514"/>
      <c r="EF214" s="514"/>
      <c r="EG214" s="514"/>
      <c r="EH214" s="514"/>
      <c r="EI214" s="514"/>
      <c r="EJ214" s="514"/>
      <c r="EK214" s="514"/>
      <c r="EL214" s="514"/>
      <c r="EM214" s="514"/>
      <c r="EN214" s="514"/>
      <c r="EO214" s="514"/>
      <c r="EP214" s="514"/>
      <c r="EQ214" s="514"/>
      <c r="ER214" s="514"/>
      <c r="ES214" s="514"/>
      <c r="ET214" s="514"/>
      <c r="EU214" s="514"/>
      <c r="EV214" s="514"/>
      <c r="EW214" s="514"/>
      <c r="EX214" s="514"/>
      <c r="EY214" s="514"/>
      <c r="EZ214" s="514"/>
      <c r="FA214" s="514"/>
      <c r="FB214" s="514"/>
      <c r="FC214" s="514"/>
      <c r="FD214" s="514"/>
      <c r="FE214" s="514"/>
      <c r="FF214" s="514"/>
      <c r="FG214" s="514"/>
      <c r="FH214" s="514"/>
      <c r="FI214" s="514"/>
      <c r="FJ214" s="514"/>
      <c r="FK214" s="514"/>
      <c r="FL214" s="514"/>
      <c r="FM214" s="514"/>
      <c r="FN214" s="514"/>
      <c r="FO214" s="514"/>
      <c r="FP214" s="514"/>
      <c r="FQ214" s="514"/>
      <c r="FR214" s="514"/>
      <c r="FS214" s="514"/>
      <c r="FT214" s="514"/>
      <c r="FU214" s="514"/>
      <c r="FV214" s="514"/>
      <c r="FW214" s="514"/>
      <c r="FX214" s="514"/>
      <c r="FY214" s="514"/>
      <c r="FZ214" s="514"/>
      <c r="GA214" s="514"/>
      <c r="GB214" s="514"/>
      <c r="GC214" s="514"/>
    </row>
    <row r="215" spans="2:185" x14ac:dyDescent="0.55000000000000004">
      <c r="B215" s="563"/>
      <c r="C215" s="570">
        <f t="shared" si="27"/>
        <v>0.19257748114119333</v>
      </c>
      <c r="D215" s="571">
        <v>200</v>
      </c>
      <c r="E215" s="521" t="s">
        <v>2055</v>
      </c>
      <c r="F215" s="517"/>
      <c r="G215" s="570">
        <f t="shared" si="28"/>
        <v>0.22918311805232935</v>
      </c>
      <c r="H215" s="571">
        <v>200</v>
      </c>
      <c r="I215" s="521" t="s">
        <v>2056</v>
      </c>
      <c r="J215" s="517"/>
      <c r="K215" s="570">
        <f t="shared" si="29"/>
        <v>0.26897185382530314</v>
      </c>
      <c r="L215" s="571">
        <v>200</v>
      </c>
      <c r="M215" s="521" t="s">
        <v>2057</v>
      </c>
      <c r="N215" s="517"/>
      <c r="O215" s="570">
        <f t="shared" si="30"/>
        <v>0.31194368846011478</v>
      </c>
      <c r="P215" s="571">
        <v>200</v>
      </c>
      <c r="Q215" s="521" t="s">
        <v>2058</v>
      </c>
      <c r="R215" s="517"/>
      <c r="S215" s="570">
        <f t="shared" si="31"/>
        <v>0.35809862195676445</v>
      </c>
      <c r="T215" s="571">
        <v>200</v>
      </c>
      <c r="U215" s="521" t="s">
        <v>2059</v>
      </c>
      <c r="V215" s="517"/>
      <c r="W215" s="570">
        <f t="shared" si="32"/>
        <v>0.40743665431525217</v>
      </c>
      <c r="X215" s="571">
        <v>200</v>
      </c>
      <c r="Y215" s="521" t="s">
        <v>2060</v>
      </c>
      <c r="Z215" s="517"/>
      <c r="AA215" s="570">
        <f t="shared" si="33"/>
        <v>0.45995778553557753</v>
      </c>
      <c r="AB215" s="571">
        <v>200</v>
      </c>
      <c r="AC215" s="521" t="s">
        <v>2061</v>
      </c>
      <c r="AD215" s="517"/>
      <c r="AE215" s="570">
        <f t="shared" si="34"/>
        <v>0.51566201561774094</v>
      </c>
      <c r="AF215" s="571">
        <v>200</v>
      </c>
      <c r="AG215" s="521" t="s">
        <v>2062</v>
      </c>
      <c r="AH215" s="517"/>
      <c r="AI215" s="570">
        <f t="shared" si="35"/>
        <v>0.57454934456174211</v>
      </c>
      <c r="AJ215" s="571">
        <v>200</v>
      </c>
      <c r="AK215" s="521" t="s">
        <v>2063</v>
      </c>
      <c r="AL215" s="517"/>
      <c r="AM215" s="570">
        <f t="shared" si="36"/>
        <v>0.63661977236758127</v>
      </c>
      <c r="AN215" s="571">
        <v>200</v>
      </c>
      <c r="AO215" s="572" t="s">
        <v>2064</v>
      </c>
      <c r="AP215" s="520"/>
      <c r="AQ215" s="514"/>
      <c r="AR215" s="514"/>
      <c r="AS215" s="514"/>
      <c r="AT215" s="514"/>
      <c r="AU215" s="514"/>
      <c r="AV215" s="514"/>
      <c r="AW215" s="514"/>
      <c r="AX215" s="514"/>
      <c r="AY215" s="514"/>
      <c r="AZ215" s="514"/>
      <c r="BA215" s="514"/>
      <c r="BB215" s="514"/>
      <c r="BC215" s="514"/>
      <c r="BD215" s="514"/>
      <c r="BE215" s="514"/>
      <c r="BF215" s="514"/>
      <c r="BG215" s="514"/>
      <c r="BH215" s="514"/>
      <c r="BI215" s="514"/>
      <c r="BJ215" s="514"/>
      <c r="BK215" s="514"/>
      <c r="BL215" s="514"/>
      <c r="BM215" s="514"/>
      <c r="BN215" s="514"/>
      <c r="BO215" s="514"/>
      <c r="BP215" s="514"/>
      <c r="BQ215" s="514"/>
      <c r="BR215" s="514"/>
      <c r="BS215" s="514"/>
      <c r="BT215" s="514"/>
      <c r="BU215" s="514"/>
      <c r="BV215" s="514"/>
      <c r="BW215" s="514"/>
      <c r="BX215" s="514"/>
      <c r="BY215" s="514"/>
      <c r="BZ215" s="514"/>
      <c r="CA215" s="514"/>
      <c r="CB215" s="514"/>
      <c r="CC215" s="514"/>
      <c r="CD215" s="514"/>
      <c r="CE215" s="514"/>
      <c r="CF215" s="514"/>
      <c r="CG215" s="514"/>
      <c r="CH215" s="514"/>
      <c r="CI215" s="514"/>
      <c r="CJ215" s="514"/>
      <c r="CK215" s="514"/>
      <c r="CL215" s="514"/>
      <c r="CM215" s="514"/>
      <c r="CN215" s="514"/>
      <c r="CO215" s="514"/>
      <c r="CP215" s="514"/>
      <c r="CQ215" s="514"/>
      <c r="CR215" s="514"/>
      <c r="CS215" s="514"/>
      <c r="CT215" s="514"/>
      <c r="CU215" s="514"/>
      <c r="CV215" s="514"/>
      <c r="CW215" s="514"/>
      <c r="CX215" s="514"/>
      <c r="CY215" s="514"/>
      <c r="CZ215" s="514"/>
      <c r="DA215" s="514"/>
      <c r="DB215" s="514"/>
      <c r="DC215" s="514"/>
      <c r="DD215" s="514"/>
      <c r="DE215" s="514"/>
      <c r="DF215" s="514"/>
      <c r="DG215" s="514"/>
      <c r="DH215" s="514"/>
      <c r="DI215" s="514"/>
      <c r="DJ215" s="514"/>
      <c r="DK215" s="514"/>
      <c r="DL215" s="514"/>
      <c r="DM215" s="514"/>
      <c r="DN215" s="514"/>
      <c r="DO215" s="514"/>
      <c r="DP215" s="514"/>
      <c r="DQ215" s="514"/>
      <c r="DR215" s="514"/>
      <c r="DS215" s="514"/>
      <c r="DT215" s="514"/>
      <c r="DU215" s="514"/>
      <c r="DV215" s="514"/>
      <c r="DW215" s="514"/>
      <c r="DX215" s="514"/>
      <c r="DY215" s="514"/>
      <c r="DZ215" s="514"/>
      <c r="EA215" s="514"/>
      <c r="EB215" s="514"/>
      <c r="EC215" s="514"/>
      <c r="ED215" s="514"/>
      <c r="EE215" s="514"/>
      <c r="EF215" s="514"/>
      <c r="EG215" s="514"/>
      <c r="EH215" s="514"/>
      <c r="EI215" s="514"/>
      <c r="EJ215" s="514"/>
      <c r="EK215" s="514"/>
      <c r="EL215" s="514"/>
      <c r="EM215" s="514"/>
      <c r="EN215" s="514"/>
      <c r="EO215" s="514"/>
      <c r="EP215" s="514"/>
      <c r="EQ215" s="514"/>
      <c r="ER215" s="514"/>
      <c r="ES215" s="514"/>
      <c r="ET215" s="514"/>
      <c r="EU215" s="514"/>
      <c r="EV215" s="514"/>
      <c r="EW215" s="514"/>
      <c r="EX215" s="514"/>
      <c r="EY215" s="514"/>
      <c r="EZ215" s="514"/>
      <c r="FA215" s="514"/>
      <c r="FB215" s="514"/>
      <c r="FC215" s="514"/>
      <c r="FD215" s="514"/>
      <c r="FE215" s="514"/>
      <c r="FF215" s="514"/>
      <c r="FG215" s="514"/>
      <c r="FH215" s="514"/>
      <c r="FI215" s="514"/>
      <c r="FJ215" s="514"/>
      <c r="FK215" s="514"/>
      <c r="FL215" s="514"/>
      <c r="FM215" s="514"/>
      <c r="FN215" s="514"/>
      <c r="FO215" s="514"/>
      <c r="FP215" s="514"/>
      <c r="FQ215" s="514"/>
      <c r="FR215" s="514"/>
      <c r="FS215" s="514"/>
      <c r="FT215" s="514"/>
      <c r="FU215" s="514"/>
      <c r="FV215" s="514"/>
      <c r="FW215" s="514"/>
      <c r="FX215" s="514"/>
      <c r="FY215" s="514"/>
      <c r="FZ215" s="514"/>
      <c r="GA215" s="514"/>
      <c r="GB215" s="514"/>
      <c r="GC215" s="514"/>
    </row>
    <row r="216" spans="2:185" x14ac:dyDescent="0.55000000000000004">
      <c r="B216" s="563"/>
      <c r="C216" s="570">
        <f t="shared" si="27"/>
        <v>0.20220635519825297</v>
      </c>
      <c r="D216" s="571">
        <v>210</v>
      </c>
      <c r="E216" s="521" t="s">
        <v>2065</v>
      </c>
      <c r="F216" s="517"/>
      <c r="G216" s="570">
        <f t="shared" si="28"/>
        <v>0.24064227395494578</v>
      </c>
      <c r="H216" s="571">
        <v>210</v>
      </c>
      <c r="I216" s="521" t="s">
        <v>2066</v>
      </c>
      <c r="J216" s="517"/>
      <c r="K216" s="570">
        <f t="shared" si="29"/>
        <v>0.28242044651656828</v>
      </c>
      <c r="L216" s="571">
        <v>210</v>
      </c>
      <c r="M216" s="521" t="s">
        <v>2067</v>
      </c>
      <c r="N216" s="517"/>
      <c r="O216" s="570">
        <f t="shared" si="30"/>
        <v>0.32754087288312056</v>
      </c>
      <c r="P216" s="571">
        <v>210</v>
      </c>
      <c r="Q216" s="521" t="s">
        <v>2068</v>
      </c>
      <c r="R216" s="517"/>
      <c r="S216" s="570">
        <f t="shared" si="31"/>
        <v>0.3760035530546027</v>
      </c>
      <c r="T216" s="571">
        <v>210</v>
      </c>
      <c r="U216" s="521" t="s">
        <v>2069</v>
      </c>
      <c r="V216" s="517"/>
      <c r="W216" s="570">
        <f t="shared" si="32"/>
        <v>0.42780848703101476</v>
      </c>
      <c r="X216" s="571">
        <v>210</v>
      </c>
      <c r="Y216" s="521" t="s">
        <v>2070</v>
      </c>
      <c r="Z216" s="517"/>
      <c r="AA216" s="570">
        <f t="shared" si="33"/>
        <v>0.48295567481235646</v>
      </c>
      <c r="AB216" s="571">
        <v>210</v>
      </c>
      <c r="AC216" s="521" t="s">
        <v>2071</v>
      </c>
      <c r="AD216" s="517"/>
      <c r="AE216" s="570">
        <f t="shared" si="34"/>
        <v>0.54144511639862802</v>
      </c>
      <c r="AF216" s="571">
        <v>210</v>
      </c>
      <c r="AG216" s="521" t="s">
        <v>2072</v>
      </c>
      <c r="AH216" s="517"/>
      <c r="AI216" s="570">
        <f t="shared" si="35"/>
        <v>0.60327681178982928</v>
      </c>
      <c r="AJ216" s="571">
        <v>210</v>
      </c>
      <c r="AK216" s="521" t="s">
        <v>2073</v>
      </c>
      <c r="AL216" s="517"/>
      <c r="AM216" s="570">
        <f t="shared" si="36"/>
        <v>0.66845076098596046</v>
      </c>
      <c r="AN216" s="571">
        <v>210</v>
      </c>
      <c r="AO216" s="572" t="s">
        <v>2074</v>
      </c>
      <c r="AP216" s="520"/>
      <c r="AQ216" s="514"/>
      <c r="AR216" s="514"/>
      <c r="AS216" s="514"/>
      <c r="AT216" s="514"/>
      <c r="AU216" s="514"/>
      <c r="AV216" s="514"/>
      <c r="AW216" s="514"/>
      <c r="AX216" s="514"/>
      <c r="AY216" s="514"/>
      <c r="AZ216" s="514"/>
      <c r="BA216" s="514"/>
      <c r="BB216" s="514"/>
      <c r="BC216" s="514"/>
      <c r="BD216" s="514"/>
      <c r="BE216" s="514"/>
      <c r="BF216" s="514"/>
      <c r="BG216" s="514"/>
      <c r="BH216" s="514"/>
      <c r="BI216" s="514"/>
      <c r="BJ216" s="514"/>
      <c r="BK216" s="514"/>
      <c r="BL216" s="514"/>
      <c r="BM216" s="514"/>
      <c r="BN216" s="514"/>
      <c r="BO216" s="514"/>
      <c r="BP216" s="514"/>
      <c r="BQ216" s="514"/>
      <c r="BR216" s="514"/>
      <c r="BS216" s="514"/>
      <c r="BT216" s="514"/>
      <c r="BU216" s="514"/>
      <c r="BV216" s="514"/>
      <c r="BW216" s="514"/>
      <c r="BX216" s="514"/>
      <c r="BY216" s="514"/>
      <c r="BZ216" s="514"/>
      <c r="CA216" s="514"/>
      <c r="CB216" s="514"/>
      <c r="CC216" s="514"/>
      <c r="CD216" s="514"/>
      <c r="CE216" s="514"/>
      <c r="CF216" s="514"/>
      <c r="CG216" s="514"/>
      <c r="CH216" s="514"/>
      <c r="CI216" s="514"/>
      <c r="CJ216" s="514"/>
      <c r="CK216" s="514"/>
      <c r="CL216" s="514"/>
      <c r="CM216" s="514"/>
      <c r="CN216" s="514"/>
      <c r="CO216" s="514"/>
      <c r="CP216" s="514"/>
      <c r="CQ216" s="514"/>
      <c r="CR216" s="514"/>
      <c r="CS216" s="514"/>
      <c r="CT216" s="514"/>
      <c r="CU216" s="514"/>
      <c r="CV216" s="514"/>
      <c r="CW216" s="514"/>
      <c r="CX216" s="514"/>
      <c r="CY216" s="514"/>
      <c r="CZ216" s="514"/>
      <c r="DA216" s="514"/>
      <c r="DB216" s="514"/>
      <c r="DC216" s="514"/>
      <c r="DD216" s="514"/>
      <c r="DE216" s="514"/>
      <c r="DF216" s="514"/>
      <c r="DG216" s="514"/>
      <c r="DH216" s="514"/>
      <c r="DI216" s="514"/>
      <c r="DJ216" s="514"/>
      <c r="DK216" s="514"/>
      <c r="DL216" s="514"/>
      <c r="DM216" s="514"/>
      <c r="DN216" s="514"/>
      <c r="DO216" s="514"/>
      <c r="DP216" s="514"/>
      <c r="DQ216" s="514"/>
      <c r="DR216" s="514"/>
      <c r="DS216" s="514"/>
      <c r="DT216" s="514"/>
      <c r="DU216" s="514"/>
      <c r="DV216" s="514"/>
      <c r="DW216" s="514"/>
      <c r="DX216" s="514"/>
      <c r="DY216" s="514"/>
      <c r="DZ216" s="514"/>
      <c r="EA216" s="514"/>
      <c r="EB216" s="514"/>
      <c r="EC216" s="514"/>
      <c r="ED216" s="514"/>
      <c r="EE216" s="514"/>
      <c r="EF216" s="514"/>
      <c r="EG216" s="514"/>
      <c r="EH216" s="514"/>
      <c r="EI216" s="514"/>
      <c r="EJ216" s="514"/>
      <c r="EK216" s="514"/>
      <c r="EL216" s="514"/>
      <c r="EM216" s="514"/>
      <c r="EN216" s="514"/>
      <c r="EO216" s="514"/>
      <c r="EP216" s="514"/>
      <c r="EQ216" s="514"/>
      <c r="ER216" s="514"/>
      <c r="ES216" s="514"/>
      <c r="ET216" s="514"/>
      <c r="EU216" s="514"/>
      <c r="EV216" s="514"/>
      <c r="EW216" s="514"/>
      <c r="EX216" s="514"/>
      <c r="EY216" s="514"/>
      <c r="EZ216" s="514"/>
      <c r="FA216" s="514"/>
      <c r="FB216" s="514"/>
      <c r="FC216" s="514"/>
      <c r="FD216" s="514"/>
      <c r="FE216" s="514"/>
      <c r="FF216" s="514"/>
      <c r="FG216" s="514"/>
      <c r="FH216" s="514"/>
      <c r="FI216" s="514"/>
      <c r="FJ216" s="514"/>
      <c r="FK216" s="514"/>
      <c r="FL216" s="514"/>
      <c r="FM216" s="514"/>
      <c r="FN216" s="514"/>
      <c r="FO216" s="514"/>
      <c r="FP216" s="514"/>
      <c r="FQ216" s="514"/>
      <c r="FR216" s="514"/>
      <c r="FS216" s="514"/>
      <c r="FT216" s="514"/>
      <c r="FU216" s="514"/>
      <c r="FV216" s="514"/>
      <c r="FW216" s="514"/>
      <c r="FX216" s="514"/>
      <c r="FY216" s="514"/>
      <c r="FZ216" s="514"/>
      <c r="GA216" s="514"/>
      <c r="GB216" s="514"/>
      <c r="GC216" s="514"/>
    </row>
    <row r="217" spans="2:185" x14ac:dyDescent="0.55000000000000004">
      <c r="B217" s="563"/>
      <c r="C217" s="570">
        <f t="shared" si="27"/>
        <v>0.21183522925531265</v>
      </c>
      <c r="D217" s="571">
        <v>220</v>
      </c>
      <c r="E217" s="521" t="s">
        <v>2075</v>
      </c>
      <c r="F217" s="517"/>
      <c r="G217" s="570">
        <f t="shared" si="28"/>
        <v>0.25210142985756229</v>
      </c>
      <c r="H217" s="571">
        <v>220</v>
      </c>
      <c r="I217" s="521" t="s">
        <v>2076</v>
      </c>
      <c r="J217" s="517"/>
      <c r="K217" s="570">
        <f t="shared" si="29"/>
        <v>0.29586903920783347</v>
      </c>
      <c r="L217" s="571">
        <v>220</v>
      </c>
      <c r="M217" s="521" t="s">
        <v>2077</v>
      </c>
      <c r="N217" s="517"/>
      <c r="O217" s="570">
        <f t="shared" si="30"/>
        <v>0.34313805730612634</v>
      </c>
      <c r="P217" s="571">
        <v>220</v>
      </c>
      <c r="Q217" s="521" t="s">
        <v>2078</v>
      </c>
      <c r="R217" s="517"/>
      <c r="S217" s="570">
        <f t="shared" si="31"/>
        <v>0.3939084841524409</v>
      </c>
      <c r="T217" s="571">
        <v>220</v>
      </c>
      <c r="U217" s="521" t="s">
        <v>2079</v>
      </c>
      <c r="V217" s="517"/>
      <c r="W217" s="570">
        <f t="shared" si="32"/>
        <v>0.44818031974677736</v>
      </c>
      <c r="X217" s="571">
        <v>220</v>
      </c>
      <c r="Y217" s="521" t="s">
        <v>2080</v>
      </c>
      <c r="Z217" s="517"/>
      <c r="AA217" s="570">
        <f t="shared" si="33"/>
        <v>0.50595356408913539</v>
      </c>
      <c r="AB217" s="571">
        <v>220</v>
      </c>
      <c r="AC217" s="521" t="s">
        <v>2081</v>
      </c>
      <c r="AD217" s="517"/>
      <c r="AE217" s="570">
        <f t="shared" si="34"/>
        <v>0.56722821717951499</v>
      </c>
      <c r="AF217" s="571">
        <v>220</v>
      </c>
      <c r="AG217" s="521" t="s">
        <v>2082</v>
      </c>
      <c r="AH217" s="517"/>
      <c r="AI217" s="570">
        <f t="shared" si="35"/>
        <v>0.63200427901791634</v>
      </c>
      <c r="AJ217" s="571">
        <v>220</v>
      </c>
      <c r="AK217" s="521" t="s">
        <v>2083</v>
      </c>
      <c r="AL217" s="517"/>
      <c r="AM217" s="570">
        <f t="shared" si="36"/>
        <v>0.70028174960433942</v>
      </c>
      <c r="AN217" s="571">
        <v>220</v>
      </c>
      <c r="AO217" s="572" t="s">
        <v>2084</v>
      </c>
      <c r="AP217" s="520"/>
      <c r="AQ217" s="514"/>
      <c r="AR217" s="514"/>
      <c r="AS217" s="514"/>
      <c r="AT217" s="514"/>
      <c r="AU217" s="514"/>
      <c r="AV217" s="514"/>
      <c r="AW217" s="514"/>
      <c r="AX217" s="514"/>
      <c r="AY217" s="514"/>
      <c r="AZ217" s="514"/>
      <c r="BA217" s="514"/>
      <c r="BB217" s="514"/>
      <c r="BC217" s="514"/>
      <c r="BD217" s="514"/>
      <c r="BE217" s="514"/>
      <c r="BF217" s="514"/>
      <c r="BG217" s="514"/>
      <c r="BH217" s="514"/>
      <c r="BI217" s="514"/>
      <c r="BJ217" s="514"/>
      <c r="BK217" s="514"/>
      <c r="BL217" s="514"/>
      <c r="BM217" s="514"/>
      <c r="BN217" s="514"/>
      <c r="BO217" s="514"/>
      <c r="BP217" s="514"/>
      <c r="BQ217" s="514"/>
      <c r="BR217" s="514"/>
      <c r="BS217" s="514"/>
      <c r="BT217" s="514"/>
      <c r="BU217" s="514"/>
      <c r="BV217" s="514"/>
      <c r="BW217" s="514"/>
      <c r="BX217" s="514"/>
      <c r="BY217" s="514"/>
      <c r="BZ217" s="514"/>
      <c r="CA217" s="514"/>
      <c r="CB217" s="514"/>
      <c r="CC217" s="514"/>
      <c r="CD217" s="514"/>
      <c r="CE217" s="514"/>
      <c r="CF217" s="514"/>
      <c r="CG217" s="514"/>
      <c r="CH217" s="514"/>
      <c r="CI217" s="514"/>
      <c r="CJ217" s="514"/>
      <c r="CK217" s="514"/>
      <c r="CL217" s="514"/>
      <c r="CM217" s="514"/>
      <c r="CN217" s="514"/>
      <c r="CO217" s="514"/>
      <c r="CP217" s="514"/>
      <c r="CQ217" s="514"/>
      <c r="CR217" s="514"/>
      <c r="CS217" s="514"/>
      <c r="CT217" s="514"/>
      <c r="CU217" s="514"/>
      <c r="CV217" s="514"/>
      <c r="CW217" s="514"/>
      <c r="CX217" s="514"/>
      <c r="CY217" s="514"/>
      <c r="CZ217" s="514"/>
      <c r="DA217" s="514"/>
      <c r="DB217" s="514"/>
      <c r="DC217" s="514"/>
      <c r="DD217" s="514"/>
      <c r="DE217" s="514"/>
      <c r="DF217" s="514"/>
      <c r="DG217" s="514"/>
      <c r="DH217" s="514"/>
      <c r="DI217" s="514"/>
      <c r="DJ217" s="514"/>
      <c r="DK217" s="514"/>
      <c r="DL217" s="514"/>
      <c r="DM217" s="514"/>
      <c r="DN217" s="514"/>
      <c r="DO217" s="514"/>
      <c r="DP217" s="514"/>
      <c r="DQ217" s="514"/>
      <c r="DR217" s="514"/>
      <c r="DS217" s="514"/>
      <c r="DT217" s="514"/>
      <c r="DU217" s="514"/>
      <c r="DV217" s="514"/>
      <c r="DW217" s="514"/>
      <c r="DX217" s="514"/>
      <c r="DY217" s="514"/>
      <c r="DZ217" s="514"/>
      <c r="EA217" s="514"/>
      <c r="EB217" s="514"/>
      <c r="EC217" s="514"/>
      <c r="ED217" s="514"/>
      <c r="EE217" s="514"/>
      <c r="EF217" s="514"/>
      <c r="EG217" s="514"/>
      <c r="EH217" s="514"/>
      <c r="EI217" s="514"/>
      <c r="EJ217" s="514"/>
      <c r="EK217" s="514"/>
      <c r="EL217" s="514"/>
      <c r="EM217" s="514"/>
      <c r="EN217" s="514"/>
      <c r="EO217" s="514"/>
      <c r="EP217" s="514"/>
      <c r="EQ217" s="514"/>
      <c r="ER217" s="514"/>
      <c r="ES217" s="514"/>
      <c r="ET217" s="514"/>
      <c r="EU217" s="514"/>
      <c r="EV217" s="514"/>
      <c r="EW217" s="514"/>
      <c r="EX217" s="514"/>
      <c r="EY217" s="514"/>
      <c r="EZ217" s="514"/>
      <c r="FA217" s="514"/>
      <c r="FB217" s="514"/>
      <c r="FC217" s="514"/>
      <c r="FD217" s="514"/>
      <c r="FE217" s="514"/>
      <c r="FF217" s="514"/>
      <c r="FG217" s="514"/>
      <c r="FH217" s="514"/>
      <c r="FI217" s="514"/>
      <c r="FJ217" s="514"/>
      <c r="FK217" s="514"/>
      <c r="FL217" s="514"/>
      <c r="FM217" s="514"/>
      <c r="FN217" s="514"/>
      <c r="FO217" s="514"/>
      <c r="FP217" s="514"/>
      <c r="FQ217" s="514"/>
      <c r="FR217" s="514"/>
      <c r="FS217" s="514"/>
      <c r="FT217" s="514"/>
      <c r="FU217" s="514"/>
      <c r="FV217" s="514"/>
      <c r="FW217" s="514"/>
      <c r="FX217" s="514"/>
      <c r="FY217" s="514"/>
      <c r="FZ217" s="514"/>
      <c r="GA217" s="514"/>
      <c r="GB217" s="514"/>
      <c r="GC217" s="514"/>
    </row>
    <row r="218" spans="2:185" x14ac:dyDescent="0.55000000000000004">
      <c r="B218" s="563"/>
      <c r="C218" s="570">
        <f t="shared" si="27"/>
        <v>0.22146410331237232</v>
      </c>
      <c r="D218" s="571">
        <v>230</v>
      </c>
      <c r="E218" s="521" t="s">
        <v>2085</v>
      </c>
      <c r="F218" s="517"/>
      <c r="G218" s="570">
        <f t="shared" si="28"/>
        <v>0.26356058576017877</v>
      </c>
      <c r="H218" s="571">
        <v>230</v>
      </c>
      <c r="I218" s="521" t="s">
        <v>2086</v>
      </c>
      <c r="J218" s="517"/>
      <c r="K218" s="570">
        <f t="shared" si="29"/>
        <v>0.30931763189909861</v>
      </c>
      <c r="L218" s="571">
        <v>230</v>
      </c>
      <c r="M218" s="521" t="s">
        <v>2087</v>
      </c>
      <c r="N218" s="517"/>
      <c r="O218" s="570">
        <f t="shared" si="30"/>
        <v>0.35873524172913213</v>
      </c>
      <c r="P218" s="571">
        <v>230</v>
      </c>
      <c r="Q218" s="521" t="s">
        <v>2088</v>
      </c>
      <c r="R218" s="517"/>
      <c r="S218" s="570">
        <f t="shared" si="31"/>
        <v>0.41181341525027915</v>
      </c>
      <c r="T218" s="571">
        <v>230</v>
      </c>
      <c r="U218" s="521" t="s">
        <v>2089</v>
      </c>
      <c r="V218" s="517"/>
      <c r="W218" s="570">
        <f t="shared" si="32"/>
        <v>0.46855215246253995</v>
      </c>
      <c r="X218" s="571">
        <v>230</v>
      </c>
      <c r="Y218" s="521" t="s">
        <v>2090</v>
      </c>
      <c r="Z218" s="517"/>
      <c r="AA218" s="570">
        <f t="shared" si="33"/>
        <v>0.5289514533659142</v>
      </c>
      <c r="AB218" s="571">
        <v>230</v>
      </c>
      <c r="AC218" s="521" t="s">
        <v>2091</v>
      </c>
      <c r="AD218" s="517"/>
      <c r="AE218" s="570">
        <f t="shared" si="34"/>
        <v>0.59301131796040218</v>
      </c>
      <c r="AF218" s="571">
        <v>230</v>
      </c>
      <c r="AG218" s="521" t="s">
        <v>2092</v>
      </c>
      <c r="AH218" s="517"/>
      <c r="AI218" s="570">
        <f t="shared" si="35"/>
        <v>0.6607317462460035</v>
      </c>
      <c r="AJ218" s="571">
        <v>230</v>
      </c>
      <c r="AK218" s="521" t="s">
        <v>2093</v>
      </c>
      <c r="AL218" s="517"/>
      <c r="AM218" s="570">
        <f t="shared" si="36"/>
        <v>0.7321127382227185</v>
      </c>
      <c r="AN218" s="571">
        <v>230</v>
      </c>
      <c r="AO218" s="572" t="s">
        <v>2094</v>
      </c>
      <c r="AP218" s="520"/>
      <c r="AQ218" s="514"/>
      <c r="AR218" s="514"/>
      <c r="AS218" s="514"/>
      <c r="AT218" s="514"/>
      <c r="AU218" s="514"/>
      <c r="AV218" s="514"/>
      <c r="AW218" s="514"/>
      <c r="AX218" s="514"/>
      <c r="AY218" s="514"/>
      <c r="AZ218" s="514"/>
      <c r="BA218" s="514"/>
      <c r="BB218" s="514"/>
      <c r="BC218" s="514"/>
      <c r="BD218" s="514"/>
      <c r="BE218" s="514"/>
      <c r="BF218" s="514"/>
      <c r="BG218" s="514"/>
      <c r="BH218" s="514"/>
      <c r="BI218" s="514"/>
      <c r="BJ218" s="514"/>
      <c r="BK218" s="514"/>
      <c r="BL218" s="514"/>
      <c r="BM218" s="514"/>
      <c r="BN218" s="514"/>
      <c r="BO218" s="514"/>
      <c r="BP218" s="514"/>
      <c r="BQ218" s="514"/>
      <c r="BR218" s="514"/>
      <c r="BS218" s="514"/>
      <c r="BT218" s="514"/>
      <c r="BU218" s="514"/>
      <c r="BV218" s="514"/>
      <c r="BW218" s="514"/>
      <c r="BX218" s="514"/>
      <c r="BY218" s="514"/>
      <c r="BZ218" s="514"/>
      <c r="CA218" s="514"/>
      <c r="CB218" s="514"/>
      <c r="CC218" s="514"/>
      <c r="CD218" s="514"/>
      <c r="CE218" s="514"/>
      <c r="CF218" s="514"/>
      <c r="CG218" s="514"/>
      <c r="CH218" s="514"/>
      <c r="CI218" s="514"/>
      <c r="CJ218" s="514"/>
      <c r="CK218" s="514"/>
      <c r="CL218" s="514"/>
      <c r="CM218" s="514"/>
      <c r="CN218" s="514"/>
      <c r="CO218" s="514"/>
      <c r="CP218" s="514"/>
      <c r="CQ218" s="514"/>
      <c r="CR218" s="514"/>
      <c r="CS218" s="514"/>
      <c r="CT218" s="514"/>
      <c r="CU218" s="514"/>
      <c r="CV218" s="514"/>
      <c r="CW218" s="514"/>
      <c r="CX218" s="514"/>
      <c r="CY218" s="514"/>
      <c r="CZ218" s="514"/>
      <c r="DA218" s="514"/>
      <c r="DB218" s="514"/>
      <c r="DC218" s="514"/>
      <c r="DD218" s="514"/>
      <c r="DE218" s="514"/>
      <c r="DF218" s="514"/>
      <c r="DG218" s="514"/>
      <c r="DH218" s="514"/>
      <c r="DI218" s="514"/>
      <c r="DJ218" s="514"/>
      <c r="DK218" s="514"/>
      <c r="DL218" s="514"/>
      <c r="DM218" s="514"/>
      <c r="DN218" s="514"/>
      <c r="DO218" s="514"/>
      <c r="DP218" s="514"/>
      <c r="DQ218" s="514"/>
      <c r="DR218" s="514"/>
      <c r="DS218" s="514"/>
      <c r="DT218" s="514"/>
      <c r="DU218" s="514"/>
      <c r="DV218" s="514"/>
      <c r="DW218" s="514"/>
      <c r="DX218" s="514"/>
      <c r="DY218" s="514"/>
      <c r="DZ218" s="514"/>
      <c r="EA218" s="514"/>
      <c r="EB218" s="514"/>
      <c r="EC218" s="514"/>
      <c r="ED218" s="514"/>
      <c r="EE218" s="514"/>
      <c r="EF218" s="514"/>
      <c r="EG218" s="514"/>
      <c r="EH218" s="514"/>
      <c r="EI218" s="514"/>
      <c r="EJ218" s="514"/>
      <c r="EK218" s="514"/>
      <c r="EL218" s="514"/>
      <c r="EM218" s="514"/>
      <c r="EN218" s="514"/>
      <c r="EO218" s="514"/>
      <c r="EP218" s="514"/>
      <c r="EQ218" s="514"/>
      <c r="ER218" s="514"/>
      <c r="ES218" s="514"/>
      <c r="ET218" s="514"/>
      <c r="EU218" s="514"/>
      <c r="EV218" s="514"/>
      <c r="EW218" s="514"/>
      <c r="EX218" s="514"/>
      <c r="EY218" s="514"/>
      <c r="EZ218" s="514"/>
      <c r="FA218" s="514"/>
      <c r="FB218" s="514"/>
      <c r="FC218" s="514"/>
      <c r="FD218" s="514"/>
      <c r="FE218" s="514"/>
      <c r="FF218" s="514"/>
      <c r="FG218" s="514"/>
      <c r="FH218" s="514"/>
      <c r="FI218" s="514"/>
      <c r="FJ218" s="514"/>
      <c r="FK218" s="514"/>
      <c r="FL218" s="514"/>
      <c r="FM218" s="514"/>
      <c r="FN218" s="514"/>
      <c r="FO218" s="514"/>
      <c r="FP218" s="514"/>
      <c r="FQ218" s="514"/>
      <c r="FR218" s="514"/>
      <c r="FS218" s="514"/>
      <c r="FT218" s="514"/>
      <c r="FU218" s="514"/>
      <c r="FV218" s="514"/>
      <c r="FW218" s="514"/>
      <c r="FX218" s="514"/>
      <c r="FY218" s="514"/>
      <c r="FZ218" s="514"/>
      <c r="GA218" s="514"/>
      <c r="GB218" s="514"/>
      <c r="GC218" s="514"/>
    </row>
    <row r="219" spans="2:185" x14ac:dyDescent="0.55000000000000004">
      <c r="B219" s="563"/>
      <c r="C219" s="570">
        <f t="shared" si="27"/>
        <v>0.23109297736943199</v>
      </c>
      <c r="D219" s="571">
        <v>240</v>
      </c>
      <c r="E219" s="521" t="s">
        <v>2095</v>
      </c>
      <c r="F219" s="517"/>
      <c r="G219" s="570">
        <f t="shared" si="28"/>
        <v>0.27501974166279519</v>
      </c>
      <c r="H219" s="571">
        <v>240</v>
      </c>
      <c r="I219" s="521" t="s">
        <v>2096</v>
      </c>
      <c r="J219" s="517"/>
      <c r="K219" s="570">
        <f t="shared" si="29"/>
        <v>0.3227662245903638</v>
      </c>
      <c r="L219" s="571">
        <v>240</v>
      </c>
      <c r="M219" s="521" t="s">
        <v>2097</v>
      </c>
      <c r="N219" s="517"/>
      <c r="O219" s="570">
        <f t="shared" si="30"/>
        <v>0.37433242615213785</v>
      </c>
      <c r="P219" s="571">
        <v>240</v>
      </c>
      <c r="Q219" s="521" t="s">
        <v>2098</v>
      </c>
      <c r="R219" s="517"/>
      <c r="S219" s="570">
        <f t="shared" si="31"/>
        <v>0.42971834634811734</v>
      </c>
      <c r="T219" s="571">
        <v>240</v>
      </c>
      <c r="U219" s="521" t="s">
        <v>2099</v>
      </c>
      <c r="V219" s="517"/>
      <c r="W219" s="570">
        <f t="shared" si="32"/>
        <v>0.4889239851783026</v>
      </c>
      <c r="X219" s="571">
        <v>240</v>
      </c>
      <c r="Y219" s="521" t="s">
        <v>2100</v>
      </c>
      <c r="Z219" s="517"/>
      <c r="AA219" s="570">
        <f t="shared" si="33"/>
        <v>0.55194934264269302</v>
      </c>
      <c r="AB219" s="571">
        <v>240</v>
      </c>
      <c r="AC219" s="521" t="s">
        <v>2101</v>
      </c>
      <c r="AD219" s="517"/>
      <c r="AE219" s="570">
        <f t="shared" si="34"/>
        <v>0.61879441874128915</v>
      </c>
      <c r="AF219" s="571">
        <v>240</v>
      </c>
      <c r="AG219" s="521" t="s">
        <v>2102</v>
      </c>
      <c r="AH219" s="517"/>
      <c r="AI219" s="570">
        <f t="shared" si="35"/>
        <v>0.68945921347409056</v>
      </c>
      <c r="AJ219" s="571">
        <v>240</v>
      </c>
      <c r="AK219" s="521" t="s">
        <v>2103</v>
      </c>
      <c r="AL219" s="517"/>
      <c r="AM219" s="570">
        <f t="shared" si="36"/>
        <v>0.76394372684109757</v>
      </c>
      <c r="AN219" s="571">
        <v>240</v>
      </c>
      <c r="AO219" s="572" t="s">
        <v>2104</v>
      </c>
      <c r="AP219" s="520"/>
      <c r="AQ219" s="514"/>
      <c r="AR219" s="514"/>
      <c r="AS219" s="514"/>
      <c r="AT219" s="514"/>
      <c r="AU219" s="514"/>
      <c r="AV219" s="514"/>
      <c r="AW219" s="514"/>
      <c r="AX219" s="514"/>
      <c r="AY219" s="514"/>
      <c r="AZ219" s="514"/>
      <c r="BA219" s="514"/>
      <c r="BB219" s="514"/>
      <c r="BC219" s="514"/>
      <c r="BD219" s="514"/>
      <c r="BE219" s="514"/>
      <c r="BF219" s="514"/>
      <c r="BG219" s="514"/>
      <c r="BH219" s="514"/>
      <c r="BI219" s="514"/>
      <c r="BJ219" s="514"/>
      <c r="BK219" s="514"/>
      <c r="BL219" s="514"/>
      <c r="BM219" s="514"/>
      <c r="BN219" s="514"/>
      <c r="BO219" s="514"/>
      <c r="BP219" s="514"/>
      <c r="BQ219" s="514"/>
      <c r="BR219" s="514"/>
      <c r="BS219" s="514"/>
      <c r="BT219" s="514"/>
      <c r="BU219" s="514"/>
      <c r="BV219" s="514"/>
      <c r="BW219" s="514"/>
      <c r="BX219" s="514"/>
      <c r="BY219" s="514"/>
      <c r="BZ219" s="514"/>
      <c r="CA219" s="514"/>
      <c r="CB219" s="514"/>
      <c r="CC219" s="514"/>
      <c r="CD219" s="514"/>
      <c r="CE219" s="514"/>
      <c r="CF219" s="514"/>
      <c r="CG219" s="514"/>
      <c r="CH219" s="514"/>
      <c r="CI219" s="514"/>
      <c r="CJ219" s="514"/>
      <c r="CK219" s="514"/>
      <c r="CL219" s="514"/>
      <c r="CM219" s="514"/>
      <c r="CN219" s="514"/>
      <c r="CO219" s="514"/>
      <c r="CP219" s="514"/>
      <c r="CQ219" s="514"/>
      <c r="CR219" s="514"/>
      <c r="CS219" s="514"/>
      <c r="CT219" s="514"/>
      <c r="CU219" s="514"/>
      <c r="CV219" s="514"/>
      <c r="CW219" s="514"/>
      <c r="CX219" s="514"/>
      <c r="CY219" s="514"/>
      <c r="CZ219" s="514"/>
      <c r="DA219" s="514"/>
      <c r="DB219" s="514"/>
      <c r="DC219" s="514"/>
      <c r="DD219" s="514"/>
      <c r="DE219" s="514"/>
      <c r="DF219" s="514"/>
      <c r="DG219" s="514"/>
      <c r="DH219" s="514"/>
      <c r="DI219" s="514"/>
      <c r="DJ219" s="514"/>
      <c r="DK219" s="514"/>
      <c r="DL219" s="514"/>
      <c r="DM219" s="514"/>
      <c r="DN219" s="514"/>
      <c r="DO219" s="514"/>
      <c r="DP219" s="514"/>
      <c r="DQ219" s="514"/>
      <c r="DR219" s="514"/>
      <c r="DS219" s="514"/>
      <c r="DT219" s="514"/>
      <c r="DU219" s="514"/>
      <c r="DV219" s="514"/>
      <c r="DW219" s="514"/>
      <c r="DX219" s="514"/>
      <c r="DY219" s="514"/>
      <c r="DZ219" s="514"/>
      <c r="EA219" s="514"/>
      <c r="EB219" s="514"/>
      <c r="EC219" s="514"/>
      <c r="ED219" s="514"/>
      <c r="EE219" s="514"/>
      <c r="EF219" s="514"/>
      <c r="EG219" s="514"/>
      <c r="EH219" s="514"/>
      <c r="EI219" s="514"/>
      <c r="EJ219" s="514"/>
      <c r="EK219" s="514"/>
      <c r="EL219" s="514"/>
      <c r="EM219" s="514"/>
      <c r="EN219" s="514"/>
      <c r="EO219" s="514"/>
      <c r="EP219" s="514"/>
      <c r="EQ219" s="514"/>
      <c r="ER219" s="514"/>
      <c r="ES219" s="514"/>
      <c r="ET219" s="514"/>
      <c r="EU219" s="514"/>
      <c r="EV219" s="514"/>
      <c r="EW219" s="514"/>
      <c r="EX219" s="514"/>
      <c r="EY219" s="514"/>
      <c r="EZ219" s="514"/>
      <c r="FA219" s="514"/>
      <c r="FB219" s="514"/>
      <c r="FC219" s="514"/>
      <c r="FD219" s="514"/>
      <c r="FE219" s="514"/>
      <c r="FF219" s="514"/>
      <c r="FG219" s="514"/>
      <c r="FH219" s="514"/>
      <c r="FI219" s="514"/>
      <c r="FJ219" s="514"/>
      <c r="FK219" s="514"/>
      <c r="FL219" s="514"/>
      <c r="FM219" s="514"/>
      <c r="FN219" s="514"/>
      <c r="FO219" s="514"/>
      <c r="FP219" s="514"/>
      <c r="FQ219" s="514"/>
      <c r="FR219" s="514"/>
      <c r="FS219" s="514"/>
      <c r="FT219" s="514"/>
      <c r="FU219" s="514"/>
      <c r="FV219" s="514"/>
      <c r="FW219" s="514"/>
      <c r="FX219" s="514"/>
      <c r="FY219" s="514"/>
      <c r="FZ219" s="514"/>
      <c r="GA219" s="514"/>
      <c r="GB219" s="514"/>
      <c r="GC219" s="514"/>
    </row>
    <row r="220" spans="2:185" x14ac:dyDescent="0.55000000000000004">
      <c r="B220" s="563"/>
      <c r="C220" s="570">
        <f t="shared" si="27"/>
        <v>0.24072185142649163</v>
      </c>
      <c r="D220" s="571">
        <v>250</v>
      </c>
      <c r="E220" s="521" t="s">
        <v>2105</v>
      </c>
      <c r="F220" s="517"/>
      <c r="G220" s="570">
        <f t="shared" si="28"/>
        <v>0.28647889756541167</v>
      </c>
      <c r="H220" s="571">
        <v>250</v>
      </c>
      <c r="I220" s="521" t="s">
        <v>2106</v>
      </c>
      <c r="J220" s="517"/>
      <c r="K220" s="570">
        <f t="shared" si="29"/>
        <v>0.33621481728162894</v>
      </c>
      <c r="L220" s="571">
        <v>250</v>
      </c>
      <c r="M220" s="521" t="s">
        <v>2107</v>
      </c>
      <c r="N220" s="517"/>
      <c r="O220" s="570">
        <f t="shared" si="30"/>
        <v>0.38992961057514358</v>
      </c>
      <c r="P220" s="571">
        <v>250</v>
      </c>
      <c r="Q220" s="521" t="s">
        <v>2108</v>
      </c>
      <c r="R220" s="517"/>
      <c r="S220" s="570">
        <f t="shared" si="31"/>
        <v>0.44762327744595554</v>
      </c>
      <c r="T220" s="571">
        <v>250</v>
      </c>
      <c r="U220" s="521" t="s">
        <v>2109</v>
      </c>
      <c r="V220" s="517"/>
      <c r="W220" s="570">
        <f t="shared" si="32"/>
        <v>0.50929581789406519</v>
      </c>
      <c r="X220" s="571">
        <v>250</v>
      </c>
      <c r="Y220" s="521" t="s">
        <v>2110</v>
      </c>
      <c r="Z220" s="517"/>
      <c r="AA220" s="570">
        <f t="shared" si="33"/>
        <v>0.57494723191947195</v>
      </c>
      <c r="AB220" s="571">
        <v>250</v>
      </c>
      <c r="AC220" s="521" t="s">
        <v>2111</v>
      </c>
      <c r="AD220" s="517"/>
      <c r="AE220" s="570">
        <f t="shared" si="34"/>
        <v>0.64457751952217623</v>
      </c>
      <c r="AF220" s="571">
        <v>250</v>
      </c>
      <c r="AG220" s="521" t="s">
        <v>2112</v>
      </c>
      <c r="AH220" s="517"/>
      <c r="AI220" s="570">
        <f t="shared" si="35"/>
        <v>0.71818668070217773</v>
      </c>
      <c r="AJ220" s="571">
        <v>250</v>
      </c>
      <c r="AK220" s="521" t="s">
        <v>2113</v>
      </c>
      <c r="AL220" s="517"/>
      <c r="AM220" s="570">
        <f t="shared" si="36"/>
        <v>0.79577471545947664</v>
      </c>
      <c r="AN220" s="571">
        <v>250</v>
      </c>
      <c r="AO220" s="572" t="s">
        <v>2114</v>
      </c>
      <c r="AP220" s="520"/>
      <c r="AQ220" s="514"/>
      <c r="AR220" s="514"/>
      <c r="AS220" s="514"/>
      <c r="AT220" s="514"/>
      <c r="AU220" s="514"/>
      <c r="AV220" s="514"/>
      <c r="AW220" s="514"/>
      <c r="AX220" s="514"/>
      <c r="AY220" s="514"/>
      <c r="AZ220" s="514"/>
      <c r="BA220" s="514"/>
      <c r="BB220" s="514"/>
      <c r="BC220" s="514"/>
      <c r="BD220" s="514"/>
      <c r="BE220" s="514"/>
      <c r="BF220" s="514"/>
      <c r="BG220" s="514"/>
      <c r="BH220" s="514"/>
      <c r="BI220" s="514"/>
      <c r="BJ220" s="514"/>
      <c r="BK220" s="514"/>
      <c r="BL220" s="514"/>
      <c r="BM220" s="514"/>
      <c r="BN220" s="514"/>
      <c r="BO220" s="514"/>
      <c r="BP220" s="514"/>
      <c r="BQ220" s="514"/>
      <c r="BR220" s="514"/>
      <c r="BS220" s="514"/>
      <c r="BT220" s="514"/>
      <c r="BU220" s="514"/>
      <c r="BV220" s="514"/>
      <c r="BW220" s="514"/>
      <c r="BX220" s="514"/>
      <c r="BY220" s="514"/>
      <c r="BZ220" s="514"/>
      <c r="CA220" s="514"/>
      <c r="CB220" s="514"/>
      <c r="CC220" s="514"/>
      <c r="CD220" s="514"/>
      <c r="CE220" s="514"/>
      <c r="CF220" s="514"/>
      <c r="CG220" s="514"/>
      <c r="CH220" s="514"/>
      <c r="CI220" s="514"/>
      <c r="CJ220" s="514"/>
      <c r="CK220" s="514"/>
      <c r="CL220" s="514"/>
      <c r="CM220" s="514"/>
      <c r="CN220" s="514"/>
      <c r="CO220" s="514"/>
      <c r="CP220" s="514"/>
      <c r="CQ220" s="514"/>
      <c r="CR220" s="514"/>
      <c r="CS220" s="514"/>
      <c r="CT220" s="514"/>
      <c r="CU220" s="514"/>
      <c r="CV220" s="514"/>
      <c r="CW220" s="514"/>
      <c r="CX220" s="514"/>
      <c r="CY220" s="514"/>
      <c r="CZ220" s="514"/>
      <c r="DA220" s="514"/>
      <c r="DB220" s="514"/>
      <c r="DC220" s="514"/>
      <c r="DD220" s="514"/>
      <c r="DE220" s="514"/>
      <c r="DF220" s="514"/>
      <c r="DG220" s="514"/>
      <c r="DH220" s="514"/>
      <c r="DI220" s="514"/>
      <c r="DJ220" s="514"/>
      <c r="DK220" s="514"/>
      <c r="DL220" s="514"/>
      <c r="DM220" s="514"/>
      <c r="DN220" s="514"/>
      <c r="DO220" s="514"/>
      <c r="DP220" s="514"/>
      <c r="DQ220" s="514"/>
      <c r="DR220" s="514"/>
      <c r="DS220" s="514"/>
      <c r="DT220" s="514"/>
      <c r="DU220" s="514"/>
      <c r="DV220" s="514"/>
      <c r="DW220" s="514"/>
      <c r="DX220" s="514"/>
      <c r="DY220" s="514"/>
      <c r="DZ220" s="514"/>
      <c r="EA220" s="514"/>
      <c r="EB220" s="514"/>
      <c r="EC220" s="514"/>
      <c r="ED220" s="514"/>
      <c r="EE220" s="514"/>
      <c r="EF220" s="514"/>
      <c r="EG220" s="514"/>
      <c r="EH220" s="514"/>
      <c r="EI220" s="514"/>
      <c r="EJ220" s="514"/>
      <c r="EK220" s="514"/>
      <c r="EL220" s="514"/>
      <c r="EM220" s="514"/>
      <c r="EN220" s="514"/>
      <c r="EO220" s="514"/>
      <c r="EP220" s="514"/>
      <c r="EQ220" s="514"/>
      <c r="ER220" s="514"/>
      <c r="ES220" s="514"/>
      <c r="ET220" s="514"/>
      <c r="EU220" s="514"/>
      <c r="EV220" s="514"/>
      <c r="EW220" s="514"/>
      <c r="EX220" s="514"/>
      <c r="EY220" s="514"/>
      <c r="EZ220" s="514"/>
      <c r="FA220" s="514"/>
      <c r="FB220" s="514"/>
      <c r="FC220" s="514"/>
      <c r="FD220" s="514"/>
      <c r="FE220" s="514"/>
      <c r="FF220" s="514"/>
      <c r="FG220" s="514"/>
      <c r="FH220" s="514"/>
      <c r="FI220" s="514"/>
      <c r="FJ220" s="514"/>
      <c r="FK220" s="514"/>
      <c r="FL220" s="514"/>
      <c r="FM220" s="514"/>
      <c r="FN220" s="514"/>
      <c r="FO220" s="514"/>
      <c r="FP220" s="514"/>
      <c r="FQ220" s="514"/>
      <c r="FR220" s="514"/>
      <c r="FS220" s="514"/>
      <c r="FT220" s="514"/>
      <c r="FU220" s="514"/>
      <c r="FV220" s="514"/>
      <c r="FW220" s="514"/>
      <c r="FX220" s="514"/>
      <c r="FY220" s="514"/>
      <c r="FZ220" s="514"/>
      <c r="GA220" s="514"/>
      <c r="GB220" s="514"/>
      <c r="GC220" s="514"/>
    </row>
    <row r="221" spans="2:185" x14ac:dyDescent="0.55000000000000004">
      <c r="B221" s="563"/>
      <c r="C221" s="570">
        <f t="shared" si="27"/>
        <v>0.25035072548355131</v>
      </c>
      <c r="D221" s="571">
        <v>260</v>
      </c>
      <c r="E221" s="521" t="s">
        <v>2115</v>
      </c>
      <c r="F221" s="517"/>
      <c r="G221" s="570">
        <f t="shared" si="28"/>
        <v>0.29793805346802815</v>
      </c>
      <c r="H221" s="571">
        <v>260</v>
      </c>
      <c r="I221" s="521" t="s">
        <v>2116</v>
      </c>
      <c r="J221" s="517"/>
      <c r="K221" s="570">
        <f t="shared" si="29"/>
        <v>0.34966340997289408</v>
      </c>
      <c r="L221" s="571">
        <v>260</v>
      </c>
      <c r="M221" s="521" t="s">
        <v>2117</v>
      </c>
      <c r="N221" s="517"/>
      <c r="O221" s="570">
        <f t="shared" si="30"/>
        <v>0.40552679499814931</v>
      </c>
      <c r="P221" s="571">
        <v>260</v>
      </c>
      <c r="Q221" s="521" t="s">
        <v>2118</v>
      </c>
      <c r="R221" s="517"/>
      <c r="S221" s="570">
        <f t="shared" si="31"/>
        <v>0.46552820854379384</v>
      </c>
      <c r="T221" s="571">
        <v>260</v>
      </c>
      <c r="U221" s="521" t="s">
        <v>2119</v>
      </c>
      <c r="V221" s="517"/>
      <c r="W221" s="570">
        <f t="shared" si="32"/>
        <v>0.5296676506098279</v>
      </c>
      <c r="X221" s="571">
        <v>260</v>
      </c>
      <c r="Y221" s="521" t="s">
        <v>2120</v>
      </c>
      <c r="Z221" s="517"/>
      <c r="AA221" s="570">
        <f t="shared" si="33"/>
        <v>0.59794512119625087</v>
      </c>
      <c r="AB221" s="571">
        <v>260</v>
      </c>
      <c r="AC221" s="521" t="s">
        <v>2121</v>
      </c>
      <c r="AD221" s="517"/>
      <c r="AE221" s="570">
        <f t="shared" si="34"/>
        <v>0.67036062030306331</v>
      </c>
      <c r="AF221" s="571">
        <v>260</v>
      </c>
      <c r="AG221" s="521" t="s">
        <v>2122</v>
      </c>
      <c r="AH221" s="517"/>
      <c r="AI221" s="570">
        <f t="shared" si="35"/>
        <v>0.74691414793026478</v>
      </c>
      <c r="AJ221" s="571">
        <v>260</v>
      </c>
      <c r="AK221" s="521" t="s">
        <v>2123</v>
      </c>
      <c r="AL221" s="517"/>
      <c r="AM221" s="570">
        <f t="shared" si="36"/>
        <v>0.82760570407785561</v>
      </c>
      <c r="AN221" s="571">
        <v>260</v>
      </c>
      <c r="AO221" s="572" t="s">
        <v>2124</v>
      </c>
      <c r="AP221" s="520"/>
      <c r="AQ221" s="514"/>
      <c r="AR221" s="514"/>
      <c r="AS221" s="514"/>
      <c r="AT221" s="514"/>
      <c r="AU221" s="514"/>
      <c r="AV221" s="514"/>
      <c r="AW221" s="514"/>
      <c r="AX221" s="514"/>
      <c r="AY221" s="514"/>
      <c r="AZ221" s="514"/>
      <c r="BA221" s="514"/>
      <c r="BB221" s="514"/>
      <c r="BC221" s="514"/>
      <c r="BD221" s="514"/>
      <c r="BE221" s="514"/>
      <c r="BF221" s="514"/>
      <c r="BG221" s="514"/>
      <c r="BH221" s="514"/>
      <c r="BI221" s="514"/>
      <c r="BJ221" s="514"/>
      <c r="BK221" s="514"/>
      <c r="BL221" s="514"/>
      <c r="BM221" s="514"/>
      <c r="BN221" s="514"/>
      <c r="BO221" s="514"/>
      <c r="BP221" s="514"/>
      <c r="BQ221" s="514"/>
      <c r="BR221" s="514"/>
      <c r="BS221" s="514"/>
      <c r="BT221" s="514"/>
      <c r="BU221" s="514"/>
      <c r="BV221" s="514"/>
      <c r="BW221" s="514"/>
      <c r="BX221" s="514"/>
      <c r="BY221" s="514"/>
      <c r="BZ221" s="514"/>
      <c r="CA221" s="514"/>
      <c r="CB221" s="514"/>
      <c r="CC221" s="514"/>
      <c r="CD221" s="514"/>
      <c r="CE221" s="514"/>
      <c r="CF221" s="514"/>
      <c r="CG221" s="514"/>
      <c r="CH221" s="514"/>
      <c r="CI221" s="514"/>
      <c r="CJ221" s="514"/>
      <c r="CK221" s="514"/>
      <c r="CL221" s="514"/>
      <c r="CM221" s="514"/>
      <c r="CN221" s="514"/>
      <c r="CO221" s="514"/>
      <c r="CP221" s="514"/>
      <c r="CQ221" s="514"/>
      <c r="CR221" s="514"/>
      <c r="CS221" s="514"/>
      <c r="CT221" s="514"/>
      <c r="CU221" s="514"/>
      <c r="CV221" s="514"/>
      <c r="CW221" s="514"/>
      <c r="CX221" s="514"/>
      <c r="CY221" s="514"/>
      <c r="CZ221" s="514"/>
      <c r="DA221" s="514"/>
      <c r="DB221" s="514"/>
      <c r="DC221" s="514"/>
      <c r="DD221" s="514"/>
      <c r="DE221" s="514"/>
      <c r="DF221" s="514"/>
      <c r="DG221" s="514"/>
      <c r="DH221" s="514"/>
      <c r="DI221" s="514"/>
      <c r="DJ221" s="514"/>
      <c r="DK221" s="514"/>
      <c r="DL221" s="514"/>
      <c r="DM221" s="514"/>
      <c r="DN221" s="514"/>
      <c r="DO221" s="514"/>
      <c r="DP221" s="514"/>
      <c r="DQ221" s="514"/>
      <c r="DR221" s="514"/>
      <c r="DS221" s="514"/>
      <c r="DT221" s="514"/>
      <c r="DU221" s="514"/>
      <c r="DV221" s="514"/>
      <c r="DW221" s="514"/>
      <c r="DX221" s="514"/>
      <c r="DY221" s="514"/>
      <c r="DZ221" s="514"/>
      <c r="EA221" s="514"/>
      <c r="EB221" s="514"/>
      <c r="EC221" s="514"/>
      <c r="ED221" s="514"/>
      <c r="EE221" s="514"/>
      <c r="EF221" s="514"/>
      <c r="EG221" s="514"/>
      <c r="EH221" s="514"/>
      <c r="EI221" s="514"/>
      <c r="EJ221" s="514"/>
      <c r="EK221" s="514"/>
      <c r="EL221" s="514"/>
      <c r="EM221" s="514"/>
      <c r="EN221" s="514"/>
      <c r="EO221" s="514"/>
      <c r="EP221" s="514"/>
      <c r="EQ221" s="514"/>
      <c r="ER221" s="514"/>
      <c r="ES221" s="514"/>
      <c r="ET221" s="514"/>
      <c r="EU221" s="514"/>
      <c r="EV221" s="514"/>
      <c r="EW221" s="514"/>
      <c r="EX221" s="514"/>
      <c r="EY221" s="514"/>
      <c r="EZ221" s="514"/>
      <c r="FA221" s="514"/>
      <c r="FB221" s="514"/>
      <c r="FC221" s="514"/>
      <c r="FD221" s="514"/>
      <c r="FE221" s="514"/>
      <c r="FF221" s="514"/>
      <c r="FG221" s="514"/>
      <c r="FH221" s="514"/>
      <c r="FI221" s="514"/>
      <c r="FJ221" s="514"/>
      <c r="FK221" s="514"/>
      <c r="FL221" s="514"/>
      <c r="FM221" s="514"/>
      <c r="FN221" s="514"/>
      <c r="FO221" s="514"/>
      <c r="FP221" s="514"/>
      <c r="FQ221" s="514"/>
      <c r="FR221" s="514"/>
      <c r="FS221" s="514"/>
      <c r="FT221" s="514"/>
      <c r="FU221" s="514"/>
      <c r="FV221" s="514"/>
      <c r="FW221" s="514"/>
      <c r="FX221" s="514"/>
      <c r="FY221" s="514"/>
      <c r="FZ221" s="514"/>
      <c r="GA221" s="514"/>
      <c r="GB221" s="514"/>
      <c r="GC221" s="514"/>
    </row>
    <row r="222" spans="2:185" x14ac:dyDescent="0.55000000000000004">
      <c r="B222" s="563"/>
      <c r="C222" s="570">
        <f t="shared" si="27"/>
        <v>0.25997959954061101</v>
      </c>
      <c r="D222" s="571">
        <v>270</v>
      </c>
      <c r="E222" s="521" t="s">
        <v>2125</v>
      </c>
      <c r="F222" s="517"/>
      <c r="G222" s="570">
        <f t="shared" si="28"/>
        <v>0.30939720937064458</v>
      </c>
      <c r="H222" s="571">
        <v>270</v>
      </c>
      <c r="I222" s="521" t="s">
        <v>2126</v>
      </c>
      <c r="J222" s="517"/>
      <c r="K222" s="570">
        <f t="shared" si="29"/>
        <v>0.36311200266415922</v>
      </c>
      <c r="L222" s="571">
        <v>270</v>
      </c>
      <c r="M222" s="521" t="s">
        <v>2127</v>
      </c>
      <c r="N222" s="517"/>
      <c r="O222" s="570">
        <f t="shared" si="30"/>
        <v>0.42112397942115509</v>
      </c>
      <c r="P222" s="571">
        <v>270</v>
      </c>
      <c r="Q222" s="521" t="s">
        <v>2128</v>
      </c>
      <c r="R222" s="517"/>
      <c r="S222" s="570">
        <f t="shared" si="31"/>
        <v>0.48343313964163204</v>
      </c>
      <c r="T222" s="571">
        <v>270</v>
      </c>
      <c r="U222" s="521" t="s">
        <v>2129</v>
      </c>
      <c r="V222" s="517"/>
      <c r="W222" s="570">
        <f t="shared" si="32"/>
        <v>0.55003948332559038</v>
      </c>
      <c r="X222" s="571">
        <v>270</v>
      </c>
      <c r="Y222" s="521" t="s">
        <v>2130</v>
      </c>
      <c r="Z222" s="517"/>
      <c r="AA222" s="570">
        <f t="shared" si="33"/>
        <v>0.6209430104730298</v>
      </c>
      <c r="AB222" s="571">
        <v>270</v>
      </c>
      <c r="AC222" s="521" t="s">
        <v>2131</v>
      </c>
      <c r="AD222" s="517"/>
      <c r="AE222" s="570">
        <f t="shared" si="34"/>
        <v>0.69614372108395028</v>
      </c>
      <c r="AF222" s="571">
        <v>270</v>
      </c>
      <c r="AG222" s="521" t="s">
        <v>2132</v>
      </c>
      <c r="AH222" s="517"/>
      <c r="AI222" s="570">
        <f t="shared" si="35"/>
        <v>0.77564161515835195</v>
      </c>
      <c r="AJ222" s="571">
        <v>270</v>
      </c>
      <c r="AK222" s="521" t="s">
        <v>2133</v>
      </c>
      <c r="AL222" s="517"/>
      <c r="AM222" s="570">
        <f t="shared" si="36"/>
        <v>0.85943669269623479</v>
      </c>
      <c r="AN222" s="571">
        <v>270</v>
      </c>
      <c r="AO222" s="572" t="s">
        <v>2134</v>
      </c>
      <c r="AP222" s="520"/>
      <c r="AQ222" s="514"/>
      <c r="AR222" s="514"/>
      <c r="AS222" s="514"/>
      <c r="AT222" s="514"/>
      <c r="AU222" s="514"/>
      <c r="AV222" s="514"/>
      <c r="AW222" s="514"/>
      <c r="AX222" s="514"/>
      <c r="AY222" s="514"/>
      <c r="AZ222" s="514"/>
      <c r="BA222" s="514"/>
      <c r="BB222" s="514"/>
      <c r="BC222" s="514"/>
      <c r="BD222" s="514"/>
      <c r="BE222" s="514"/>
      <c r="BF222" s="514"/>
      <c r="BG222" s="514"/>
      <c r="BH222" s="514"/>
      <c r="BI222" s="514"/>
      <c r="BJ222" s="514"/>
      <c r="BK222" s="514"/>
      <c r="BL222" s="514"/>
      <c r="BM222" s="514"/>
      <c r="BN222" s="514"/>
      <c r="BO222" s="514"/>
      <c r="BP222" s="514"/>
      <c r="BQ222" s="514"/>
      <c r="BR222" s="514"/>
      <c r="BS222" s="514"/>
      <c r="BT222" s="514"/>
      <c r="BU222" s="514"/>
      <c r="BV222" s="514"/>
      <c r="BW222" s="514"/>
      <c r="BX222" s="514"/>
      <c r="BY222" s="514"/>
      <c r="BZ222" s="514"/>
      <c r="CA222" s="514"/>
      <c r="CB222" s="514"/>
      <c r="CC222" s="514"/>
      <c r="CD222" s="514"/>
      <c r="CE222" s="514"/>
      <c r="CF222" s="514"/>
      <c r="CG222" s="514"/>
      <c r="CH222" s="514"/>
      <c r="CI222" s="514"/>
      <c r="CJ222" s="514"/>
      <c r="CK222" s="514"/>
      <c r="CL222" s="514"/>
      <c r="CM222" s="514"/>
      <c r="CN222" s="514"/>
      <c r="CO222" s="514"/>
      <c r="CP222" s="514"/>
      <c r="CQ222" s="514"/>
      <c r="CR222" s="514"/>
      <c r="CS222" s="514"/>
      <c r="CT222" s="514"/>
      <c r="CU222" s="514"/>
      <c r="CV222" s="514"/>
      <c r="CW222" s="514"/>
      <c r="CX222" s="514"/>
      <c r="CY222" s="514"/>
      <c r="CZ222" s="514"/>
      <c r="DA222" s="514"/>
      <c r="DB222" s="514"/>
      <c r="DC222" s="514"/>
      <c r="DD222" s="514"/>
      <c r="DE222" s="514"/>
      <c r="DF222" s="514"/>
      <c r="DG222" s="514"/>
      <c r="DH222" s="514"/>
      <c r="DI222" s="514"/>
      <c r="DJ222" s="514"/>
      <c r="DK222" s="514"/>
      <c r="DL222" s="514"/>
      <c r="DM222" s="514"/>
      <c r="DN222" s="514"/>
      <c r="DO222" s="514"/>
      <c r="DP222" s="514"/>
      <c r="DQ222" s="514"/>
      <c r="DR222" s="514"/>
      <c r="DS222" s="514"/>
      <c r="DT222" s="514"/>
      <c r="DU222" s="514"/>
      <c r="DV222" s="514"/>
      <c r="DW222" s="514"/>
      <c r="DX222" s="514"/>
      <c r="DY222" s="514"/>
      <c r="DZ222" s="514"/>
      <c r="EA222" s="514"/>
      <c r="EB222" s="514"/>
      <c r="EC222" s="514"/>
      <c r="ED222" s="514"/>
      <c r="EE222" s="514"/>
      <c r="EF222" s="514"/>
      <c r="EG222" s="514"/>
      <c r="EH222" s="514"/>
      <c r="EI222" s="514"/>
      <c r="EJ222" s="514"/>
      <c r="EK222" s="514"/>
      <c r="EL222" s="514"/>
      <c r="EM222" s="514"/>
      <c r="EN222" s="514"/>
      <c r="EO222" s="514"/>
      <c r="EP222" s="514"/>
      <c r="EQ222" s="514"/>
      <c r="ER222" s="514"/>
      <c r="ES222" s="514"/>
      <c r="ET222" s="514"/>
      <c r="EU222" s="514"/>
      <c r="EV222" s="514"/>
      <c r="EW222" s="514"/>
      <c r="EX222" s="514"/>
      <c r="EY222" s="514"/>
      <c r="EZ222" s="514"/>
      <c r="FA222" s="514"/>
      <c r="FB222" s="514"/>
      <c r="FC222" s="514"/>
      <c r="FD222" s="514"/>
      <c r="FE222" s="514"/>
      <c r="FF222" s="514"/>
      <c r="FG222" s="514"/>
      <c r="FH222" s="514"/>
      <c r="FI222" s="514"/>
      <c r="FJ222" s="514"/>
      <c r="FK222" s="514"/>
      <c r="FL222" s="514"/>
      <c r="FM222" s="514"/>
      <c r="FN222" s="514"/>
      <c r="FO222" s="514"/>
      <c r="FP222" s="514"/>
      <c r="FQ222" s="514"/>
      <c r="FR222" s="514"/>
      <c r="FS222" s="514"/>
      <c r="FT222" s="514"/>
      <c r="FU222" s="514"/>
      <c r="FV222" s="514"/>
      <c r="FW222" s="514"/>
      <c r="FX222" s="514"/>
      <c r="FY222" s="514"/>
      <c r="FZ222" s="514"/>
      <c r="GA222" s="514"/>
      <c r="GB222" s="514"/>
      <c r="GC222" s="514"/>
    </row>
    <row r="223" spans="2:185" x14ac:dyDescent="0.55000000000000004">
      <c r="B223" s="563"/>
      <c r="C223" s="570">
        <f t="shared" si="27"/>
        <v>0.26960847359767065</v>
      </c>
      <c r="D223" s="571">
        <v>280</v>
      </c>
      <c r="E223" s="521" t="s">
        <v>2135</v>
      </c>
      <c r="F223" s="517"/>
      <c r="G223" s="570">
        <f t="shared" si="28"/>
        <v>0.32085636527326106</v>
      </c>
      <c r="H223" s="571">
        <v>280</v>
      </c>
      <c r="I223" s="521" t="s">
        <v>2136</v>
      </c>
      <c r="J223" s="517"/>
      <c r="K223" s="570">
        <f t="shared" si="29"/>
        <v>0.37656059535542435</v>
      </c>
      <c r="L223" s="571">
        <v>280</v>
      </c>
      <c r="M223" s="521" t="s">
        <v>2137</v>
      </c>
      <c r="N223" s="517"/>
      <c r="O223" s="570">
        <f t="shared" si="30"/>
        <v>0.43672116384416082</v>
      </c>
      <c r="P223" s="571">
        <v>280</v>
      </c>
      <c r="Q223" s="521" t="s">
        <v>2138</v>
      </c>
      <c r="R223" s="517"/>
      <c r="S223" s="570">
        <f t="shared" si="31"/>
        <v>0.50133807073947023</v>
      </c>
      <c r="T223" s="571">
        <v>280</v>
      </c>
      <c r="U223" s="521" t="s">
        <v>2139</v>
      </c>
      <c r="V223" s="517"/>
      <c r="W223" s="570">
        <f t="shared" si="32"/>
        <v>0.57041131604135309</v>
      </c>
      <c r="X223" s="571">
        <v>280</v>
      </c>
      <c r="Y223" s="521" t="s">
        <v>2140</v>
      </c>
      <c r="Z223" s="517"/>
      <c r="AA223" s="570">
        <f t="shared" si="33"/>
        <v>0.64394089974980862</v>
      </c>
      <c r="AB223" s="571">
        <v>280</v>
      </c>
      <c r="AC223" s="521" t="s">
        <v>2141</v>
      </c>
      <c r="AD223" s="517"/>
      <c r="AE223" s="570">
        <f t="shared" si="34"/>
        <v>0.72192682186483725</v>
      </c>
      <c r="AF223" s="571">
        <v>280</v>
      </c>
      <c r="AG223" s="521" t="s">
        <v>2142</v>
      </c>
      <c r="AH223" s="517"/>
      <c r="AI223" s="570">
        <f t="shared" si="35"/>
        <v>0.804369082386439</v>
      </c>
      <c r="AJ223" s="571">
        <v>280</v>
      </c>
      <c r="AK223" s="521" t="s">
        <v>2143</v>
      </c>
      <c r="AL223" s="517"/>
      <c r="AM223" s="570">
        <f t="shared" si="36"/>
        <v>0.89126768131461376</v>
      </c>
      <c r="AN223" s="571">
        <v>280</v>
      </c>
      <c r="AO223" s="572" t="s">
        <v>2144</v>
      </c>
      <c r="AP223" s="520"/>
      <c r="AQ223" s="514"/>
      <c r="AR223" s="514"/>
      <c r="AS223" s="514"/>
      <c r="AT223" s="514"/>
      <c r="AU223" s="514"/>
      <c r="AV223" s="514"/>
      <c r="AW223" s="514"/>
      <c r="AX223" s="514"/>
      <c r="AY223" s="514"/>
      <c r="AZ223" s="514"/>
      <c r="BA223" s="514"/>
      <c r="BB223" s="514"/>
      <c r="BC223" s="514"/>
      <c r="BD223" s="514"/>
      <c r="BE223" s="514"/>
      <c r="BF223" s="514"/>
      <c r="BG223" s="514"/>
      <c r="BH223" s="514"/>
      <c r="BI223" s="514"/>
      <c r="BJ223" s="514"/>
      <c r="BK223" s="514"/>
      <c r="BL223" s="514"/>
      <c r="BM223" s="514"/>
      <c r="BN223" s="514"/>
      <c r="BO223" s="514"/>
      <c r="BP223" s="514"/>
      <c r="BQ223" s="514"/>
      <c r="BR223" s="514"/>
      <c r="BS223" s="514"/>
      <c r="BT223" s="514"/>
      <c r="BU223" s="514"/>
      <c r="BV223" s="514"/>
      <c r="BW223" s="514"/>
      <c r="BX223" s="514"/>
      <c r="BY223" s="514"/>
      <c r="BZ223" s="514"/>
      <c r="CA223" s="514"/>
      <c r="CB223" s="514"/>
      <c r="CC223" s="514"/>
      <c r="CD223" s="514"/>
      <c r="CE223" s="514"/>
      <c r="CF223" s="514"/>
      <c r="CG223" s="514"/>
      <c r="CH223" s="514"/>
      <c r="CI223" s="514"/>
      <c r="CJ223" s="514"/>
      <c r="CK223" s="514"/>
      <c r="CL223" s="514"/>
      <c r="CM223" s="514"/>
      <c r="CN223" s="514"/>
      <c r="CO223" s="514"/>
      <c r="CP223" s="514"/>
      <c r="CQ223" s="514"/>
      <c r="CR223" s="514"/>
      <c r="CS223" s="514"/>
      <c r="CT223" s="514"/>
      <c r="CU223" s="514"/>
      <c r="CV223" s="514"/>
      <c r="CW223" s="514"/>
      <c r="CX223" s="514"/>
      <c r="CY223" s="514"/>
      <c r="CZ223" s="514"/>
      <c r="DA223" s="514"/>
      <c r="DB223" s="514"/>
      <c r="DC223" s="514"/>
      <c r="DD223" s="514"/>
      <c r="DE223" s="514"/>
      <c r="DF223" s="514"/>
      <c r="DG223" s="514"/>
      <c r="DH223" s="514"/>
      <c r="DI223" s="514"/>
      <c r="DJ223" s="514"/>
      <c r="DK223" s="514"/>
      <c r="DL223" s="514"/>
      <c r="DM223" s="514"/>
      <c r="DN223" s="514"/>
      <c r="DO223" s="514"/>
      <c r="DP223" s="514"/>
      <c r="DQ223" s="514"/>
      <c r="DR223" s="514"/>
      <c r="DS223" s="514"/>
      <c r="DT223" s="514"/>
      <c r="DU223" s="514"/>
      <c r="DV223" s="514"/>
      <c r="DW223" s="514"/>
      <c r="DX223" s="514"/>
      <c r="DY223" s="514"/>
      <c r="DZ223" s="514"/>
      <c r="EA223" s="514"/>
      <c r="EB223" s="514"/>
      <c r="EC223" s="514"/>
      <c r="ED223" s="514"/>
      <c r="EE223" s="514"/>
      <c r="EF223" s="514"/>
      <c r="EG223" s="514"/>
      <c r="EH223" s="514"/>
      <c r="EI223" s="514"/>
      <c r="EJ223" s="514"/>
      <c r="EK223" s="514"/>
      <c r="EL223" s="514"/>
      <c r="EM223" s="514"/>
      <c r="EN223" s="514"/>
      <c r="EO223" s="514"/>
      <c r="EP223" s="514"/>
      <c r="EQ223" s="514"/>
      <c r="ER223" s="514"/>
      <c r="ES223" s="514"/>
      <c r="ET223" s="514"/>
      <c r="EU223" s="514"/>
      <c r="EV223" s="514"/>
      <c r="EW223" s="514"/>
      <c r="EX223" s="514"/>
      <c r="EY223" s="514"/>
      <c r="EZ223" s="514"/>
      <c r="FA223" s="514"/>
      <c r="FB223" s="514"/>
      <c r="FC223" s="514"/>
      <c r="FD223" s="514"/>
      <c r="FE223" s="514"/>
      <c r="FF223" s="514"/>
      <c r="FG223" s="514"/>
      <c r="FH223" s="514"/>
      <c r="FI223" s="514"/>
      <c r="FJ223" s="514"/>
      <c r="FK223" s="514"/>
      <c r="FL223" s="514"/>
      <c r="FM223" s="514"/>
      <c r="FN223" s="514"/>
      <c r="FO223" s="514"/>
      <c r="FP223" s="514"/>
      <c r="FQ223" s="514"/>
      <c r="FR223" s="514"/>
      <c r="FS223" s="514"/>
      <c r="FT223" s="514"/>
      <c r="FU223" s="514"/>
      <c r="FV223" s="514"/>
      <c r="FW223" s="514"/>
      <c r="FX223" s="514"/>
      <c r="FY223" s="514"/>
      <c r="FZ223" s="514"/>
      <c r="GA223" s="514"/>
      <c r="GB223" s="514"/>
      <c r="GC223" s="514"/>
    </row>
    <row r="224" spans="2:185" x14ac:dyDescent="0.55000000000000004">
      <c r="B224" s="563"/>
      <c r="C224" s="570">
        <f t="shared" si="27"/>
        <v>0.27923734765473035</v>
      </c>
      <c r="D224" s="571">
        <v>290</v>
      </c>
      <c r="E224" s="521" t="s">
        <v>2145</v>
      </c>
      <c r="F224" s="517"/>
      <c r="G224" s="570">
        <f t="shared" si="28"/>
        <v>0.33231552117587754</v>
      </c>
      <c r="H224" s="571">
        <v>290</v>
      </c>
      <c r="I224" s="521" t="s">
        <v>2146</v>
      </c>
      <c r="J224" s="517"/>
      <c r="K224" s="570">
        <f t="shared" si="29"/>
        <v>0.39000918804668955</v>
      </c>
      <c r="L224" s="571">
        <v>290</v>
      </c>
      <c r="M224" s="521" t="s">
        <v>2147</v>
      </c>
      <c r="N224" s="517"/>
      <c r="O224" s="570">
        <f t="shared" si="30"/>
        <v>0.45231834826716655</v>
      </c>
      <c r="P224" s="571">
        <v>290</v>
      </c>
      <c r="Q224" s="521" t="s">
        <v>2148</v>
      </c>
      <c r="R224" s="517"/>
      <c r="S224" s="570">
        <f t="shared" si="31"/>
        <v>0.51924300183730854</v>
      </c>
      <c r="T224" s="571">
        <v>290</v>
      </c>
      <c r="U224" s="521" t="s">
        <v>2149</v>
      </c>
      <c r="V224" s="517"/>
      <c r="W224" s="570">
        <f t="shared" si="32"/>
        <v>0.59078314875711557</v>
      </c>
      <c r="X224" s="571">
        <v>290</v>
      </c>
      <c r="Y224" s="521" t="s">
        <v>2150</v>
      </c>
      <c r="Z224" s="517"/>
      <c r="AA224" s="570">
        <f t="shared" si="33"/>
        <v>0.66693878902658754</v>
      </c>
      <c r="AB224" s="571">
        <v>290</v>
      </c>
      <c r="AC224" s="521" t="s">
        <v>2151</v>
      </c>
      <c r="AD224" s="517"/>
      <c r="AE224" s="570">
        <f t="shared" si="34"/>
        <v>0.74770992264572445</v>
      </c>
      <c r="AF224" s="571">
        <v>290</v>
      </c>
      <c r="AG224" s="521" t="s">
        <v>2152</v>
      </c>
      <c r="AH224" s="517"/>
      <c r="AI224" s="570">
        <f t="shared" si="35"/>
        <v>0.83309654961452606</v>
      </c>
      <c r="AJ224" s="571">
        <v>290</v>
      </c>
      <c r="AK224" s="521" t="s">
        <v>2153</v>
      </c>
      <c r="AL224" s="517"/>
      <c r="AM224" s="570">
        <f t="shared" si="36"/>
        <v>0.92309866993299294</v>
      </c>
      <c r="AN224" s="571">
        <v>290</v>
      </c>
      <c r="AO224" s="572" t="s">
        <v>2154</v>
      </c>
      <c r="AP224" s="520"/>
      <c r="AQ224" s="514"/>
      <c r="AR224" s="514"/>
      <c r="AS224" s="514"/>
      <c r="AT224" s="514"/>
      <c r="AU224" s="514"/>
      <c r="AV224" s="514"/>
      <c r="AW224" s="514"/>
      <c r="AX224" s="514"/>
      <c r="AY224" s="514"/>
      <c r="AZ224" s="514"/>
      <c r="BA224" s="514"/>
      <c r="BB224" s="514"/>
      <c r="BC224" s="514"/>
      <c r="BD224" s="514"/>
      <c r="BE224" s="514"/>
      <c r="BF224" s="514"/>
      <c r="BG224" s="514"/>
      <c r="BH224" s="514"/>
      <c r="BI224" s="514"/>
      <c r="BJ224" s="514"/>
      <c r="BK224" s="514"/>
      <c r="BL224" s="514"/>
      <c r="BM224" s="514"/>
      <c r="BN224" s="514"/>
      <c r="BO224" s="514"/>
      <c r="BP224" s="514"/>
      <c r="BQ224" s="514"/>
      <c r="BR224" s="514"/>
      <c r="BS224" s="514"/>
      <c r="BT224" s="514"/>
      <c r="BU224" s="514"/>
      <c r="BV224" s="514"/>
      <c r="BW224" s="514"/>
      <c r="BX224" s="514"/>
      <c r="BY224" s="514"/>
      <c r="BZ224" s="514"/>
      <c r="CA224" s="514"/>
      <c r="CB224" s="514"/>
      <c r="CC224" s="514"/>
      <c r="CD224" s="514"/>
      <c r="CE224" s="514"/>
      <c r="CF224" s="514"/>
      <c r="CG224" s="514"/>
      <c r="CH224" s="514"/>
      <c r="CI224" s="514"/>
      <c r="CJ224" s="514"/>
      <c r="CK224" s="514"/>
      <c r="CL224" s="514"/>
      <c r="CM224" s="514"/>
      <c r="CN224" s="514"/>
      <c r="CO224" s="514"/>
      <c r="CP224" s="514"/>
      <c r="CQ224" s="514"/>
      <c r="CR224" s="514"/>
      <c r="CS224" s="514"/>
      <c r="CT224" s="514"/>
      <c r="CU224" s="514"/>
      <c r="CV224" s="514"/>
      <c r="CW224" s="514"/>
      <c r="CX224" s="514"/>
      <c r="CY224" s="514"/>
      <c r="CZ224" s="514"/>
      <c r="DA224" s="514"/>
      <c r="DB224" s="514"/>
      <c r="DC224" s="514"/>
      <c r="DD224" s="514"/>
      <c r="DE224" s="514"/>
      <c r="DF224" s="514"/>
      <c r="DG224" s="514"/>
      <c r="DH224" s="514"/>
      <c r="DI224" s="514"/>
      <c r="DJ224" s="514"/>
      <c r="DK224" s="514"/>
      <c r="DL224" s="514"/>
      <c r="DM224" s="514"/>
      <c r="DN224" s="514"/>
      <c r="DO224" s="514"/>
      <c r="DP224" s="514"/>
      <c r="DQ224" s="514"/>
      <c r="DR224" s="514"/>
      <c r="DS224" s="514"/>
      <c r="DT224" s="514"/>
      <c r="DU224" s="514"/>
      <c r="DV224" s="514"/>
      <c r="DW224" s="514"/>
      <c r="DX224" s="514"/>
      <c r="DY224" s="514"/>
      <c r="DZ224" s="514"/>
      <c r="EA224" s="514"/>
      <c r="EB224" s="514"/>
      <c r="EC224" s="514"/>
      <c r="ED224" s="514"/>
      <c r="EE224" s="514"/>
      <c r="EF224" s="514"/>
      <c r="EG224" s="514"/>
      <c r="EH224" s="514"/>
      <c r="EI224" s="514"/>
      <c r="EJ224" s="514"/>
      <c r="EK224" s="514"/>
      <c r="EL224" s="514"/>
      <c r="EM224" s="514"/>
      <c r="EN224" s="514"/>
      <c r="EO224" s="514"/>
      <c r="EP224" s="514"/>
      <c r="EQ224" s="514"/>
      <c r="ER224" s="514"/>
      <c r="ES224" s="514"/>
      <c r="ET224" s="514"/>
      <c r="EU224" s="514"/>
      <c r="EV224" s="514"/>
      <c r="EW224" s="514"/>
      <c r="EX224" s="514"/>
      <c r="EY224" s="514"/>
      <c r="EZ224" s="514"/>
      <c r="FA224" s="514"/>
      <c r="FB224" s="514"/>
      <c r="FC224" s="514"/>
      <c r="FD224" s="514"/>
      <c r="FE224" s="514"/>
      <c r="FF224" s="514"/>
      <c r="FG224" s="514"/>
      <c r="FH224" s="514"/>
      <c r="FI224" s="514"/>
      <c r="FJ224" s="514"/>
      <c r="FK224" s="514"/>
      <c r="FL224" s="514"/>
      <c r="FM224" s="514"/>
      <c r="FN224" s="514"/>
      <c r="FO224" s="514"/>
      <c r="FP224" s="514"/>
      <c r="FQ224" s="514"/>
      <c r="FR224" s="514"/>
      <c r="FS224" s="514"/>
      <c r="FT224" s="514"/>
      <c r="FU224" s="514"/>
      <c r="FV224" s="514"/>
      <c r="FW224" s="514"/>
      <c r="FX224" s="514"/>
      <c r="FY224" s="514"/>
      <c r="FZ224" s="514"/>
      <c r="GA224" s="514"/>
      <c r="GB224" s="514"/>
      <c r="GC224" s="514"/>
    </row>
    <row r="225" spans="2:185" x14ac:dyDescent="0.55000000000000004">
      <c r="B225" s="563"/>
      <c r="C225" s="570">
        <f t="shared" si="27"/>
        <v>0.28886622171178994</v>
      </c>
      <c r="D225" s="571">
        <v>300</v>
      </c>
      <c r="E225" s="521" t="s">
        <v>2155</v>
      </c>
      <c r="F225" s="517"/>
      <c r="G225" s="570">
        <f t="shared" si="28"/>
        <v>0.34377467707849402</v>
      </c>
      <c r="H225" s="571">
        <v>300</v>
      </c>
      <c r="I225" s="521" t="s">
        <v>2156</v>
      </c>
      <c r="J225" s="517"/>
      <c r="K225" s="570">
        <f t="shared" si="29"/>
        <v>0.40345778073795469</v>
      </c>
      <c r="L225" s="571">
        <v>300</v>
      </c>
      <c r="M225" s="521" t="s">
        <v>2157</v>
      </c>
      <c r="N225" s="517"/>
      <c r="O225" s="570">
        <f t="shared" si="30"/>
        <v>0.46791553269017228</v>
      </c>
      <c r="P225" s="571">
        <v>300</v>
      </c>
      <c r="Q225" s="521" t="s">
        <v>2158</v>
      </c>
      <c r="R225" s="517"/>
      <c r="S225" s="570">
        <f t="shared" si="31"/>
        <v>0.53714793293514673</v>
      </c>
      <c r="T225" s="571">
        <v>300</v>
      </c>
      <c r="U225" s="521" t="s">
        <v>2159</v>
      </c>
      <c r="V225" s="517"/>
      <c r="W225" s="570">
        <f t="shared" si="32"/>
        <v>0.61115498147287828</v>
      </c>
      <c r="X225" s="571">
        <v>300</v>
      </c>
      <c r="Y225" s="521" t="s">
        <v>2160</v>
      </c>
      <c r="Z225" s="517"/>
      <c r="AA225" s="570">
        <f t="shared" si="33"/>
        <v>0.68993667830336636</v>
      </c>
      <c r="AB225" s="571">
        <v>300</v>
      </c>
      <c r="AC225" s="521" t="s">
        <v>2161</v>
      </c>
      <c r="AD225" s="517"/>
      <c r="AE225" s="570">
        <f t="shared" si="34"/>
        <v>0.77349302342661141</v>
      </c>
      <c r="AF225" s="571">
        <v>300</v>
      </c>
      <c r="AG225" s="521" t="s">
        <v>2162</v>
      </c>
      <c r="AH225" s="517"/>
      <c r="AI225" s="570">
        <f t="shared" si="35"/>
        <v>0.86182401684261323</v>
      </c>
      <c r="AJ225" s="571">
        <v>300</v>
      </c>
      <c r="AK225" s="521" t="s">
        <v>2163</v>
      </c>
      <c r="AL225" s="517"/>
      <c r="AM225" s="570">
        <f t="shared" si="36"/>
        <v>0.95492965855137202</v>
      </c>
      <c r="AN225" s="571">
        <v>300</v>
      </c>
      <c r="AO225" s="572" t="s">
        <v>2164</v>
      </c>
      <c r="AP225" s="520"/>
      <c r="AQ225" s="514"/>
      <c r="AR225" s="514"/>
      <c r="AS225" s="514"/>
      <c r="AT225" s="514"/>
      <c r="AU225" s="514"/>
      <c r="AV225" s="514"/>
      <c r="AW225" s="514"/>
      <c r="AX225" s="514"/>
      <c r="AY225" s="514"/>
      <c r="AZ225" s="514"/>
      <c r="BA225" s="514"/>
      <c r="BB225" s="514"/>
      <c r="BC225" s="514"/>
      <c r="BD225" s="514"/>
      <c r="BE225" s="514"/>
      <c r="BF225" s="514"/>
      <c r="BG225" s="514"/>
      <c r="BH225" s="514"/>
      <c r="BI225" s="514"/>
      <c r="BJ225" s="514"/>
      <c r="BK225" s="514"/>
      <c r="BL225" s="514"/>
      <c r="BM225" s="514"/>
      <c r="BN225" s="514"/>
      <c r="BO225" s="514"/>
      <c r="BP225" s="514"/>
      <c r="BQ225" s="514"/>
      <c r="BR225" s="514"/>
      <c r="BS225" s="514"/>
      <c r="BT225" s="514"/>
      <c r="BU225" s="514"/>
      <c r="BV225" s="514"/>
      <c r="BW225" s="514"/>
      <c r="BX225" s="514"/>
      <c r="BY225" s="514"/>
      <c r="BZ225" s="514"/>
      <c r="CA225" s="514"/>
      <c r="CB225" s="514"/>
      <c r="CC225" s="514"/>
      <c r="CD225" s="514"/>
      <c r="CE225" s="514"/>
      <c r="CF225" s="514"/>
      <c r="CG225" s="514"/>
      <c r="CH225" s="514"/>
      <c r="CI225" s="514"/>
      <c r="CJ225" s="514"/>
      <c r="CK225" s="514"/>
      <c r="CL225" s="514"/>
      <c r="CM225" s="514"/>
      <c r="CN225" s="514"/>
      <c r="CO225" s="514"/>
      <c r="CP225" s="514"/>
      <c r="CQ225" s="514"/>
      <c r="CR225" s="514"/>
      <c r="CS225" s="514"/>
      <c r="CT225" s="514"/>
      <c r="CU225" s="514"/>
      <c r="CV225" s="514"/>
      <c r="CW225" s="514"/>
      <c r="CX225" s="514"/>
      <c r="CY225" s="514"/>
      <c r="CZ225" s="514"/>
      <c r="DA225" s="514"/>
      <c r="DB225" s="514"/>
      <c r="DC225" s="514"/>
      <c r="DD225" s="514"/>
      <c r="DE225" s="514"/>
      <c r="DF225" s="514"/>
      <c r="DG225" s="514"/>
      <c r="DH225" s="514"/>
      <c r="DI225" s="514"/>
      <c r="DJ225" s="514"/>
      <c r="DK225" s="514"/>
      <c r="DL225" s="514"/>
      <c r="DM225" s="514"/>
      <c r="DN225" s="514"/>
      <c r="DO225" s="514"/>
      <c r="DP225" s="514"/>
      <c r="DQ225" s="514"/>
      <c r="DR225" s="514"/>
      <c r="DS225" s="514"/>
      <c r="DT225" s="514"/>
      <c r="DU225" s="514"/>
      <c r="DV225" s="514"/>
      <c r="DW225" s="514"/>
      <c r="DX225" s="514"/>
      <c r="DY225" s="514"/>
      <c r="DZ225" s="514"/>
      <c r="EA225" s="514"/>
      <c r="EB225" s="514"/>
      <c r="EC225" s="514"/>
      <c r="ED225" s="514"/>
      <c r="EE225" s="514"/>
      <c r="EF225" s="514"/>
      <c r="EG225" s="514"/>
      <c r="EH225" s="514"/>
      <c r="EI225" s="514"/>
      <c r="EJ225" s="514"/>
      <c r="EK225" s="514"/>
      <c r="EL225" s="514"/>
      <c r="EM225" s="514"/>
      <c r="EN225" s="514"/>
      <c r="EO225" s="514"/>
      <c r="EP225" s="514"/>
      <c r="EQ225" s="514"/>
      <c r="ER225" s="514"/>
      <c r="ES225" s="514"/>
      <c r="ET225" s="514"/>
      <c r="EU225" s="514"/>
      <c r="EV225" s="514"/>
      <c r="EW225" s="514"/>
      <c r="EX225" s="514"/>
      <c r="EY225" s="514"/>
      <c r="EZ225" s="514"/>
      <c r="FA225" s="514"/>
      <c r="FB225" s="514"/>
      <c r="FC225" s="514"/>
      <c r="FD225" s="514"/>
      <c r="FE225" s="514"/>
      <c r="FF225" s="514"/>
      <c r="FG225" s="514"/>
      <c r="FH225" s="514"/>
      <c r="FI225" s="514"/>
      <c r="FJ225" s="514"/>
      <c r="FK225" s="514"/>
      <c r="FL225" s="514"/>
      <c r="FM225" s="514"/>
      <c r="FN225" s="514"/>
      <c r="FO225" s="514"/>
      <c r="FP225" s="514"/>
      <c r="FQ225" s="514"/>
      <c r="FR225" s="514"/>
      <c r="FS225" s="514"/>
      <c r="FT225" s="514"/>
      <c r="FU225" s="514"/>
      <c r="FV225" s="514"/>
      <c r="FW225" s="514"/>
      <c r="FX225" s="514"/>
      <c r="FY225" s="514"/>
      <c r="FZ225" s="514"/>
      <c r="GA225" s="514"/>
      <c r="GB225" s="514"/>
      <c r="GC225" s="514"/>
    </row>
    <row r="226" spans="2:185" x14ac:dyDescent="0.55000000000000004">
      <c r="B226" s="563"/>
      <c r="C226" s="570">
        <f t="shared" si="27"/>
        <v>0.29849509576884964</v>
      </c>
      <c r="D226" s="571">
        <v>310</v>
      </c>
      <c r="E226" s="521" t="s">
        <v>2165</v>
      </c>
      <c r="F226" s="517"/>
      <c r="G226" s="570">
        <f t="shared" si="28"/>
        <v>0.3552338329811105</v>
      </c>
      <c r="H226" s="571">
        <v>310</v>
      </c>
      <c r="I226" s="521" t="s">
        <v>2166</v>
      </c>
      <c r="J226" s="517"/>
      <c r="K226" s="570">
        <f t="shared" si="29"/>
        <v>0.41690637342921988</v>
      </c>
      <c r="L226" s="571">
        <v>310</v>
      </c>
      <c r="M226" s="521" t="s">
        <v>2167</v>
      </c>
      <c r="N226" s="517"/>
      <c r="O226" s="570">
        <f t="shared" si="30"/>
        <v>0.483512717113178</v>
      </c>
      <c r="P226" s="571">
        <v>310</v>
      </c>
      <c r="Q226" s="521" t="s">
        <v>2168</v>
      </c>
      <c r="R226" s="517"/>
      <c r="S226" s="570">
        <f t="shared" si="31"/>
        <v>0.55505286403298504</v>
      </c>
      <c r="T226" s="571">
        <v>310</v>
      </c>
      <c r="U226" s="521" t="s">
        <v>2169</v>
      </c>
      <c r="V226" s="517"/>
      <c r="W226" s="570">
        <f t="shared" si="32"/>
        <v>0.63152681418864076</v>
      </c>
      <c r="X226" s="571">
        <v>310</v>
      </c>
      <c r="Y226" s="521" t="s">
        <v>2170</v>
      </c>
      <c r="Z226" s="517"/>
      <c r="AA226" s="570">
        <f t="shared" si="33"/>
        <v>0.71293456758014517</v>
      </c>
      <c r="AB226" s="571">
        <v>310</v>
      </c>
      <c r="AC226" s="521" t="s">
        <v>2171</v>
      </c>
      <c r="AD226" s="517"/>
      <c r="AE226" s="570">
        <f t="shared" si="34"/>
        <v>0.7992761242074985</v>
      </c>
      <c r="AF226" s="571">
        <v>310</v>
      </c>
      <c r="AG226" s="521" t="s">
        <v>2172</v>
      </c>
      <c r="AH226" s="517"/>
      <c r="AI226" s="570">
        <f t="shared" si="35"/>
        <v>0.89055148407070028</v>
      </c>
      <c r="AJ226" s="571">
        <v>310</v>
      </c>
      <c r="AK226" s="521" t="s">
        <v>2173</v>
      </c>
      <c r="AL226" s="517"/>
      <c r="AM226" s="570">
        <f t="shared" si="36"/>
        <v>0.98676064716975098</v>
      </c>
      <c r="AN226" s="571">
        <v>310</v>
      </c>
      <c r="AO226" s="572" t="s">
        <v>2174</v>
      </c>
      <c r="AP226" s="520"/>
      <c r="AQ226" s="514"/>
      <c r="AR226" s="514"/>
      <c r="AS226" s="514"/>
      <c r="AT226" s="514"/>
      <c r="AU226" s="514"/>
      <c r="AV226" s="514"/>
      <c r="AW226" s="514"/>
      <c r="AX226" s="514"/>
      <c r="AY226" s="514"/>
      <c r="AZ226" s="514"/>
      <c r="BA226" s="514"/>
      <c r="BB226" s="514"/>
      <c r="BC226" s="514"/>
      <c r="BD226" s="514"/>
      <c r="BE226" s="514"/>
      <c r="BF226" s="514"/>
      <c r="BG226" s="514"/>
      <c r="BH226" s="514"/>
      <c r="BI226" s="514"/>
      <c r="BJ226" s="514"/>
      <c r="BK226" s="514"/>
      <c r="BL226" s="514"/>
      <c r="BM226" s="514"/>
      <c r="BN226" s="514"/>
      <c r="BO226" s="514"/>
      <c r="BP226" s="514"/>
      <c r="BQ226" s="514"/>
      <c r="BR226" s="514"/>
      <c r="BS226" s="514"/>
      <c r="BT226" s="514"/>
      <c r="BU226" s="514"/>
      <c r="BV226" s="514"/>
      <c r="BW226" s="514"/>
      <c r="BX226" s="514"/>
      <c r="BY226" s="514"/>
      <c r="BZ226" s="514"/>
      <c r="CA226" s="514"/>
      <c r="CB226" s="514"/>
      <c r="CC226" s="514"/>
      <c r="CD226" s="514"/>
      <c r="CE226" s="514"/>
      <c r="CF226" s="514"/>
      <c r="CG226" s="514"/>
      <c r="CH226" s="514"/>
      <c r="CI226" s="514"/>
      <c r="CJ226" s="514"/>
      <c r="CK226" s="514"/>
      <c r="CL226" s="514"/>
      <c r="CM226" s="514"/>
      <c r="CN226" s="514"/>
      <c r="CO226" s="514"/>
      <c r="CP226" s="514"/>
      <c r="CQ226" s="514"/>
      <c r="CR226" s="514"/>
      <c r="CS226" s="514"/>
      <c r="CT226" s="514"/>
      <c r="CU226" s="514"/>
      <c r="CV226" s="514"/>
      <c r="CW226" s="514"/>
      <c r="CX226" s="514"/>
      <c r="CY226" s="514"/>
      <c r="CZ226" s="514"/>
      <c r="DA226" s="514"/>
      <c r="DB226" s="514"/>
      <c r="DC226" s="514"/>
      <c r="DD226" s="514"/>
      <c r="DE226" s="514"/>
      <c r="DF226" s="514"/>
      <c r="DG226" s="514"/>
      <c r="DH226" s="514"/>
      <c r="DI226" s="514"/>
      <c r="DJ226" s="514"/>
      <c r="DK226" s="514"/>
      <c r="DL226" s="514"/>
      <c r="DM226" s="514"/>
      <c r="DN226" s="514"/>
      <c r="DO226" s="514"/>
      <c r="DP226" s="514"/>
      <c r="DQ226" s="514"/>
      <c r="DR226" s="514"/>
      <c r="DS226" s="514"/>
      <c r="DT226" s="514"/>
      <c r="DU226" s="514"/>
      <c r="DV226" s="514"/>
      <c r="DW226" s="514"/>
      <c r="DX226" s="514"/>
      <c r="DY226" s="514"/>
      <c r="DZ226" s="514"/>
      <c r="EA226" s="514"/>
      <c r="EB226" s="514"/>
      <c r="EC226" s="514"/>
      <c r="ED226" s="514"/>
      <c r="EE226" s="514"/>
      <c r="EF226" s="514"/>
      <c r="EG226" s="514"/>
      <c r="EH226" s="514"/>
      <c r="EI226" s="514"/>
      <c r="EJ226" s="514"/>
      <c r="EK226" s="514"/>
      <c r="EL226" s="514"/>
      <c r="EM226" s="514"/>
      <c r="EN226" s="514"/>
      <c r="EO226" s="514"/>
      <c r="EP226" s="514"/>
      <c r="EQ226" s="514"/>
      <c r="ER226" s="514"/>
      <c r="ES226" s="514"/>
      <c r="ET226" s="514"/>
      <c r="EU226" s="514"/>
      <c r="EV226" s="514"/>
      <c r="EW226" s="514"/>
      <c r="EX226" s="514"/>
      <c r="EY226" s="514"/>
      <c r="EZ226" s="514"/>
      <c r="FA226" s="514"/>
      <c r="FB226" s="514"/>
      <c r="FC226" s="514"/>
      <c r="FD226" s="514"/>
      <c r="FE226" s="514"/>
      <c r="FF226" s="514"/>
      <c r="FG226" s="514"/>
      <c r="FH226" s="514"/>
      <c r="FI226" s="514"/>
      <c r="FJ226" s="514"/>
      <c r="FK226" s="514"/>
      <c r="FL226" s="514"/>
      <c r="FM226" s="514"/>
      <c r="FN226" s="514"/>
      <c r="FO226" s="514"/>
      <c r="FP226" s="514"/>
      <c r="FQ226" s="514"/>
      <c r="FR226" s="514"/>
      <c r="FS226" s="514"/>
      <c r="FT226" s="514"/>
      <c r="FU226" s="514"/>
      <c r="FV226" s="514"/>
      <c r="FW226" s="514"/>
      <c r="FX226" s="514"/>
      <c r="FY226" s="514"/>
      <c r="FZ226" s="514"/>
      <c r="GA226" s="514"/>
      <c r="GB226" s="514"/>
      <c r="GC226" s="514"/>
    </row>
    <row r="227" spans="2:185" x14ac:dyDescent="0.55000000000000004">
      <c r="B227" s="563"/>
      <c r="C227" s="570">
        <f t="shared" si="27"/>
        <v>0.30812396982590928</v>
      </c>
      <c r="D227" s="571">
        <v>320</v>
      </c>
      <c r="E227" s="521" t="s">
        <v>2175</v>
      </c>
      <c r="F227" s="517"/>
      <c r="G227" s="570">
        <f t="shared" si="28"/>
        <v>0.36669298888372692</v>
      </c>
      <c r="H227" s="571">
        <v>320</v>
      </c>
      <c r="I227" s="521" t="s">
        <v>2176</v>
      </c>
      <c r="J227" s="517"/>
      <c r="K227" s="570">
        <f t="shared" si="29"/>
        <v>0.43035496612048502</v>
      </c>
      <c r="L227" s="571">
        <v>320</v>
      </c>
      <c r="M227" s="521" t="s">
        <v>2177</v>
      </c>
      <c r="N227" s="517"/>
      <c r="O227" s="570">
        <f t="shared" si="30"/>
        <v>0.49910990153618379</v>
      </c>
      <c r="P227" s="571">
        <v>320</v>
      </c>
      <c r="Q227" s="521" t="s">
        <v>2178</v>
      </c>
      <c r="R227" s="517"/>
      <c r="S227" s="570">
        <f t="shared" si="31"/>
        <v>0.57295779513082312</v>
      </c>
      <c r="T227" s="571">
        <v>320</v>
      </c>
      <c r="U227" s="521" t="s">
        <v>2179</v>
      </c>
      <c r="V227" s="517"/>
      <c r="W227" s="570">
        <f t="shared" si="32"/>
        <v>0.65189864690440347</v>
      </c>
      <c r="X227" s="571">
        <v>320</v>
      </c>
      <c r="Y227" s="521" t="s">
        <v>2180</v>
      </c>
      <c r="Z227" s="517"/>
      <c r="AA227" s="570">
        <f t="shared" si="33"/>
        <v>0.7359324568569241</v>
      </c>
      <c r="AB227" s="571">
        <v>320</v>
      </c>
      <c r="AC227" s="521" t="s">
        <v>2181</v>
      </c>
      <c r="AD227" s="517"/>
      <c r="AE227" s="570">
        <f t="shared" si="34"/>
        <v>0.82505922498838558</v>
      </c>
      <c r="AF227" s="571">
        <v>320</v>
      </c>
      <c r="AG227" s="521" t="s">
        <v>2182</v>
      </c>
      <c r="AH227" s="517"/>
      <c r="AI227" s="570">
        <f t="shared" si="35"/>
        <v>0.91927895129878756</v>
      </c>
      <c r="AJ227" s="571">
        <v>320</v>
      </c>
      <c r="AK227" s="521" t="s">
        <v>2183</v>
      </c>
      <c r="AL227" s="517"/>
      <c r="AM227" s="570">
        <f t="shared" si="36"/>
        <v>1.0185916357881302</v>
      </c>
      <c r="AN227" s="571">
        <v>320</v>
      </c>
      <c r="AO227" s="572" t="s">
        <v>2184</v>
      </c>
      <c r="AP227" s="520"/>
      <c r="AQ227" s="514"/>
      <c r="AR227" s="514"/>
      <c r="AS227" s="514"/>
      <c r="AT227" s="514"/>
      <c r="AU227" s="514"/>
      <c r="AV227" s="514"/>
      <c r="AW227" s="514"/>
      <c r="AX227" s="514"/>
      <c r="AY227" s="514"/>
      <c r="AZ227" s="514"/>
      <c r="BA227" s="514"/>
      <c r="BB227" s="514"/>
      <c r="BC227" s="514"/>
      <c r="BD227" s="514"/>
      <c r="BE227" s="514"/>
      <c r="BF227" s="514"/>
      <c r="BG227" s="514"/>
      <c r="BH227" s="514"/>
      <c r="BI227" s="514"/>
      <c r="BJ227" s="514"/>
      <c r="BK227" s="514"/>
      <c r="BL227" s="514"/>
      <c r="BM227" s="514"/>
      <c r="BN227" s="514"/>
      <c r="BO227" s="514"/>
      <c r="BP227" s="514"/>
      <c r="BQ227" s="514"/>
      <c r="BR227" s="514"/>
      <c r="BS227" s="514"/>
      <c r="BT227" s="514"/>
      <c r="BU227" s="514"/>
      <c r="BV227" s="514"/>
      <c r="BW227" s="514"/>
      <c r="BX227" s="514"/>
      <c r="BY227" s="514"/>
      <c r="BZ227" s="514"/>
      <c r="CA227" s="514"/>
      <c r="CB227" s="514"/>
      <c r="CC227" s="514"/>
      <c r="CD227" s="514"/>
      <c r="CE227" s="514"/>
      <c r="CF227" s="514"/>
      <c r="CG227" s="514"/>
      <c r="CH227" s="514"/>
      <c r="CI227" s="514"/>
      <c r="CJ227" s="514"/>
      <c r="CK227" s="514"/>
      <c r="CL227" s="514"/>
      <c r="CM227" s="514"/>
      <c r="CN227" s="514"/>
      <c r="CO227" s="514"/>
      <c r="CP227" s="514"/>
      <c r="CQ227" s="514"/>
      <c r="CR227" s="514"/>
      <c r="CS227" s="514"/>
      <c r="CT227" s="514"/>
      <c r="CU227" s="514"/>
      <c r="CV227" s="514"/>
      <c r="CW227" s="514"/>
      <c r="CX227" s="514"/>
      <c r="CY227" s="514"/>
      <c r="CZ227" s="514"/>
      <c r="DA227" s="514"/>
      <c r="DB227" s="514"/>
      <c r="DC227" s="514"/>
      <c r="DD227" s="514"/>
      <c r="DE227" s="514"/>
      <c r="DF227" s="514"/>
      <c r="DG227" s="514"/>
      <c r="DH227" s="514"/>
      <c r="DI227" s="514"/>
      <c r="DJ227" s="514"/>
      <c r="DK227" s="514"/>
      <c r="DL227" s="514"/>
      <c r="DM227" s="514"/>
      <c r="DN227" s="514"/>
      <c r="DO227" s="514"/>
      <c r="DP227" s="514"/>
      <c r="DQ227" s="514"/>
      <c r="DR227" s="514"/>
      <c r="DS227" s="514"/>
      <c r="DT227" s="514"/>
      <c r="DU227" s="514"/>
      <c r="DV227" s="514"/>
      <c r="DW227" s="514"/>
      <c r="DX227" s="514"/>
      <c r="DY227" s="514"/>
      <c r="DZ227" s="514"/>
      <c r="EA227" s="514"/>
      <c r="EB227" s="514"/>
      <c r="EC227" s="514"/>
      <c r="ED227" s="514"/>
      <c r="EE227" s="514"/>
      <c r="EF227" s="514"/>
      <c r="EG227" s="514"/>
      <c r="EH227" s="514"/>
      <c r="EI227" s="514"/>
      <c r="EJ227" s="514"/>
      <c r="EK227" s="514"/>
      <c r="EL227" s="514"/>
      <c r="EM227" s="514"/>
      <c r="EN227" s="514"/>
      <c r="EO227" s="514"/>
      <c r="EP227" s="514"/>
      <c r="EQ227" s="514"/>
      <c r="ER227" s="514"/>
      <c r="ES227" s="514"/>
      <c r="ET227" s="514"/>
      <c r="EU227" s="514"/>
      <c r="EV227" s="514"/>
      <c r="EW227" s="514"/>
      <c r="EX227" s="514"/>
      <c r="EY227" s="514"/>
      <c r="EZ227" s="514"/>
      <c r="FA227" s="514"/>
      <c r="FB227" s="514"/>
      <c r="FC227" s="514"/>
      <c r="FD227" s="514"/>
      <c r="FE227" s="514"/>
      <c r="FF227" s="514"/>
      <c r="FG227" s="514"/>
      <c r="FH227" s="514"/>
      <c r="FI227" s="514"/>
      <c r="FJ227" s="514"/>
      <c r="FK227" s="514"/>
      <c r="FL227" s="514"/>
      <c r="FM227" s="514"/>
      <c r="FN227" s="514"/>
      <c r="FO227" s="514"/>
      <c r="FP227" s="514"/>
      <c r="FQ227" s="514"/>
      <c r="FR227" s="514"/>
      <c r="FS227" s="514"/>
      <c r="FT227" s="514"/>
      <c r="FU227" s="514"/>
      <c r="FV227" s="514"/>
      <c r="FW227" s="514"/>
      <c r="FX227" s="514"/>
      <c r="FY227" s="514"/>
      <c r="FZ227" s="514"/>
      <c r="GA227" s="514"/>
      <c r="GB227" s="514"/>
      <c r="GC227" s="514"/>
    </row>
    <row r="228" spans="2:185" x14ac:dyDescent="0.55000000000000004">
      <c r="B228" s="563"/>
      <c r="C228" s="570">
        <f t="shared" si="27"/>
        <v>0.31775284388296893</v>
      </c>
      <c r="D228" s="571">
        <v>330</v>
      </c>
      <c r="E228" s="521" t="s">
        <v>2185</v>
      </c>
      <c r="F228" s="517"/>
      <c r="G228" s="570">
        <f t="shared" si="28"/>
        <v>0.3781521447863434</v>
      </c>
      <c r="H228" s="571">
        <v>330</v>
      </c>
      <c r="I228" s="521" t="s">
        <v>2186</v>
      </c>
      <c r="J228" s="517"/>
      <c r="K228" s="570">
        <f t="shared" si="29"/>
        <v>0.44380355881175015</v>
      </c>
      <c r="L228" s="571">
        <v>330</v>
      </c>
      <c r="M228" s="521" t="s">
        <v>2187</v>
      </c>
      <c r="N228" s="517"/>
      <c r="O228" s="570">
        <f t="shared" si="30"/>
        <v>0.51470708595918946</v>
      </c>
      <c r="P228" s="571">
        <v>330</v>
      </c>
      <c r="Q228" s="521" t="s">
        <v>2188</v>
      </c>
      <c r="R228" s="517"/>
      <c r="S228" s="570">
        <f t="shared" si="31"/>
        <v>0.59086272622866132</v>
      </c>
      <c r="T228" s="571">
        <v>330</v>
      </c>
      <c r="U228" s="521" t="s">
        <v>2189</v>
      </c>
      <c r="V228" s="517"/>
      <c r="W228" s="570">
        <f t="shared" si="32"/>
        <v>0.67227047962016606</v>
      </c>
      <c r="X228" s="571">
        <v>330</v>
      </c>
      <c r="Y228" s="521" t="s">
        <v>2190</v>
      </c>
      <c r="Z228" s="517"/>
      <c r="AA228" s="570">
        <f t="shared" si="33"/>
        <v>0.75893034613370303</v>
      </c>
      <c r="AB228" s="571">
        <v>330</v>
      </c>
      <c r="AC228" s="521" t="s">
        <v>2191</v>
      </c>
      <c r="AD228" s="517"/>
      <c r="AE228" s="570">
        <f t="shared" si="34"/>
        <v>0.85084232576927266</v>
      </c>
      <c r="AF228" s="571">
        <v>330</v>
      </c>
      <c r="AG228" s="521" t="s">
        <v>2192</v>
      </c>
      <c r="AH228" s="517"/>
      <c r="AI228" s="570">
        <f t="shared" si="35"/>
        <v>0.94800641852687451</v>
      </c>
      <c r="AJ228" s="571">
        <v>330</v>
      </c>
      <c r="AK228" s="521" t="s">
        <v>2193</v>
      </c>
      <c r="AL228" s="517"/>
      <c r="AM228" s="570">
        <f t="shared" si="36"/>
        <v>1.0504226244065091</v>
      </c>
      <c r="AN228" s="571">
        <v>330</v>
      </c>
      <c r="AO228" s="572" t="s">
        <v>2194</v>
      </c>
      <c r="AP228" s="520"/>
      <c r="AQ228" s="514"/>
      <c r="AR228" s="514"/>
      <c r="AS228" s="514"/>
      <c r="AT228" s="514"/>
      <c r="AU228" s="514"/>
      <c r="AV228" s="514"/>
      <c r="AW228" s="514"/>
      <c r="AX228" s="514"/>
      <c r="AY228" s="514"/>
      <c r="AZ228" s="514"/>
      <c r="BA228" s="514"/>
      <c r="BB228" s="514"/>
      <c r="BC228" s="514"/>
      <c r="BD228" s="514"/>
      <c r="BE228" s="514"/>
      <c r="BF228" s="514"/>
      <c r="BG228" s="514"/>
      <c r="BH228" s="514"/>
      <c r="BI228" s="514"/>
      <c r="BJ228" s="514"/>
      <c r="BK228" s="514"/>
      <c r="BL228" s="514"/>
      <c r="BM228" s="514"/>
      <c r="BN228" s="514"/>
      <c r="BO228" s="514"/>
      <c r="BP228" s="514"/>
      <c r="BQ228" s="514"/>
      <c r="BR228" s="514"/>
      <c r="BS228" s="514"/>
      <c r="BT228" s="514"/>
      <c r="BU228" s="514"/>
      <c r="BV228" s="514"/>
      <c r="BW228" s="514"/>
      <c r="BX228" s="514"/>
      <c r="BY228" s="514"/>
      <c r="BZ228" s="514"/>
      <c r="CA228" s="514"/>
      <c r="CB228" s="514"/>
      <c r="CC228" s="514"/>
      <c r="CD228" s="514"/>
      <c r="CE228" s="514"/>
      <c r="CF228" s="514"/>
      <c r="CG228" s="514"/>
      <c r="CH228" s="514"/>
      <c r="CI228" s="514"/>
      <c r="CJ228" s="514"/>
      <c r="CK228" s="514"/>
      <c r="CL228" s="514"/>
      <c r="CM228" s="514"/>
      <c r="CN228" s="514"/>
      <c r="CO228" s="514"/>
      <c r="CP228" s="514"/>
      <c r="CQ228" s="514"/>
      <c r="CR228" s="514"/>
      <c r="CS228" s="514"/>
      <c r="CT228" s="514"/>
      <c r="CU228" s="514"/>
      <c r="CV228" s="514"/>
      <c r="CW228" s="514"/>
      <c r="CX228" s="514"/>
      <c r="CY228" s="514"/>
      <c r="CZ228" s="514"/>
      <c r="DA228" s="514"/>
      <c r="DB228" s="514"/>
      <c r="DC228" s="514"/>
      <c r="DD228" s="514"/>
      <c r="DE228" s="514"/>
      <c r="DF228" s="514"/>
      <c r="DG228" s="514"/>
      <c r="DH228" s="514"/>
      <c r="DI228" s="514"/>
      <c r="DJ228" s="514"/>
      <c r="DK228" s="514"/>
      <c r="DL228" s="514"/>
      <c r="DM228" s="514"/>
      <c r="DN228" s="514"/>
      <c r="DO228" s="514"/>
      <c r="DP228" s="514"/>
      <c r="DQ228" s="514"/>
      <c r="DR228" s="514"/>
      <c r="DS228" s="514"/>
      <c r="DT228" s="514"/>
      <c r="DU228" s="514"/>
      <c r="DV228" s="514"/>
      <c r="DW228" s="514"/>
      <c r="DX228" s="514"/>
      <c r="DY228" s="514"/>
      <c r="DZ228" s="514"/>
      <c r="EA228" s="514"/>
      <c r="EB228" s="514"/>
      <c r="EC228" s="514"/>
      <c r="ED228" s="514"/>
      <c r="EE228" s="514"/>
      <c r="EF228" s="514"/>
      <c r="EG228" s="514"/>
      <c r="EH228" s="514"/>
      <c r="EI228" s="514"/>
      <c r="EJ228" s="514"/>
      <c r="EK228" s="514"/>
      <c r="EL228" s="514"/>
      <c r="EM228" s="514"/>
      <c r="EN228" s="514"/>
      <c r="EO228" s="514"/>
      <c r="EP228" s="514"/>
      <c r="EQ228" s="514"/>
      <c r="ER228" s="514"/>
      <c r="ES228" s="514"/>
      <c r="ET228" s="514"/>
      <c r="EU228" s="514"/>
      <c r="EV228" s="514"/>
      <c r="EW228" s="514"/>
      <c r="EX228" s="514"/>
      <c r="EY228" s="514"/>
      <c r="EZ228" s="514"/>
      <c r="FA228" s="514"/>
      <c r="FB228" s="514"/>
      <c r="FC228" s="514"/>
      <c r="FD228" s="514"/>
      <c r="FE228" s="514"/>
      <c r="FF228" s="514"/>
      <c r="FG228" s="514"/>
      <c r="FH228" s="514"/>
      <c r="FI228" s="514"/>
      <c r="FJ228" s="514"/>
      <c r="FK228" s="514"/>
      <c r="FL228" s="514"/>
      <c r="FM228" s="514"/>
      <c r="FN228" s="514"/>
      <c r="FO228" s="514"/>
      <c r="FP228" s="514"/>
      <c r="FQ228" s="514"/>
      <c r="FR228" s="514"/>
      <c r="FS228" s="514"/>
      <c r="FT228" s="514"/>
      <c r="FU228" s="514"/>
      <c r="FV228" s="514"/>
      <c r="FW228" s="514"/>
      <c r="FX228" s="514"/>
      <c r="FY228" s="514"/>
      <c r="FZ228" s="514"/>
      <c r="GA228" s="514"/>
      <c r="GB228" s="514"/>
      <c r="GC228" s="514"/>
    </row>
    <row r="229" spans="2:185" x14ac:dyDescent="0.55000000000000004">
      <c r="B229" s="563"/>
      <c r="C229" s="570">
        <f t="shared" si="27"/>
        <v>0.32738171794002863</v>
      </c>
      <c r="D229" s="571">
        <v>340</v>
      </c>
      <c r="E229" s="521" t="s">
        <v>2195</v>
      </c>
      <c r="F229" s="517"/>
      <c r="G229" s="570">
        <f t="shared" si="28"/>
        <v>0.38961130068895988</v>
      </c>
      <c r="H229" s="571">
        <v>340</v>
      </c>
      <c r="I229" s="521" t="s">
        <v>2196</v>
      </c>
      <c r="J229" s="517"/>
      <c r="K229" s="570">
        <f t="shared" si="29"/>
        <v>0.45725215150301535</v>
      </c>
      <c r="L229" s="571">
        <v>340</v>
      </c>
      <c r="M229" s="521" t="s">
        <v>2197</v>
      </c>
      <c r="N229" s="517"/>
      <c r="O229" s="570">
        <f t="shared" si="30"/>
        <v>0.53030427038219519</v>
      </c>
      <c r="P229" s="571">
        <v>340</v>
      </c>
      <c r="Q229" s="521" t="s">
        <v>2198</v>
      </c>
      <c r="R229" s="517"/>
      <c r="S229" s="570">
        <f t="shared" si="31"/>
        <v>0.60876765732649962</v>
      </c>
      <c r="T229" s="571">
        <v>340</v>
      </c>
      <c r="U229" s="521" t="s">
        <v>2199</v>
      </c>
      <c r="V229" s="517"/>
      <c r="W229" s="570">
        <f t="shared" si="32"/>
        <v>0.69264231233592866</v>
      </c>
      <c r="X229" s="571">
        <v>340</v>
      </c>
      <c r="Y229" s="521" t="s">
        <v>2200</v>
      </c>
      <c r="Z229" s="517"/>
      <c r="AA229" s="570">
        <f t="shared" si="33"/>
        <v>0.78192823541048184</v>
      </c>
      <c r="AB229" s="571">
        <v>340</v>
      </c>
      <c r="AC229" s="521" t="s">
        <v>2201</v>
      </c>
      <c r="AD229" s="517"/>
      <c r="AE229" s="570">
        <f t="shared" si="34"/>
        <v>0.87662542655015951</v>
      </c>
      <c r="AF229" s="571">
        <v>340</v>
      </c>
      <c r="AG229" s="521" t="s">
        <v>2202</v>
      </c>
      <c r="AH229" s="517"/>
      <c r="AI229" s="570">
        <f t="shared" si="35"/>
        <v>0.97673388575496167</v>
      </c>
      <c r="AJ229" s="571">
        <v>340</v>
      </c>
      <c r="AK229" s="521" t="s">
        <v>2203</v>
      </c>
      <c r="AL229" s="517"/>
      <c r="AM229" s="570">
        <f t="shared" si="36"/>
        <v>1.0822536130248881</v>
      </c>
      <c r="AN229" s="571">
        <v>340</v>
      </c>
      <c r="AO229" s="572" t="s">
        <v>2204</v>
      </c>
      <c r="AP229" s="520"/>
      <c r="AQ229" s="514"/>
      <c r="AR229" s="514"/>
      <c r="AS229" s="514"/>
      <c r="AT229" s="514"/>
      <c r="AU229" s="514"/>
      <c r="AV229" s="514"/>
      <c r="AW229" s="514"/>
      <c r="AX229" s="514"/>
      <c r="AY229" s="514"/>
      <c r="AZ229" s="514"/>
      <c r="BA229" s="514"/>
      <c r="BB229" s="514"/>
      <c r="BC229" s="514"/>
      <c r="BD229" s="514"/>
      <c r="BE229" s="514"/>
      <c r="BF229" s="514"/>
      <c r="BG229" s="514"/>
      <c r="BH229" s="514"/>
      <c r="BI229" s="514"/>
      <c r="BJ229" s="514"/>
      <c r="BK229" s="514"/>
      <c r="BL229" s="514"/>
      <c r="BM229" s="514"/>
      <c r="BN229" s="514"/>
      <c r="BO229" s="514"/>
      <c r="BP229" s="514"/>
      <c r="BQ229" s="514"/>
      <c r="BR229" s="514"/>
      <c r="BS229" s="514"/>
      <c r="BT229" s="514"/>
      <c r="BU229" s="514"/>
      <c r="BV229" s="514"/>
      <c r="BW229" s="514"/>
      <c r="BX229" s="514"/>
      <c r="BY229" s="514"/>
      <c r="BZ229" s="514"/>
      <c r="CA229" s="514"/>
      <c r="CB229" s="514"/>
      <c r="CC229" s="514"/>
      <c r="CD229" s="514"/>
      <c r="CE229" s="514"/>
      <c r="CF229" s="514"/>
      <c r="CG229" s="514"/>
      <c r="CH229" s="514"/>
      <c r="CI229" s="514"/>
      <c r="CJ229" s="514"/>
      <c r="CK229" s="514"/>
      <c r="CL229" s="514"/>
      <c r="CM229" s="514"/>
      <c r="CN229" s="514"/>
      <c r="CO229" s="514"/>
      <c r="CP229" s="514"/>
      <c r="CQ229" s="514"/>
      <c r="CR229" s="514"/>
      <c r="CS229" s="514"/>
      <c r="CT229" s="514"/>
      <c r="CU229" s="514"/>
      <c r="CV229" s="514"/>
      <c r="CW229" s="514"/>
      <c r="CX229" s="514"/>
      <c r="CY229" s="514"/>
      <c r="CZ229" s="514"/>
      <c r="DA229" s="514"/>
      <c r="DB229" s="514"/>
      <c r="DC229" s="514"/>
      <c r="DD229" s="514"/>
      <c r="DE229" s="514"/>
      <c r="DF229" s="514"/>
      <c r="DG229" s="514"/>
      <c r="DH229" s="514"/>
      <c r="DI229" s="514"/>
      <c r="DJ229" s="514"/>
      <c r="DK229" s="514"/>
      <c r="DL229" s="514"/>
      <c r="DM229" s="514"/>
      <c r="DN229" s="514"/>
      <c r="DO229" s="514"/>
      <c r="DP229" s="514"/>
      <c r="DQ229" s="514"/>
      <c r="DR229" s="514"/>
      <c r="DS229" s="514"/>
      <c r="DT229" s="514"/>
      <c r="DU229" s="514"/>
      <c r="DV229" s="514"/>
      <c r="DW229" s="514"/>
      <c r="DX229" s="514"/>
      <c r="DY229" s="514"/>
      <c r="DZ229" s="514"/>
      <c r="EA229" s="514"/>
      <c r="EB229" s="514"/>
      <c r="EC229" s="514"/>
      <c r="ED229" s="514"/>
      <c r="EE229" s="514"/>
      <c r="EF229" s="514"/>
      <c r="EG229" s="514"/>
      <c r="EH229" s="514"/>
      <c r="EI229" s="514"/>
      <c r="EJ229" s="514"/>
      <c r="EK229" s="514"/>
      <c r="EL229" s="514"/>
      <c r="EM229" s="514"/>
      <c r="EN229" s="514"/>
      <c r="EO229" s="514"/>
      <c r="EP229" s="514"/>
      <c r="EQ229" s="514"/>
      <c r="ER229" s="514"/>
      <c r="ES229" s="514"/>
      <c r="ET229" s="514"/>
      <c r="EU229" s="514"/>
      <c r="EV229" s="514"/>
      <c r="EW229" s="514"/>
      <c r="EX229" s="514"/>
      <c r="EY229" s="514"/>
      <c r="EZ229" s="514"/>
      <c r="FA229" s="514"/>
      <c r="FB229" s="514"/>
      <c r="FC229" s="514"/>
      <c r="FD229" s="514"/>
      <c r="FE229" s="514"/>
      <c r="FF229" s="514"/>
      <c r="FG229" s="514"/>
      <c r="FH229" s="514"/>
      <c r="FI229" s="514"/>
      <c r="FJ229" s="514"/>
      <c r="FK229" s="514"/>
      <c r="FL229" s="514"/>
      <c r="FM229" s="514"/>
      <c r="FN229" s="514"/>
      <c r="FO229" s="514"/>
      <c r="FP229" s="514"/>
      <c r="FQ229" s="514"/>
      <c r="FR229" s="514"/>
      <c r="FS229" s="514"/>
      <c r="FT229" s="514"/>
      <c r="FU229" s="514"/>
      <c r="FV229" s="514"/>
      <c r="FW229" s="514"/>
      <c r="FX229" s="514"/>
      <c r="FY229" s="514"/>
      <c r="FZ229" s="514"/>
      <c r="GA229" s="514"/>
      <c r="GB229" s="514"/>
      <c r="GC229" s="514"/>
    </row>
    <row r="230" spans="2:185" x14ac:dyDescent="0.55000000000000004">
      <c r="B230" s="563"/>
      <c r="C230" s="570">
        <f t="shared" si="27"/>
        <v>0.33701059199708827</v>
      </c>
      <c r="D230" s="571">
        <v>350</v>
      </c>
      <c r="E230" s="521" t="s">
        <v>2205</v>
      </c>
      <c r="F230" s="517"/>
      <c r="G230" s="570">
        <f t="shared" si="28"/>
        <v>0.40107045659157631</v>
      </c>
      <c r="H230" s="571">
        <v>350</v>
      </c>
      <c r="I230" s="521" t="s">
        <v>2206</v>
      </c>
      <c r="J230" s="517"/>
      <c r="K230" s="570">
        <f t="shared" si="29"/>
        <v>0.47070074419428048</v>
      </c>
      <c r="L230" s="571">
        <v>350</v>
      </c>
      <c r="M230" s="521" t="s">
        <v>2207</v>
      </c>
      <c r="N230" s="517"/>
      <c r="O230" s="570">
        <f t="shared" si="30"/>
        <v>0.54590145480520103</v>
      </c>
      <c r="P230" s="571">
        <v>350</v>
      </c>
      <c r="Q230" s="521" t="s">
        <v>2208</v>
      </c>
      <c r="R230" s="517"/>
      <c r="S230" s="570">
        <f t="shared" si="31"/>
        <v>0.62667258842433782</v>
      </c>
      <c r="T230" s="571">
        <v>350</v>
      </c>
      <c r="U230" s="521" t="s">
        <v>2209</v>
      </c>
      <c r="V230" s="517"/>
      <c r="W230" s="570">
        <f t="shared" si="32"/>
        <v>0.71301414505169125</v>
      </c>
      <c r="X230" s="571">
        <v>350</v>
      </c>
      <c r="Y230" s="521" t="s">
        <v>2210</v>
      </c>
      <c r="Z230" s="517"/>
      <c r="AA230" s="570">
        <f t="shared" si="33"/>
        <v>0.80492612468726077</v>
      </c>
      <c r="AB230" s="571">
        <v>350</v>
      </c>
      <c r="AC230" s="521" t="s">
        <v>2211</v>
      </c>
      <c r="AD230" s="517"/>
      <c r="AE230" s="570">
        <f t="shared" si="34"/>
        <v>0.90240852733104671</v>
      </c>
      <c r="AF230" s="571">
        <v>350</v>
      </c>
      <c r="AG230" s="521" t="s">
        <v>2212</v>
      </c>
      <c r="AH230" s="517"/>
      <c r="AI230" s="570">
        <f t="shared" si="35"/>
        <v>1.0054613529830487</v>
      </c>
      <c r="AJ230" s="571">
        <v>350</v>
      </c>
      <c r="AK230" s="521" t="s">
        <v>2213</v>
      </c>
      <c r="AL230" s="517"/>
      <c r="AM230" s="570">
        <f t="shared" si="36"/>
        <v>1.1140846016432675</v>
      </c>
      <c r="AN230" s="571">
        <v>350</v>
      </c>
      <c r="AO230" s="572" t="s">
        <v>2214</v>
      </c>
      <c r="AP230" s="520"/>
      <c r="AQ230" s="514"/>
      <c r="AR230" s="514"/>
      <c r="AS230" s="514"/>
      <c r="AT230" s="514"/>
      <c r="AU230" s="514"/>
      <c r="AV230" s="514"/>
      <c r="AW230" s="514"/>
      <c r="AX230" s="514"/>
      <c r="AY230" s="514"/>
      <c r="AZ230" s="514"/>
      <c r="BA230" s="514"/>
      <c r="BB230" s="514"/>
      <c r="BC230" s="514"/>
      <c r="BD230" s="514"/>
      <c r="BE230" s="514"/>
      <c r="BF230" s="514"/>
      <c r="BG230" s="514"/>
      <c r="BH230" s="514"/>
      <c r="BI230" s="514"/>
      <c r="BJ230" s="514"/>
      <c r="BK230" s="514"/>
      <c r="BL230" s="514"/>
      <c r="BM230" s="514"/>
      <c r="BN230" s="514"/>
      <c r="BO230" s="514"/>
      <c r="BP230" s="514"/>
      <c r="BQ230" s="514"/>
      <c r="BR230" s="514"/>
      <c r="BS230" s="514"/>
      <c r="BT230" s="514"/>
      <c r="BU230" s="514"/>
      <c r="BV230" s="514"/>
      <c r="BW230" s="514"/>
      <c r="BX230" s="514"/>
      <c r="BY230" s="514"/>
      <c r="BZ230" s="514"/>
      <c r="CA230" s="514"/>
      <c r="CB230" s="514"/>
      <c r="CC230" s="514"/>
      <c r="CD230" s="514"/>
      <c r="CE230" s="514"/>
      <c r="CF230" s="514"/>
      <c r="CG230" s="514"/>
      <c r="CH230" s="514"/>
      <c r="CI230" s="514"/>
      <c r="CJ230" s="514"/>
      <c r="CK230" s="514"/>
      <c r="CL230" s="514"/>
      <c r="CM230" s="514"/>
      <c r="CN230" s="514"/>
      <c r="CO230" s="514"/>
      <c r="CP230" s="514"/>
      <c r="CQ230" s="514"/>
      <c r="CR230" s="514"/>
      <c r="CS230" s="514"/>
      <c r="CT230" s="514"/>
      <c r="CU230" s="514"/>
      <c r="CV230" s="514"/>
      <c r="CW230" s="514"/>
      <c r="CX230" s="514"/>
      <c r="CY230" s="514"/>
      <c r="CZ230" s="514"/>
      <c r="DA230" s="514"/>
      <c r="DB230" s="514"/>
      <c r="DC230" s="514"/>
      <c r="DD230" s="514"/>
      <c r="DE230" s="514"/>
      <c r="DF230" s="514"/>
      <c r="DG230" s="514"/>
      <c r="DH230" s="514"/>
      <c r="DI230" s="514"/>
      <c r="DJ230" s="514"/>
      <c r="DK230" s="514"/>
      <c r="DL230" s="514"/>
      <c r="DM230" s="514"/>
      <c r="DN230" s="514"/>
      <c r="DO230" s="514"/>
      <c r="DP230" s="514"/>
      <c r="DQ230" s="514"/>
      <c r="DR230" s="514"/>
      <c r="DS230" s="514"/>
      <c r="DT230" s="514"/>
      <c r="DU230" s="514"/>
      <c r="DV230" s="514"/>
      <c r="DW230" s="514"/>
      <c r="DX230" s="514"/>
      <c r="DY230" s="514"/>
      <c r="DZ230" s="514"/>
      <c r="EA230" s="514"/>
      <c r="EB230" s="514"/>
      <c r="EC230" s="514"/>
      <c r="ED230" s="514"/>
      <c r="EE230" s="514"/>
      <c r="EF230" s="514"/>
      <c r="EG230" s="514"/>
      <c r="EH230" s="514"/>
      <c r="EI230" s="514"/>
      <c r="EJ230" s="514"/>
      <c r="EK230" s="514"/>
      <c r="EL230" s="514"/>
      <c r="EM230" s="514"/>
      <c r="EN230" s="514"/>
      <c r="EO230" s="514"/>
      <c r="EP230" s="514"/>
      <c r="EQ230" s="514"/>
      <c r="ER230" s="514"/>
      <c r="ES230" s="514"/>
      <c r="ET230" s="514"/>
      <c r="EU230" s="514"/>
      <c r="EV230" s="514"/>
      <c r="EW230" s="514"/>
      <c r="EX230" s="514"/>
      <c r="EY230" s="514"/>
      <c r="EZ230" s="514"/>
      <c r="FA230" s="514"/>
      <c r="FB230" s="514"/>
      <c r="FC230" s="514"/>
      <c r="FD230" s="514"/>
      <c r="FE230" s="514"/>
      <c r="FF230" s="514"/>
      <c r="FG230" s="514"/>
      <c r="FH230" s="514"/>
      <c r="FI230" s="514"/>
      <c r="FJ230" s="514"/>
      <c r="FK230" s="514"/>
      <c r="FL230" s="514"/>
      <c r="FM230" s="514"/>
      <c r="FN230" s="514"/>
      <c r="FO230" s="514"/>
      <c r="FP230" s="514"/>
      <c r="FQ230" s="514"/>
      <c r="FR230" s="514"/>
      <c r="FS230" s="514"/>
      <c r="FT230" s="514"/>
      <c r="FU230" s="514"/>
      <c r="FV230" s="514"/>
      <c r="FW230" s="514"/>
      <c r="FX230" s="514"/>
      <c r="FY230" s="514"/>
      <c r="FZ230" s="514"/>
      <c r="GA230" s="514"/>
      <c r="GB230" s="514"/>
      <c r="GC230" s="514"/>
    </row>
    <row r="231" spans="2:185" x14ac:dyDescent="0.55000000000000004">
      <c r="B231" s="563"/>
      <c r="C231" s="570">
        <f t="shared" si="27"/>
        <v>0.34663946605414797</v>
      </c>
      <c r="D231" s="571">
        <v>360</v>
      </c>
      <c r="E231" s="521" t="s">
        <v>2215</v>
      </c>
      <c r="F231" s="517"/>
      <c r="G231" s="570">
        <f t="shared" si="28"/>
        <v>0.41252961249419279</v>
      </c>
      <c r="H231" s="571">
        <v>360</v>
      </c>
      <c r="I231" s="521" t="s">
        <v>2216</v>
      </c>
      <c r="J231" s="517"/>
      <c r="K231" s="570">
        <f t="shared" si="29"/>
        <v>0.48414933688554573</v>
      </c>
      <c r="L231" s="571">
        <v>360</v>
      </c>
      <c r="M231" s="521" t="s">
        <v>2217</v>
      </c>
      <c r="N231" s="517"/>
      <c r="O231" s="570">
        <f t="shared" si="30"/>
        <v>0.56149863922820664</v>
      </c>
      <c r="P231" s="571">
        <v>360</v>
      </c>
      <c r="Q231" s="521" t="s">
        <v>2218</v>
      </c>
      <c r="R231" s="517"/>
      <c r="S231" s="570">
        <f t="shared" si="31"/>
        <v>0.64457751952217601</v>
      </c>
      <c r="T231" s="571">
        <v>360</v>
      </c>
      <c r="U231" s="521" t="s">
        <v>2219</v>
      </c>
      <c r="V231" s="517"/>
      <c r="W231" s="570">
        <f t="shared" si="32"/>
        <v>0.73338597776745384</v>
      </c>
      <c r="X231" s="571">
        <v>360</v>
      </c>
      <c r="Y231" s="521" t="s">
        <v>2220</v>
      </c>
      <c r="Z231" s="517"/>
      <c r="AA231" s="570">
        <f t="shared" si="33"/>
        <v>0.8279240139640397</v>
      </c>
      <c r="AB231" s="571">
        <v>360</v>
      </c>
      <c r="AC231" s="521" t="s">
        <v>2221</v>
      </c>
      <c r="AD231" s="517"/>
      <c r="AE231" s="570">
        <f t="shared" si="34"/>
        <v>0.92819162811193368</v>
      </c>
      <c r="AF231" s="571">
        <v>360</v>
      </c>
      <c r="AG231" s="521" t="s">
        <v>2222</v>
      </c>
      <c r="AH231" s="517"/>
      <c r="AI231" s="570">
        <f t="shared" si="35"/>
        <v>1.0341888202111358</v>
      </c>
      <c r="AJ231" s="571">
        <v>360</v>
      </c>
      <c r="AK231" s="521" t="s">
        <v>2223</v>
      </c>
      <c r="AL231" s="517"/>
      <c r="AM231" s="570">
        <f t="shared" si="36"/>
        <v>1.1459155902616462</v>
      </c>
      <c r="AN231" s="571">
        <v>360</v>
      </c>
      <c r="AO231" s="572" t="s">
        <v>2224</v>
      </c>
      <c r="AP231" s="520"/>
      <c r="AQ231" s="514"/>
      <c r="AR231" s="514"/>
      <c r="AS231" s="514"/>
      <c r="AT231" s="514"/>
      <c r="AU231" s="514"/>
      <c r="AV231" s="514"/>
      <c r="AW231" s="514"/>
      <c r="AX231" s="514"/>
      <c r="AY231" s="514"/>
      <c r="AZ231" s="514"/>
      <c r="BA231" s="514"/>
      <c r="BB231" s="514"/>
      <c r="BC231" s="514"/>
      <c r="BD231" s="514"/>
      <c r="BE231" s="514"/>
      <c r="BF231" s="514"/>
      <c r="BG231" s="514"/>
      <c r="BH231" s="514"/>
      <c r="BI231" s="514"/>
      <c r="BJ231" s="514"/>
      <c r="BK231" s="514"/>
      <c r="BL231" s="514"/>
      <c r="BM231" s="514"/>
      <c r="BN231" s="514"/>
      <c r="BO231" s="514"/>
      <c r="BP231" s="514"/>
      <c r="BQ231" s="514"/>
      <c r="BR231" s="514"/>
      <c r="BS231" s="514"/>
      <c r="BT231" s="514"/>
      <c r="BU231" s="514"/>
      <c r="BV231" s="514"/>
      <c r="BW231" s="514"/>
      <c r="BX231" s="514"/>
      <c r="BY231" s="514"/>
      <c r="BZ231" s="514"/>
      <c r="CA231" s="514"/>
      <c r="CB231" s="514"/>
      <c r="CC231" s="514"/>
      <c r="CD231" s="514"/>
      <c r="CE231" s="514"/>
      <c r="CF231" s="514"/>
      <c r="CG231" s="514"/>
      <c r="CH231" s="514"/>
      <c r="CI231" s="514"/>
      <c r="CJ231" s="514"/>
      <c r="CK231" s="514"/>
      <c r="CL231" s="514"/>
      <c r="CM231" s="514"/>
      <c r="CN231" s="514"/>
      <c r="CO231" s="514"/>
      <c r="CP231" s="514"/>
      <c r="CQ231" s="514"/>
      <c r="CR231" s="514"/>
      <c r="CS231" s="514"/>
      <c r="CT231" s="514"/>
      <c r="CU231" s="514"/>
      <c r="CV231" s="514"/>
      <c r="CW231" s="514"/>
      <c r="CX231" s="514"/>
      <c r="CY231" s="514"/>
      <c r="CZ231" s="514"/>
      <c r="DA231" s="514"/>
      <c r="DB231" s="514"/>
      <c r="DC231" s="514"/>
      <c r="DD231" s="514"/>
      <c r="DE231" s="514"/>
      <c r="DF231" s="514"/>
      <c r="DG231" s="514"/>
      <c r="DH231" s="514"/>
      <c r="DI231" s="514"/>
      <c r="DJ231" s="514"/>
      <c r="DK231" s="514"/>
      <c r="DL231" s="514"/>
      <c r="DM231" s="514"/>
      <c r="DN231" s="514"/>
      <c r="DO231" s="514"/>
      <c r="DP231" s="514"/>
      <c r="DQ231" s="514"/>
      <c r="DR231" s="514"/>
      <c r="DS231" s="514"/>
      <c r="DT231" s="514"/>
      <c r="DU231" s="514"/>
      <c r="DV231" s="514"/>
      <c r="DW231" s="514"/>
      <c r="DX231" s="514"/>
      <c r="DY231" s="514"/>
      <c r="DZ231" s="514"/>
      <c r="EA231" s="514"/>
      <c r="EB231" s="514"/>
      <c r="EC231" s="514"/>
      <c r="ED231" s="514"/>
      <c r="EE231" s="514"/>
      <c r="EF231" s="514"/>
      <c r="EG231" s="514"/>
      <c r="EH231" s="514"/>
      <c r="EI231" s="514"/>
      <c r="EJ231" s="514"/>
      <c r="EK231" s="514"/>
      <c r="EL231" s="514"/>
      <c r="EM231" s="514"/>
      <c r="EN231" s="514"/>
      <c r="EO231" s="514"/>
      <c r="EP231" s="514"/>
      <c r="EQ231" s="514"/>
      <c r="ER231" s="514"/>
      <c r="ES231" s="514"/>
      <c r="ET231" s="514"/>
      <c r="EU231" s="514"/>
      <c r="EV231" s="514"/>
      <c r="EW231" s="514"/>
      <c r="EX231" s="514"/>
      <c r="EY231" s="514"/>
      <c r="EZ231" s="514"/>
      <c r="FA231" s="514"/>
      <c r="FB231" s="514"/>
      <c r="FC231" s="514"/>
      <c r="FD231" s="514"/>
      <c r="FE231" s="514"/>
      <c r="FF231" s="514"/>
      <c r="FG231" s="514"/>
      <c r="FH231" s="514"/>
      <c r="FI231" s="514"/>
      <c r="FJ231" s="514"/>
      <c r="FK231" s="514"/>
      <c r="FL231" s="514"/>
      <c r="FM231" s="514"/>
      <c r="FN231" s="514"/>
      <c r="FO231" s="514"/>
      <c r="FP231" s="514"/>
      <c r="FQ231" s="514"/>
      <c r="FR231" s="514"/>
      <c r="FS231" s="514"/>
      <c r="FT231" s="514"/>
      <c r="FU231" s="514"/>
      <c r="FV231" s="514"/>
      <c r="FW231" s="514"/>
      <c r="FX231" s="514"/>
      <c r="FY231" s="514"/>
      <c r="FZ231" s="514"/>
      <c r="GA231" s="514"/>
      <c r="GB231" s="514"/>
      <c r="GC231" s="514"/>
    </row>
    <row r="232" spans="2:185" x14ac:dyDescent="0.55000000000000004">
      <c r="B232" s="563"/>
      <c r="C232" s="570">
        <f t="shared" si="27"/>
        <v>0.35626834011120762</v>
      </c>
      <c r="D232" s="571">
        <v>370</v>
      </c>
      <c r="E232" s="521" t="s">
        <v>2225</v>
      </c>
      <c r="F232" s="517"/>
      <c r="G232" s="570">
        <f t="shared" si="28"/>
        <v>0.42398876839680927</v>
      </c>
      <c r="H232" s="571">
        <v>370</v>
      </c>
      <c r="I232" s="521" t="s">
        <v>2226</v>
      </c>
      <c r="J232" s="517"/>
      <c r="K232" s="570">
        <f t="shared" si="29"/>
        <v>0.49759792957681087</v>
      </c>
      <c r="L232" s="571">
        <v>370</v>
      </c>
      <c r="M232" s="521" t="s">
        <v>2227</v>
      </c>
      <c r="N232" s="517"/>
      <c r="O232" s="570">
        <f t="shared" si="30"/>
        <v>0.57709582365121248</v>
      </c>
      <c r="P232" s="571">
        <v>370</v>
      </c>
      <c r="Q232" s="521" t="s">
        <v>2228</v>
      </c>
      <c r="R232" s="517"/>
      <c r="S232" s="570">
        <f t="shared" si="31"/>
        <v>0.66248245062001421</v>
      </c>
      <c r="T232" s="571">
        <v>370</v>
      </c>
      <c r="U232" s="521" t="s">
        <v>2229</v>
      </c>
      <c r="V232" s="517"/>
      <c r="W232" s="570">
        <f t="shared" si="32"/>
        <v>0.75375781048321644</v>
      </c>
      <c r="X232" s="571">
        <v>370</v>
      </c>
      <c r="Y232" s="521" t="s">
        <v>2230</v>
      </c>
      <c r="Z232" s="517"/>
      <c r="AA232" s="570">
        <f t="shared" si="33"/>
        <v>0.85092190324081851</v>
      </c>
      <c r="AB232" s="571">
        <v>370</v>
      </c>
      <c r="AC232" s="521" t="s">
        <v>2231</v>
      </c>
      <c r="AD232" s="517"/>
      <c r="AE232" s="570">
        <f t="shared" si="34"/>
        <v>0.95397472889282076</v>
      </c>
      <c r="AF232" s="571">
        <v>370</v>
      </c>
      <c r="AG232" s="521" t="s">
        <v>2232</v>
      </c>
      <c r="AH232" s="517"/>
      <c r="AI232" s="570">
        <f t="shared" si="35"/>
        <v>1.0629162874392231</v>
      </c>
      <c r="AJ232" s="571">
        <v>370</v>
      </c>
      <c r="AK232" s="521" t="s">
        <v>2233</v>
      </c>
      <c r="AL232" s="517"/>
      <c r="AM232" s="570">
        <f t="shared" si="36"/>
        <v>1.1777465788800252</v>
      </c>
      <c r="AN232" s="571">
        <v>370</v>
      </c>
      <c r="AO232" s="572" t="s">
        <v>2234</v>
      </c>
      <c r="AP232" s="520"/>
      <c r="AQ232" s="514"/>
      <c r="AR232" s="514"/>
      <c r="AS232" s="514"/>
      <c r="AT232" s="514"/>
      <c r="AU232" s="514"/>
      <c r="AV232" s="514"/>
      <c r="AW232" s="514"/>
      <c r="AX232" s="514"/>
      <c r="AY232" s="514"/>
      <c r="AZ232" s="514"/>
      <c r="BA232" s="514"/>
      <c r="BB232" s="514"/>
      <c r="BC232" s="514"/>
      <c r="BD232" s="514"/>
      <c r="BE232" s="514"/>
      <c r="BF232" s="514"/>
      <c r="BG232" s="514"/>
      <c r="BH232" s="514"/>
      <c r="BI232" s="514"/>
      <c r="BJ232" s="514"/>
      <c r="BK232" s="514"/>
      <c r="BL232" s="514"/>
      <c r="BM232" s="514"/>
      <c r="BN232" s="514"/>
      <c r="BO232" s="514"/>
      <c r="BP232" s="514"/>
      <c r="BQ232" s="514"/>
      <c r="BR232" s="514"/>
      <c r="BS232" s="514"/>
      <c r="BT232" s="514"/>
      <c r="BU232" s="514"/>
      <c r="BV232" s="514"/>
      <c r="BW232" s="514"/>
      <c r="BX232" s="514"/>
      <c r="BY232" s="514"/>
      <c r="BZ232" s="514"/>
      <c r="CA232" s="514"/>
      <c r="CB232" s="514"/>
      <c r="CC232" s="514"/>
      <c r="CD232" s="514"/>
      <c r="CE232" s="514"/>
      <c r="CF232" s="514"/>
      <c r="CG232" s="514"/>
      <c r="CH232" s="514"/>
      <c r="CI232" s="514"/>
      <c r="CJ232" s="514"/>
      <c r="CK232" s="514"/>
      <c r="CL232" s="514"/>
      <c r="CM232" s="514"/>
      <c r="CN232" s="514"/>
      <c r="CO232" s="514"/>
      <c r="CP232" s="514"/>
      <c r="CQ232" s="514"/>
      <c r="CR232" s="514"/>
      <c r="CS232" s="514"/>
      <c r="CT232" s="514"/>
      <c r="CU232" s="514"/>
      <c r="CV232" s="514"/>
      <c r="CW232" s="514"/>
      <c r="CX232" s="514"/>
      <c r="CY232" s="514"/>
      <c r="CZ232" s="514"/>
      <c r="DA232" s="514"/>
      <c r="DB232" s="514"/>
      <c r="DC232" s="514"/>
      <c r="DD232" s="514"/>
      <c r="DE232" s="514"/>
      <c r="DF232" s="514"/>
      <c r="DG232" s="514"/>
      <c r="DH232" s="514"/>
      <c r="DI232" s="514"/>
      <c r="DJ232" s="514"/>
      <c r="DK232" s="514"/>
      <c r="DL232" s="514"/>
      <c r="DM232" s="514"/>
      <c r="DN232" s="514"/>
      <c r="DO232" s="514"/>
      <c r="DP232" s="514"/>
      <c r="DQ232" s="514"/>
      <c r="DR232" s="514"/>
      <c r="DS232" s="514"/>
      <c r="DT232" s="514"/>
      <c r="DU232" s="514"/>
      <c r="DV232" s="514"/>
      <c r="DW232" s="514"/>
      <c r="DX232" s="514"/>
      <c r="DY232" s="514"/>
      <c r="DZ232" s="514"/>
      <c r="EA232" s="514"/>
      <c r="EB232" s="514"/>
      <c r="EC232" s="514"/>
      <c r="ED232" s="514"/>
      <c r="EE232" s="514"/>
      <c r="EF232" s="514"/>
      <c r="EG232" s="514"/>
      <c r="EH232" s="514"/>
      <c r="EI232" s="514"/>
      <c r="EJ232" s="514"/>
      <c r="EK232" s="514"/>
      <c r="EL232" s="514"/>
      <c r="EM232" s="514"/>
      <c r="EN232" s="514"/>
      <c r="EO232" s="514"/>
      <c r="EP232" s="514"/>
      <c r="EQ232" s="514"/>
      <c r="ER232" s="514"/>
      <c r="ES232" s="514"/>
      <c r="ET232" s="514"/>
      <c r="EU232" s="514"/>
      <c r="EV232" s="514"/>
      <c r="EW232" s="514"/>
      <c r="EX232" s="514"/>
      <c r="EY232" s="514"/>
      <c r="EZ232" s="514"/>
      <c r="FA232" s="514"/>
      <c r="FB232" s="514"/>
      <c r="FC232" s="514"/>
      <c r="FD232" s="514"/>
      <c r="FE232" s="514"/>
      <c r="FF232" s="514"/>
      <c r="FG232" s="514"/>
      <c r="FH232" s="514"/>
      <c r="FI232" s="514"/>
      <c r="FJ232" s="514"/>
      <c r="FK232" s="514"/>
      <c r="FL232" s="514"/>
      <c r="FM232" s="514"/>
      <c r="FN232" s="514"/>
      <c r="FO232" s="514"/>
      <c r="FP232" s="514"/>
      <c r="FQ232" s="514"/>
      <c r="FR232" s="514"/>
      <c r="FS232" s="514"/>
      <c r="FT232" s="514"/>
      <c r="FU232" s="514"/>
      <c r="FV232" s="514"/>
      <c r="FW232" s="514"/>
      <c r="FX232" s="514"/>
      <c r="FY232" s="514"/>
      <c r="FZ232" s="514"/>
      <c r="GA232" s="514"/>
      <c r="GB232" s="514"/>
      <c r="GC232" s="514"/>
    </row>
    <row r="233" spans="2:185" x14ac:dyDescent="0.55000000000000004">
      <c r="B233" s="563"/>
      <c r="C233" s="570">
        <f t="shared" si="27"/>
        <v>0.36589721416826726</v>
      </c>
      <c r="D233" s="571">
        <v>380</v>
      </c>
      <c r="E233" s="521" t="s">
        <v>2235</v>
      </c>
      <c r="F233" s="517"/>
      <c r="G233" s="570">
        <f t="shared" si="28"/>
        <v>0.43544792429942575</v>
      </c>
      <c r="H233" s="571">
        <v>380</v>
      </c>
      <c r="I233" s="521" t="s">
        <v>2236</v>
      </c>
      <c r="J233" s="517"/>
      <c r="K233" s="570">
        <f t="shared" si="29"/>
        <v>0.51104652226807601</v>
      </c>
      <c r="L233" s="571">
        <v>380</v>
      </c>
      <c r="M233" s="521" t="s">
        <v>2237</v>
      </c>
      <c r="N233" s="517"/>
      <c r="O233" s="570">
        <f t="shared" si="30"/>
        <v>0.5926930080742181</v>
      </c>
      <c r="P233" s="571">
        <v>380</v>
      </c>
      <c r="Q233" s="521" t="s">
        <v>2238</v>
      </c>
      <c r="R233" s="517"/>
      <c r="S233" s="570">
        <f t="shared" si="31"/>
        <v>0.68038738171785251</v>
      </c>
      <c r="T233" s="571">
        <v>380</v>
      </c>
      <c r="U233" s="521" t="s">
        <v>2239</v>
      </c>
      <c r="V233" s="517"/>
      <c r="W233" s="570">
        <f t="shared" si="32"/>
        <v>0.77412964319897914</v>
      </c>
      <c r="X233" s="571">
        <v>380</v>
      </c>
      <c r="Y233" s="521" t="s">
        <v>2240</v>
      </c>
      <c r="Z233" s="517"/>
      <c r="AA233" s="570">
        <f t="shared" si="33"/>
        <v>0.87391979251759733</v>
      </c>
      <c r="AB233" s="571">
        <v>380</v>
      </c>
      <c r="AC233" s="521" t="s">
        <v>2241</v>
      </c>
      <c r="AD233" s="517"/>
      <c r="AE233" s="570">
        <f t="shared" si="34"/>
        <v>0.97975782967370784</v>
      </c>
      <c r="AF233" s="571">
        <v>380</v>
      </c>
      <c r="AG233" s="521" t="s">
        <v>2242</v>
      </c>
      <c r="AH233" s="517"/>
      <c r="AI233" s="570">
        <f t="shared" si="35"/>
        <v>1.0916437546673101</v>
      </c>
      <c r="AJ233" s="571">
        <v>380</v>
      </c>
      <c r="AK233" s="521" t="s">
        <v>2243</v>
      </c>
      <c r="AL233" s="517"/>
      <c r="AM233" s="570">
        <f t="shared" si="36"/>
        <v>1.2095775674984046</v>
      </c>
      <c r="AN233" s="571">
        <v>380</v>
      </c>
      <c r="AO233" s="572" t="s">
        <v>2244</v>
      </c>
      <c r="AP233" s="520"/>
      <c r="AQ233" s="514"/>
      <c r="AR233" s="514"/>
      <c r="AS233" s="514"/>
      <c r="AT233" s="514"/>
      <c r="AU233" s="514"/>
      <c r="AV233" s="514"/>
      <c r="AW233" s="514"/>
      <c r="AX233" s="514"/>
      <c r="AY233" s="514"/>
      <c r="AZ233" s="514"/>
      <c r="BA233" s="514"/>
      <c r="BB233" s="514"/>
      <c r="BC233" s="514"/>
      <c r="BD233" s="514"/>
      <c r="BE233" s="514"/>
      <c r="BF233" s="514"/>
      <c r="BG233" s="514"/>
      <c r="BH233" s="514"/>
      <c r="BI233" s="514"/>
      <c r="BJ233" s="514"/>
      <c r="BK233" s="514"/>
      <c r="BL233" s="514"/>
      <c r="BM233" s="514"/>
      <c r="BN233" s="514"/>
      <c r="BO233" s="514"/>
      <c r="BP233" s="514"/>
      <c r="BQ233" s="514"/>
      <c r="BR233" s="514"/>
      <c r="BS233" s="514"/>
      <c r="BT233" s="514"/>
      <c r="BU233" s="514"/>
      <c r="BV233" s="514"/>
      <c r="BW233" s="514"/>
      <c r="BX233" s="514"/>
      <c r="BY233" s="514"/>
      <c r="BZ233" s="514"/>
      <c r="CA233" s="514"/>
      <c r="CB233" s="514"/>
      <c r="CC233" s="514"/>
      <c r="CD233" s="514"/>
      <c r="CE233" s="514"/>
      <c r="CF233" s="514"/>
      <c r="CG233" s="514"/>
      <c r="CH233" s="514"/>
      <c r="CI233" s="514"/>
      <c r="CJ233" s="514"/>
      <c r="CK233" s="514"/>
      <c r="CL233" s="514"/>
      <c r="CM233" s="514"/>
      <c r="CN233" s="514"/>
      <c r="CO233" s="514"/>
      <c r="CP233" s="514"/>
      <c r="CQ233" s="514"/>
      <c r="CR233" s="514"/>
      <c r="CS233" s="514"/>
      <c r="CT233" s="514"/>
      <c r="CU233" s="514"/>
      <c r="CV233" s="514"/>
      <c r="CW233" s="514"/>
      <c r="CX233" s="514"/>
      <c r="CY233" s="514"/>
      <c r="CZ233" s="514"/>
      <c r="DA233" s="514"/>
      <c r="DB233" s="514"/>
      <c r="DC233" s="514"/>
      <c r="DD233" s="514"/>
      <c r="DE233" s="514"/>
      <c r="DF233" s="514"/>
      <c r="DG233" s="514"/>
      <c r="DH233" s="514"/>
      <c r="DI233" s="514"/>
      <c r="DJ233" s="514"/>
      <c r="DK233" s="514"/>
      <c r="DL233" s="514"/>
      <c r="DM233" s="514"/>
      <c r="DN233" s="514"/>
      <c r="DO233" s="514"/>
      <c r="DP233" s="514"/>
      <c r="DQ233" s="514"/>
      <c r="DR233" s="514"/>
      <c r="DS233" s="514"/>
      <c r="DT233" s="514"/>
      <c r="DU233" s="514"/>
      <c r="DV233" s="514"/>
      <c r="DW233" s="514"/>
      <c r="DX233" s="514"/>
      <c r="DY233" s="514"/>
      <c r="DZ233" s="514"/>
      <c r="EA233" s="514"/>
      <c r="EB233" s="514"/>
      <c r="EC233" s="514"/>
      <c r="ED233" s="514"/>
      <c r="EE233" s="514"/>
      <c r="EF233" s="514"/>
      <c r="EG233" s="514"/>
      <c r="EH233" s="514"/>
      <c r="EI233" s="514"/>
      <c r="EJ233" s="514"/>
      <c r="EK233" s="514"/>
      <c r="EL233" s="514"/>
      <c r="EM233" s="514"/>
      <c r="EN233" s="514"/>
      <c r="EO233" s="514"/>
      <c r="EP233" s="514"/>
      <c r="EQ233" s="514"/>
      <c r="ER233" s="514"/>
      <c r="ES233" s="514"/>
      <c r="ET233" s="514"/>
      <c r="EU233" s="514"/>
      <c r="EV233" s="514"/>
      <c r="EW233" s="514"/>
      <c r="EX233" s="514"/>
      <c r="EY233" s="514"/>
      <c r="EZ233" s="514"/>
      <c r="FA233" s="514"/>
      <c r="FB233" s="514"/>
      <c r="FC233" s="514"/>
      <c r="FD233" s="514"/>
      <c r="FE233" s="514"/>
      <c r="FF233" s="514"/>
      <c r="FG233" s="514"/>
      <c r="FH233" s="514"/>
      <c r="FI233" s="514"/>
      <c r="FJ233" s="514"/>
      <c r="FK233" s="514"/>
      <c r="FL233" s="514"/>
      <c r="FM233" s="514"/>
      <c r="FN233" s="514"/>
      <c r="FO233" s="514"/>
      <c r="FP233" s="514"/>
      <c r="FQ233" s="514"/>
      <c r="FR233" s="514"/>
      <c r="FS233" s="514"/>
      <c r="FT233" s="514"/>
      <c r="FU233" s="514"/>
      <c r="FV233" s="514"/>
      <c r="FW233" s="514"/>
      <c r="FX233" s="514"/>
      <c r="FY233" s="514"/>
      <c r="FZ233" s="514"/>
      <c r="GA233" s="514"/>
      <c r="GB233" s="514"/>
      <c r="GC233" s="514"/>
    </row>
    <row r="234" spans="2:185" x14ac:dyDescent="0.55000000000000004">
      <c r="B234" s="563"/>
      <c r="C234" s="570">
        <f t="shared" si="27"/>
        <v>0.37552608822532696</v>
      </c>
      <c r="D234" s="571">
        <v>390</v>
      </c>
      <c r="E234" s="521" t="s">
        <v>2245</v>
      </c>
      <c r="F234" s="517"/>
      <c r="G234" s="570">
        <f t="shared" si="28"/>
        <v>0.44690708020204223</v>
      </c>
      <c r="H234" s="571">
        <v>390</v>
      </c>
      <c r="I234" s="521" t="s">
        <v>2246</v>
      </c>
      <c r="J234" s="517"/>
      <c r="K234" s="570">
        <f t="shared" si="29"/>
        <v>0.52449511495934109</v>
      </c>
      <c r="L234" s="571">
        <v>390</v>
      </c>
      <c r="M234" s="521" t="s">
        <v>2247</v>
      </c>
      <c r="N234" s="517"/>
      <c r="O234" s="570">
        <f t="shared" si="30"/>
        <v>0.60829019249722394</v>
      </c>
      <c r="P234" s="571">
        <v>390</v>
      </c>
      <c r="Q234" s="521" t="s">
        <v>2248</v>
      </c>
      <c r="R234" s="517"/>
      <c r="S234" s="570">
        <f t="shared" si="31"/>
        <v>0.69829231281569071</v>
      </c>
      <c r="T234" s="571">
        <v>390</v>
      </c>
      <c r="U234" s="521" t="s">
        <v>2249</v>
      </c>
      <c r="V234" s="517"/>
      <c r="W234" s="570">
        <f t="shared" si="32"/>
        <v>0.79450147591474163</v>
      </c>
      <c r="X234" s="571">
        <v>390</v>
      </c>
      <c r="Y234" s="521" t="s">
        <v>2250</v>
      </c>
      <c r="Z234" s="517"/>
      <c r="AA234" s="570">
        <f t="shared" si="33"/>
        <v>0.89691768179437625</v>
      </c>
      <c r="AB234" s="571">
        <v>390</v>
      </c>
      <c r="AC234" s="521" t="s">
        <v>2251</v>
      </c>
      <c r="AD234" s="517"/>
      <c r="AE234" s="570">
        <f t="shared" si="34"/>
        <v>1.0055409304545948</v>
      </c>
      <c r="AF234" s="571">
        <v>390</v>
      </c>
      <c r="AG234" s="521" t="s">
        <v>2252</v>
      </c>
      <c r="AH234" s="517"/>
      <c r="AI234" s="570">
        <f t="shared" si="35"/>
        <v>1.1203712218953972</v>
      </c>
      <c r="AJ234" s="571">
        <v>390</v>
      </c>
      <c r="AK234" s="521" t="s">
        <v>2253</v>
      </c>
      <c r="AL234" s="517"/>
      <c r="AM234" s="570">
        <f t="shared" si="36"/>
        <v>1.2414085561167836</v>
      </c>
      <c r="AN234" s="571">
        <v>390</v>
      </c>
      <c r="AO234" s="572" t="s">
        <v>2254</v>
      </c>
      <c r="AP234" s="520"/>
      <c r="AQ234" s="514"/>
      <c r="AR234" s="514"/>
      <c r="AS234" s="514"/>
      <c r="AT234" s="514"/>
      <c r="AU234" s="514"/>
      <c r="AV234" s="514"/>
      <c r="AW234" s="514"/>
      <c r="AX234" s="514"/>
      <c r="AY234" s="514"/>
      <c r="AZ234" s="514"/>
      <c r="BA234" s="514"/>
      <c r="BB234" s="514"/>
      <c r="BC234" s="514"/>
      <c r="BD234" s="514"/>
      <c r="BE234" s="514"/>
      <c r="BF234" s="514"/>
      <c r="BG234" s="514"/>
      <c r="BH234" s="514"/>
      <c r="BI234" s="514"/>
      <c r="BJ234" s="514"/>
      <c r="BK234" s="514"/>
      <c r="BL234" s="514"/>
      <c r="BM234" s="514"/>
      <c r="BN234" s="514"/>
      <c r="BO234" s="514"/>
      <c r="BP234" s="514"/>
      <c r="BQ234" s="514"/>
      <c r="BR234" s="514"/>
      <c r="BS234" s="514"/>
      <c r="BT234" s="514"/>
      <c r="BU234" s="514"/>
      <c r="BV234" s="514"/>
      <c r="BW234" s="514"/>
      <c r="BX234" s="514"/>
      <c r="BY234" s="514"/>
      <c r="BZ234" s="514"/>
      <c r="CA234" s="514"/>
      <c r="CB234" s="514"/>
      <c r="CC234" s="514"/>
      <c r="CD234" s="514"/>
      <c r="CE234" s="514"/>
      <c r="CF234" s="514"/>
      <c r="CG234" s="514"/>
      <c r="CH234" s="514"/>
      <c r="CI234" s="514"/>
      <c r="CJ234" s="514"/>
      <c r="CK234" s="514"/>
      <c r="CL234" s="514"/>
      <c r="CM234" s="514"/>
      <c r="CN234" s="514"/>
      <c r="CO234" s="514"/>
      <c r="CP234" s="514"/>
      <c r="CQ234" s="514"/>
      <c r="CR234" s="514"/>
      <c r="CS234" s="514"/>
      <c r="CT234" s="514"/>
      <c r="CU234" s="514"/>
      <c r="CV234" s="514"/>
      <c r="CW234" s="514"/>
      <c r="CX234" s="514"/>
      <c r="CY234" s="514"/>
      <c r="CZ234" s="514"/>
      <c r="DA234" s="514"/>
      <c r="DB234" s="514"/>
      <c r="DC234" s="514"/>
      <c r="DD234" s="514"/>
      <c r="DE234" s="514"/>
      <c r="DF234" s="514"/>
      <c r="DG234" s="514"/>
      <c r="DH234" s="514"/>
      <c r="DI234" s="514"/>
      <c r="DJ234" s="514"/>
      <c r="DK234" s="514"/>
      <c r="DL234" s="514"/>
      <c r="DM234" s="514"/>
      <c r="DN234" s="514"/>
      <c r="DO234" s="514"/>
      <c r="DP234" s="514"/>
      <c r="DQ234" s="514"/>
      <c r="DR234" s="514"/>
      <c r="DS234" s="514"/>
      <c r="DT234" s="514"/>
      <c r="DU234" s="514"/>
      <c r="DV234" s="514"/>
      <c r="DW234" s="514"/>
      <c r="DX234" s="514"/>
      <c r="DY234" s="514"/>
      <c r="DZ234" s="514"/>
      <c r="EA234" s="514"/>
      <c r="EB234" s="514"/>
      <c r="EC234" s="514"/>
      <c r="ED234" s="514"/>
      <c r="EE234" s="514"/>
      <c r="EF234" s="514"/>
      <c r="EG234" s="514"/>
      <c r="EH234" s="514"/>
      <c r="EI234" s="514"/>
      <c r="EJ234" s="514"/>
      <c r="EK234" s="514"/>
      <c r="EL234" s="514"/>
      <c r="EM234" s="514"/>
      <c r="EN234" s="514"/>
      <c r="EO234" s="514"/>
      <c r="EP234" s="514"/>
      <c r="EQ234" s="514"/>
      <c r="ER234" s="514"/>
      <c r="ES234" s="514"/>
      <c r="ET234" s="514"/>
      <c r="EU234" s="514"/>
      <c r="EV234" s="514"/>
      <c r="EW234" s="514"/>
      <c r="EX234" s="514"/>
      <c r="EY234" s="514"/>
      <c r="EZ234" s="514"/>
      <c r="FA234" s="514"/>
      <c r="FB234" s="514"/>
      <c r="FC234" s="514"/>
      <c r="FD234" s="514"/>
      <c r="FE234" s="514"/>
      <c r="FF234" s="514"/>
      <c r="FG234" s="514"/>
      <c r="FH234" s="514"/>
      <c r="FI234" s="514"/>
      <c r="FJ234" s="514"/>
      <c r="FK234" s="514"/>
      <c r="FL234" s="514"/>
      <c r="FM234" s="514"/>
      <c r="FN234" s="514"/>
      <c r="FO234" s="514"/>
      <c r="FP234" s="514"/>
      <c r="FQ234" s="514"/>
      <c r="FR234" s="514"/>
      <c r="FS234" s="514"/>
      <c r="FT234" s="514"/>
      <c r="FU234" s="514"/>
      <c r="FV234" s="514"/>
      <c r="FW234" s="514"/>
      <c r="FX234" s="514"/>
      <c r="FY234" s="514"/>
      <c r="FZ234" s="514"/>
      <c r="GA234" s="514"/>
      <c r="GB234" s="514"/>
      <c r="GC234" s="514"/>
    </row>
    <row r="235" spans="2:185" x14ac:dyDescent="0.55000000000000004">
      <c r="B235" s="563"/>
      <c r="C235" s="570">
        <f t="shared" si="27"/>
        <v>0.38515496228238666</v>
      </c>
      <c r="D235" s="571">
        <v>400</v>
      </c>
      <c r="E235" s="521" t="s">
        <v>2255</v>
      </c>
      <c r="F235" s="517"/>
      <c r="G235" s="570">
        <f t="shared" si="28"/>
        <v>0.45836623610465871</v>
      </c>
      <c r="H235" s="571">
        <v>400</v>
      </c>
      <c r="I235" s="521" t="s">
        <v>2256</v>
      </c>
      <c r="J235" s="517"/>
      <c r="K235" s="570">
        <f t="shared" si="29"/>
        <v>0.53794370765060628</v>
      </c>
      <c r="L235" s="571">
        <v>400</v>
      </c>
      <c r="M235" s="521" t="s">
        <v>2257</v>
      </c>
      <c r="N235" s="517"/>
      <c r="O235" s="570">
        <f t="shared" si="30"/>
        <v>0.62388737692022955</v>
      </c>
      <c r="P235" s="571">
        <v>400</v>
      </c>
      <c r="Q235" s="521" t="s">
        <v>2258</v>
      </c>
      <c r="R235" s="517"/>
      <c r="S235" s="570">
        <f t="shared" si="31"/>
        <v>0.7161972439135289</v>
      </c>
      <c r="T235" s="571">
        <v>400</v>
      </c>
      <c r="U235" s="521" t="s">
        <v>2259</v>
      </c>
      <c r="V235" s="517"/>
      <c r="W235" s="570">
        <f t="shared" si="32"/>
        <v>0.81487330863050433</v>
      </c>
      <c r="X235" s="571">
        <v>400</v>
      </c>
      <c r="Y235" s="521" t="s">
        <v>2260</v>
      </c>
      <c r="Z235" s="517"/>
      <c r="AA235" s="570">
        <f t="shared" si="33"/>
        <v>0.91991557107115507</v>
      </c>
      <c r="AB235" s="571">
        <v>400</v>
      </c>
      <c r="AC235" s="521" t="s">
        <v>2261</v>
      </c>
      <c r="AD235" s="517"/>
      <c r="AE235" s="570">
        <f t="shared" si="34"/>
        <v>1.0313240312354819</v>
      </c>
      <c r="AF235" s="571">
        <v>400</v>
      </c>
      <c r="AG235" s="521" t="s">
        <v>2262</v>
      </c>
      <c r="AH235" s="517"/>
      <c r="AI235" s="570">
        <f t="shared" si="35"/>
        <v>1.1490986891234842</v>
      </c>
      <c r="AJ235" s="571">
        <v>400</v>
      </c>
      <c r="AK235" s="521" t="s">
        <v>2263</v>
      </c>
      <c r="AL235" s="517"/>
      <c r="AM235" s="570">
        <f t="shared" si="36"/>
        <v>1.2732395447351625</v>
      </c>
      <c r="AN235" s="571">
        <v>400</v>
      </c>
      <c r="AO235" s="572" t="s">
        <v>2264</v>
      </c>
      <c r="AP235" s="520"/>
      <c r="AQ235" s="514"/>
      <c r="AR235" s="514"/>
      <c r="AS235" s="514"/>
      <c r="AT235" s="514"/>
      <c r="AU235" s="514"/>
      <c r="AV235" s="514"/>
      <c r="AW235" s="514"/>
      <c r="AX235" s="514"/>
      <c r="AY235" s="514"/>
      <c r="AZ235" s="514"/>
      <c r="BA235" s="514"/>
      <c r="BB235" s="514"/>
      <c r="BC235" s="514"/>
      <c r="BD235" s="514"/>
      <c r="BE235" s="514"/>
      <c r="BF235" s="514"/>
      <c r="BG235" s="514"/>
      <c r="BH235" s="514"/>
      <c r="BI235" s="514"/>
      <c r="BJ235" s="514"/>
      <c r="BK235" s="514"/>
      <c r="BL235" s="514"/>
      <c r="BM235" s="514"/>
      <c r="BN235" s="514"/>
      <c r="BO235" s="514"/>
      <c r="BP235" s="514"/>
      <c r="BQ235" s="514"/>
      <c r="BR235" s="514"/>
      <c r="BS235" s="514"/>
      <c r="BT235" s="514"/>
      <c r="BU235" s="514"/>
      <c r="BV235" s="514"/>
      <c r="BW235" s="514"/>
      <c r="BX235" s="514"/>
      <c r="BY235" s="514"/>
      <c r="BZ235" s="514"/>
      <c r="CA235" s="514"/>
      <c r="CB235" s="514"/>
      <c r="CC235" s="514"/>
      <c r="CD235" s="514"/>
      <c r="CE235" s="514"/>
      <c r="CF235" s="514"/>
      <c r="CG235" s="514"/>
      <c r="CH235" s="514"/>
      <c r="CI235" s="514"/>
      <c r="CJ235" s="514"/>
      <c r="CK235" s="514"/>
      <c r="CL235" s="514"/>
      <c r="CM235" s="514"/>
      <c r="CN235" s="514"/>
      <c r="CO235" s="514"/>
      <c r="CP235" s="514"/>
      <c r="CQ235" s="514"/>
      <c r="CR235" s="514"/>
      <c r="CS235" s="514"/>
      <c r="CT235" s="514"/>
      <c r="CU235" s="514"/>
      <c r="CV235" s="514"/>
      <c r="CW235" s="514"/>
      <c r="CX235" s="514"/>
      <c r="CY235" s="514"/>
      <c r="CZ235" s="514"/>
      <c r="DA235" s="514"/>
      <c r="DB235" s="514"/>
      <c r="DC235" s="514"/>
      <c r="DD235" s="514"/>
      <c r="DE235" s="514"/>
      <c r="DF235" s="514"/>
      <c r="DG235" s="514"/>
      <c r="DH235" s="514"/>
      <c r="DI235" s="514"/>
      <c r="DJ235" s="514"/>
      <c r="DK235" s="514"/>
      <c r="DL235" s="514"/>
      <c r="DM235" s="514"/>
      <c r="DN235" s="514"/>
      <c r="DO235" s="514"/>
      <c r="DP235" s="514"/>
      <c r="DQ235" s="514"/>
      <c r="DR235" s="514"/>
      <c r="DS235" s="514"/>
      <c r="DT235" s="514"/>
      <c r="DU235" s="514"/>
      <c r="DV235" s="514"/>
      <c r="DW235" s="514"/>
      <c r="DX235" s="514"/>
      <c r="DY235" s="514"/>
      <c r="DZ235" s="514"/>
      <c r="EA235" s="514"/>
      <c r="EB235" s="514"/>
      <c r="EC235" s="514"/>
      <c r="ED235" s="514"/>
      <c r="EE235" s="514"/>
      <c r="EF235" s="514"/>
      <c r="EG235" s="514"/>
      <c r="EH235" s="514"/>
      <c r="EI235" s="514"/>
      <c r="EJ235" s="514"/>
      <c r="EK235" s="514"/>
      <c r="EL235" s="514"/>
      <c r="EM235" s="514"/>
      <c r="EN235" s="514"/>
      <c r="EO235" s="514"/>
      <c r="EP235" s="514"/>
      <c r="EQ235" s="514"/>
      <c r="ER235" s="514"/>
      <c r="ES235" s="514"/>
      <c r="ET235" s="514"/>
      <c r="EU235" s="514"/>
      <c r="EV235" s="514"/>
      <c r="EW235" s="514"/>
      <c r="EX235" s="514"/>
      <c r="EY235" s="514"/>
      <c r="EZ235" s="514"/>
      <c r="FA235" s="514"/>
      <c r="FB235" s="514"/>
      <c r="FC235" s="514"/>
      <c r="FD235" s="514"/>
      <c r="FE235" s="514"/>
      <c r="FF235" s="514"/>
      <c r="FG235" s="514"/>
      <c r="FH235" s="514"/>
      <c r="FI235" s="514"/>
      <c r="FJ235" s="514"/>
      <c r="FK235" s="514"/>
      <c r="FL235" s="514"/>
      <c r="FM235" s="514"/>
      <c r="FN235" s="514"/>
      <c r="FO235" s="514"/>
      <c r="FP235" s="514"/>
      <c r="FQ235" s="514"/>
      <c r="FR235" s="514"/>
      <c r="FS235" s="514"/>
      <c r="FT235" s="514"/>
      <c r="FU235" s="514"/>
      <c r="FV235" s="514"/>
      <c r="FW235" s="514"/>
      <c r="FX235" s="514"/>
      <c r="FY235" s="514"/>
      <c r="FZ235" s="514"/>
      <c r="GA235" s="514"/>
      <c r="GB235" s="514"/>
      <c r="GC235" s="514"/>
    </row>
    <row r="236" spans="2:185" x14ac:dyDescent="0.55000000000000004">
      <c r="B236" s="563"/>
      <c r="C236" s="570">
        <f t="shared" si="27"/>
        <v>0.3947838363394463</v>
      </c>
      <c r="D236" s="571">
        <v>410</v>
      </c>
      <c r="E236" s="521" t="s">
        <v>2265</v>
      </c>
      <c r="F236" s="517"/>
      <c r="G236" s="570">
        <f t="shared" si="28"/>
        <v>0.46982539200727513</v>
      </c>
      <c r="H236" s="571">
        <v>410</v>
      </c>
      <c r="I236" s="521" t="s">
        <v>2266</v>
      </c>
      <c r="J236" s="517"/>
      <c r="K236" s="570">
        <f t="shared" si="29"/>
        <v>0.55139230034187137</v>
      </c>
      <c r="L236" s="571">
        <v>410</v>
      </c>
      <c r="M236" s="521" t="s">
        <v>2267</v>
      </c>
      <c r="N236" s="517"/>
      <c r="O236" s="570">
        <f t="shared" si="30"/>
        <v>0.63948456134323539</v>
      </c>
      <c r="P236" s="571">
        <v>410</v>
      </c>
      <c r="Q236" s="521" t="s">
        <v>2268</v>
      </c>
      <c r="R236" s="517"/>
      <c r="S236" s="570">
        <f t="shared" si="31"/>
        <v>0.73410217501136721</v>
      </c>
      <c r="T236" s="571">
        <v>410</v>
      </c>
      <c r="U236" s="521" t="s">
        <v>2269</v>
      </c>
      <c r="V236" s="517"/>
      <c r="W236" s="570">
        <f t="shared" si="32"/>
        <v>0.83524514134626682</v>
      </c>
      <c r="X236" s="571">
        <v>410</v>
      </c>
      <c r="Y236" s="521" t="s">
        <v>2270</v>
      </c>
      <c r="Z236" s="517"/>
      <c r="AA236" s="570">
        <f t="shared" si="33"/>
        <v>0.942913460347934</v>
      </c>
      <c r="AB236" s="571">
        <v>410</v>
      </c>
      <c r="AC236" s="521" t="s">
        <v>2271</v>
      </c>
      <c r="AD236" s="517"/>
      <c r="AE236" s="570">
        <f t="shared" si="34"/>
        <v>1.057107132016369</v>
      </c>
      <c r="AF236" s="571">
        <v>410</v>
      </c>
      <c r="AG236" s="521" t="s">
        <v>2272</v>
      </c>
      <c r="AH236" s="517"/>
      <c r="AI236" s="570">
        <f t="shared" si="35"/>
        <v>1.1778261563515715</v>
      </c>
      <c r="AJ236" s="571">
        <v>410</v>
      </c>
      <c r="AK236" s="521" t="s">
        <v>2273</v>
      </c>
      <c r="AL236" s="517"/>
      <c r="AM236" s="570">
        <f t="shared" si="36"/>
        <v>1.3050705333535417</v>
      </c>
      <c r="AN236" s="571">
        <v>410</v>
      </c>
      <c r="AO236" s="572" t="s">
        <v>2274</v>
      </c>
      <c r="AP236" s="520"/>
      <c r="AQ236" s="514"/>
      <c r="AR236" s="514"/>
      <c r="AS236" s="514"/>
      <c r="AT236" s="514"/>
      <c r="AU236" s="514"/>
      <c r="AV236" s="514"/>
      <c r="AW236" s="514"/>
      <c r="AX236" s="514"/>
      <c r="AY236" s="514"/>
      <c r="AZ236" s="514"/>
      <c r="BA236" s="514"/>
      <c r="BB236" s="514"/>
      <c r="BC236" s="514"/>
      <c r="BD236" s="514"/>
      <c r="BE236" s="514"/>
      <c r="BF236" s="514"/>
      <c r="BG236" s="514"/>
      <c r="BH236" s="514"/>
      <c r="BI236" s="514"/>
      <c r="BJ236" s="514"/>
      <c r="BK236" s="514"/>
      <c r="BL236" s="514"/>
      <c r="BM236" s="514"/>
      <c r="BN236" s="514"/>
      <c r="BO236" s="514"/>
      <c r="BP236" s="514"/>
      <c r="BQ236" s="514"/>
      <c r="BR236" s="514"/>
      <c r="BS236" s="514"/>
      <c r="BT236" s="514"/>
      <c r="BU236" s="514"/>
      <c r="BV236" s="514"/>
      <c r="BW236" s="514"/>
      <c r="BX236" s="514"/>
      <c r="BY236" s="514"/>
      <c r="BZ236" s="514"/>
      <c r="CA236" s="514"/>
      <c r="CB236" s="514"/>
      <c r="CC236" s="514"/>
      <c r="CD236" s="514"/>
      <c r="CE236" s="514"/>
      <c r="CF236" s="514"/>
      <c r="CG236" s="514"/>
      <c r="CH236" s="514"/>
      <c r="CI236" s="514"/>
      <c r="CJ236" s="514"/>
      <c r="CK236" s="514"/>
      <c r="CL236" s="514"/>
      <c r="CM236" s="514"/>
      <c r="CN236" s="514"/>
      <c r="CO236" s="514"/>
      <c r="CP236" s="514"/>
      <c r="CQ236" s="514"/>
      <c r="CR236" s="514"/>
      <c r="CS236" s="514"/>
      <c r="CT236" s="514"/>
      <c r="CU236" s="514"/>
      <c r="CV236" s="514"/>
      <c r="CW236" s="514"/>
      <c r="CX236" s="514"/>
      <c r="CY236" s="514"/>
      <c r="CZ236" s="514"/>
      <c r="DA236" s="514"/>
      <c r="DB236" s="514"/>
      <c r="DC236" s="514"/>
      <c r="DD236" s="514"/>
      <c r="DE236" s="514"/>
      <c r="DF236" s="514"/>
      <c r="DG236" s="514"/>
      <c r="DH236" s="514"/>
      <c r="DI236" s="514"/>
      <c r="DJ236" s="514"/>
      <c r="DK236" s="514"/>
      <c r="DL236" s="514"/>
      <c r="DM236" s="514"/>
      <c r="DN236" s="514"/>
      <c r="DO236" s="514"/>
      <c r="DP236" s="514"/>
      <c r="DQ236" s="514"/>
      <c r="DR236" s="514"/>
      <c r="DS236" s="514"/>
      <c r="DT236" s="514"/>
      <c r="DU236" s="514"/>
      <c r="DV236" s="514"/>
      <c r="DW236" s="514"/>
      <c r="DX236" s="514"/>
      <c r="DY236" s="514"/>
      <c r="DZ236" s="514"/>
      <c r="EA236" s="514"/>
      <c r="EB236" s="514"/>
      <c r="EC236" s="514"/>
      <c r="ED236" s="514"/>
      <c r="EE236" s="514"/>
      <c r="EF236" s="514"/>
      <c r="EG236" s="514"/>
      <c r="EH236" s="514"/>
      <c r="EI236" s="514"/>
      <c r="EJ236" s="514"/>
      <c r="EK236" s="514"/>
      <c r="EL236" s="514"/>
      <c r="EM236" s="514"/>
      <c r="EN236" s="514"/>
      <c r="EO236" s="514"/>
      <c r="EP236" s="514"/>
      <c r="EQ236" s="514"/>
      <c r="ER236" s="514"/>
      <c r="ES236" s="514"/>
      <c r="ET236" s="514"/>
      <c r="EU236" s="514"/>
      <c r="EV236" s="514"/>
      <c r="EW236" s="514"/>
      <c r="EX236" s="514"/>
      <c r="EY236" s="514"/>
      <c r="EZ236" s="514"/>
      <c r="FA236" s="514"/>
      <c r="FB236" s="514"/>
      <c r="FC236" s="514"/>
      <c r="FD236" s="514"/>
      <c r="FE236" s="514"/>
      <c r="FF236" s="514"/>
      <c r="FG236" s="514"/>
      <c r="FH236" s="514"/>
      <c r="FI236" s="514"/>
      <c r="FJ236" s="514"/>
      <c r="FK236" s="514"/>
      <c r="FL236" s="514"/>
      <c r="FM236" s="514"/>
      <c r="FN236" s="514"/>
      <c r="FO236" s="514"/>
      <c r="FP236" s="514"/>
      <c r="FQ236" s="514"/>
      <c r="FR236" s="514"/>
      <c r="FS236" s="514"/>
      <c r="FT236" s="514"/>
      <c r="FU236" s="514"/>
      <c r="FV236" s="514"/>
      <c r="FW236" s="514"/>
      <c r="FX236" s="514"/>
      <c r="FY236" s="514"/>
      <c r="FZ236" s="514"/>
      <c r="GA236" s="514"/>
      <c r="GB236" s="514"/>
      <c r="GC236" s="514"/>
    </row>
    <row r="237" spans="2:185" x14ac:dyDescent="0.55000000000000004">
      <c r="B237" s="563"/>
      <c r="C237" s="570">
        <f t="shared" si="27"/>
        <v>0.40441271039650595</v>
      </c>
      <c r="D237" s="571">
        <v>420</v>
      </c>
      <c r="E237" s="521" t="s">
        <v>2275</v>
      </c>
      <c r="F237" s="517"/>
      <c r="G237" s="570">
        <f t="shared" si="28"/>
        <v>0.48128454790989156</v>
      </c>
      <c r="H237" s="571">
        <v>420</v>
      </c>
      <c r="I237" s="521" t="s">
        <v>2276</v>
      </c>
      <c r="J237" s="517"/>
      <c r="K237" s="570">
        <f t="shared" si="29"/>
        <v>0.56484089303313656</v>
      </c>
      <c r="L237" s="571">
        <v>420</v>
      </c>
      <c r="M237" s="521" t="s">
        <v>2277</v>
      </c>
      <c r="N237" s="517"/>
      <c r="O237" s="570">
        <f t="shared" si="30"/>
        <v>0.65508174576624112</v>
      </c>
      <c r="P237" s="571">
        <v>420</v>
      </c>
      <c r="Q237" s="521" t="s">
        <v>2278</v>
      </c>
      <c r="R237" s="517"/>
      <c r="S237" s="570">
        <f t="shared" si="31"/>
        <v>0.7520071061092054</v>
      </c>
      <c r="T237" s="571">
        <v>420</v>
      </c>
      <c r="U237" s="521" t="s">
        <v>2279</v>
      </c>
      <c r="V237" s="517"/>
      <c r="W237" s="570">
        <f t="shared" si="32"/>
        <v>0.85561697406202952</v>
      </c>
      <c r="X237" s="571">
        <v>420</v>
      </c>
      <c r="Y237" s="521" t="s">
        <v>2280</v>
      </c>
      <c r="Z237" s="517"/>
      <c r="AA237" s="570">
        <f t="shared" si="33"/>
        <v>0.96591134962471292</v>
      </c>
      <c r="AB237" s="571">
        <v>420</v>
      </c>
      <c r="AC237" s="521" t="s">
        <v>2281</v>
      </c>
      <c r="AD237" s="517"/>
      <c r="AE237" s="570">
        <f t="shared" si="34"/>
        <v>1.082890232797256</v>
      </c>
      <c r="AF237" s="571">
        <v>420</v>
      </c>
      <c r="AG237" s="521" t="s">
        <v>2282</v>
      </c>
      <c r="AH237" s="517"/>
      <c r="AI237" s="570">
        <f t="shared" si="35"/>
        <v>1.2065536235796586</v>
      </c>
      <c r="AJ237" s="571">
        <v>420</v>
      </c>
      <c r="AK237" s="521" t="s">
        <v>2283</v>
      </c>
      <c r="AL237" s="517"/>
      <c r="AM237" s="570">
        <f t="shared" si="36"/>
        <v>1.3369015219719209</v>
      </c>
      <c r="AN237" s="571">
        <v>420</v>
      </c>
      <c r="AO237" s="572" t="s">
        <v>2284</v>
      </c>
      <c r="AP237" s="520"/>
      <c r="AQ237" s="514"/>
      <c r="AR237" s="514"/>
      <c r="AS237" s="514"/>
      <c r="AT237" s="514"/>
      <c r="AU237" s="514"/>
      <c r="AV237" s="514"/>
      <c r="AW237" s="514"/>
      <c r="AX237" s="514"/>
      <c r="AY237" s="514"/>
      <c r="AZ237" s="514"/>
      <c r="BA237" s="514"/>
      <c r="BB237" s="514"/>
      <c r="BC237" s="514"/>
      <c r="BD237" s="514"/>
      <c r="BE237" s="514"/>
      <c r="BF237" s="514"/>
      <c r="BG237" s="514"/>
      <c r="BH237" s="514"/>
      <c r="BI237" s="514"/>
      <c r="BJ237" s="514"/>
      <c r="BK237" s="514"/>
      <c r="BL237" s="514"/>
      <c r="BM237" s="514"/>
      <c r="BN237" s="514"/>
      <c r="BO237" s="514"/>
      <c r="BP237" s="514"/>
      <c r="BQ237" s="514"/>
      <c r="BR237" s="514"/>
      <c r="BS237" s="514"/>
      <c r="BT237" s="514"/>
      <c r="BU237" s="514"/>
      <c r="BV237" s="514"/>
      <c r="BW237" s="514"/>
      <c r="BX237" s="514"/>
      <c r="BY237" s="514"/>
      <c r="BZ237" s="514"/>
      <c r="CA237" s="514"/>
      <c r="CB237" s="514"/>
      <c r="CC237" s="514"/>
      <c r="CD237" s="514"/>
      <c r="CE237" s="514"/>
      <c r="CF237" s="514"/>
      <c r="CG237" s="514"/>
      <c r="CH237" s="514"/>
      <c r="CI237" s="514"/>
      <c r="CJ237" s="514"/>
      <c r="CK237" s="514"/>
      <c r="CL237" s="514"/>
      <c r="CM237" s="514"/>
      <c r="CN237" s="514"/>
      <c r="CO237" s="514"/>
      <c r="CP237" s="514"/>
      <c r="CQ237" s="514"/>
      <c r="CR237" s="514"/>
      <c r="CS237" s="514"/>
      <c r="CT237" s="514"/>
      <c r="CU237" s="514"/>
      <c r="CV237" s="514"/>
      <c r="CW237" s="514"/>
      <c r="CX237" s="514"/>
      <c r="CY237" s="514"/>
      <c r="CZ237" s="514"/>
      <c r="DA237" s="514"/>
      <c r="DB237" s="514"/>
      <c r="DC237" s="514"/>
      <c r="DD237" s="514"/>
      <c r="DE237" s="514"/>
      <c r="DF237" s="514"/>
      <c r="DG237" s="514"/>
      <c r="DH237" s="514"/>
      <c r="DI237" s="514"/>
      <c r="DJ237" s="514"/>
      <c r="DK237" s="514"/>
      <c r="DL237" s="514"/>
      <c r="DM237" s="514"/>
      <c r="DN237" s="514"/>
      <c r="DO237" s="514"/>
      <c r="DP237" s="514"/>
      <c r="DQ237" s="514"/>
      <c r="DR237" s="514"/>
      <c r="DS237" s="514"/>
      <c r="DT237" s="514"/>
      <c r="DU237" s="514"/>
      <c r="DV237" s="514"/>
      <c r="DW237" s="514"/>
      <c r="DX237" s="514"/>
      <c r="DY237" s="514"/>
      <c r="DZ237" s="514"/>
      <c r="EA237" s="514"/>
      <c r="EB237" s="514"/>
      <c r="EC237" s="514"/>
      <c r="ED237" s="514"/>
      <c r="EE237" s="514"/>
      <c r="EF237" s="514"/>
      <c r="EG237" s="514"/>
      <c r="EH237" s="514"/>
      <c r="EI237" s="514"/>
      <c r="EJ237" s="514"/>
      <c r="EK237" s="514"/>
      <c r="EL237" s="514"/>
      <c r="EM237" s="514"/>
      <c r="EN237" s="514"/>
      <c r="EO237" s="514"/>
      <c r="EP237" s="514"/>
      <c r="EQ237" s="514"/>
      <c r="ER237" s="514"/>
      <c r="ES237" s="514"/>
      <c r="ET237" s="514"/>
      <c r="EU237" s="514"/>
      <c r="EV237" s="514"/>
      <c r="EW237" s="514"/>
      <c r="EX237" s="514"/>
      <c r="EY237" s="514"/>
      <c r="EZ237" s="514"/>
      <c r="FA237" s="514"/>
      <c r="FB237" s="514"/>
      <c r="FC237" s="514"/>
      <c r="FD237" s="514"/>
      <c r="FE237" s="514"/>
      <c r="FF237" s="514"/>
      <c r="FG237" s="514"/>
      <c r="FH237" s="514"/>
      <c r="FI237" s="514"/>
      <c r="FJ237" s="514"/>
      <c r="FK237" s="514"/>
      <c r="FL237" s="514"/>
      <c r="FM237" s="514"/>
      <c r="FN237" s="514"/>
      <c r="FO237" s="514"/>
      <c r="FP237" s="514"/>
      <c r="FQ237" s="514"/>
      <c r="FR237" s="514"/>
      <c r="FS237" s="514"/>
      <c r="FT237" s="514"/>
      <c r="FU237" s="514"/>
      <c r="FV237" s="514"/>
      <c r="FW237" s="514"/>
      <c r="FX237" s="514"/>
      <c r="FY237" s="514"/>
      <c r="FZ237" s="514"/>
      <c r="GA237" s="514"/>
      <c r="GB237" s="514"/>
      <c r="GC237" s="514"/>
    </row>
    <row r="238" spans="2:185" x14ac:dyDescent="0.55000000000000004">
      <c r="B238" s="563"/>
      <c r="C238" s="570">
        <f t="shared" si="27"/>
        <v>0.41404158445356559</v>
      </c>
      <c r="D238" s="571">
        <v>430</v>
      </c>
      <c r="E238" s="521" t="s">
        <v>2285</v>
      </c>
      <c r="F238" s="517"/>
      <c r="G238" s="570">
        <f t="shared" si="28"/>
        <v>0.49274370381250809</v>
      </c>
      <c r="H238" s="571">
        <v>430</v>
      </c>
      <c r="I238" s="521" t="s">
        <v>2286</v>
      </c>
      <c r="J238" s="517"/>
      <c r="K238" s="570">
        <f t="shared" si="29"/>
        <v>0.57828948572440175</v>
      </c>
      <c r="L238" s="571">
        <v>430</v>
      </c>
      <c r="M238" s="521" t="s">
        <v>2287</v>
      </c>
      <c r="N238" s="517"/>
      <c r="O238" s="570">
        <f t="shared" si="30"/>
        <v>0.67067893018924685</v>
      </c>
      <c r="P238" s="571">
        <v>430</v>
      </c>
      <c r="Q238" s="521" t="s">
        <v>2288</v>
      </c>
      <c r="R238" s="517"/>
      <c r="S238" s="570">
        <f t="shared" si="31"/>
        <v>0.7699120372070436</v>
      </c>
      <c r="T238" s="571">
        <v>430</v>
      </c>
      <c r="U238" s="521" t="s">
        <v>2289</v>
      </c>
      <c r="V238" s="517"/>
      <c r="W238" s="570">
        <f t="shared" si="32"/>
        <v>0.87598880677779223</v>
      </c>
      <c r="X238" s="571">
        <v>430</v>
      </c>
      <c r="Y238" s="521" t="s">
        <v>2290</v>
      </c>
      <c r="Z238" s="517"/>
      <c r="AA238" s="570">
        <f t="shared" si="33"/>
        <v>0.98890923890149174</v>
      </c>
      <c r="AB238" s="571">
        <v>430</v>
      </c>
      <c r="AC238" s="521" t="s">
        <v>2291</v>
      </c>
      <c r="AD238" s="517"/>
      <c r="AE238" s="570">
        <f t="shared" si="34"/>
        <v>1.1086733335781429</v>
      </c>
      <c r="AF238" s="571">
        <v>430</v>
      </c>
      <c r="AG238" s="521" t="s">
        <v>2292</v>
      </c>
      <c r="AH238" s="517"/>
      <c r="AI238" s="570">
        <f t="shared" si="35"/>
        <v>1.2352810908077456</v>
      </c>
      <c r="AJ238" s="571">
        <v>430</v>
      </c>
      <c r="AK238" s="521" t="s">
        <v>2293</v>
      </c>
      <c r="AL238" s="517"/>
      <c r="AM238" s="570">
        <f t="shared" si="36"/>
        <v>1.3687325105902997</v>
      </c>
      <c r="AN238" s="571">
        <v>430</v>
      </c>
      <c r="AO238" s="572" t="s">
        <v>2294</v>
      </c>
      <c r="AP238" s="520"/>
      <c r="AQ238" s="514"/>
      <c r="AR238" s="514"/>
      <c r="AS238" s="514"/>
      <c r="AT238" s="514"/>
      <c r="AU238" s="514"/>
      <c r="AV238" s="514"/>
      <c r="AW238" s="514"/>
      <c r="AX238" s="514"/>
      <c r="AY238" s="514"/>
      <c r="AZ238" s="514"/>
      <c r="BA238" s="514"/>
      <c r="BB238" s="514"/>
      <c r="BC238" s="514"/>
      <c r="BD238" s="514"/>
      <c r="BE238" s="514"/>
      <c r="BF238" s="514"/>
      <c r="BG238" s="514"/>
      <c r="BH238" s="514"/>
      <c r="BI238" s="514"/>
      <c r="BJ238" s="514"/>
      <c r="BK238" s="514"/>
      <c r="BL238" s="514"/>
      <c r="BM238" s="514"/>
      <c r="BN238" s="514"/>
      <c r="BO238" s="514"/>
      <c r="BP238" s="514"/>
      <c r="BQ238" s="514"/>
      <c r="BR238" s="514"/>
      <c r="BS238" s="514"/>
      <c r="BT238" s="514"/>
      <c r="BU238" s="514"/>
      <c r="BV238" s="514"/>
      <c r="BW238" s="514"/>
      <c r="BX238" s="514"/>
      <c r="BY238" s="514"/>
      <c r="BZ238" s="514"/>
      <c r="CA238" s="514"/>
      <c r="CB238" s="514"/>
      <c r="CC238" s="514"/>
      <c r="CD238" s="514"/>
      <c r="CE238" s="514"/>
      <c r="CF238" s="514"/>
      <c r="CG238" s="514"/>
      <c r="CH238" s="514"/>
      <c r="CI238" s="514"/>
      <c r="CJ238" s="514"/>
      <c r="CK238" s="514"/>
      <c r="CL238" s="514"/>
      <c r="CM238" s="514"/>
      <c r="CN238" s="514"/>
      <c r="CO238" s="514"/>
      <c r="CP238" s="514"/>
      <c r="CQ238" s="514"/>
      <c r="CR238" s="514"/>
      <c r="CS238" s="514"/>
      <c r="CT238" s="514"/>
      <c r="CU238" s="514"/>
      <c r="CV238" s="514"/>
      <c r="CW238" s="514"/>
      <c r="CX238" s="514"/>
      <c r="CY238" s="514"/>
      <c r="CZ238" s="514"/>
      <c r="DA238" s="514"/>
      <c r="DB238" s="514"/>
      <c r="DC238" s="514"/>
      <c r="DD238" s="514"/>
      <c r="DE238" s="514"/>
      <c r="DF238" s="514"/>
      <c r="DG238" s="514"/>
      <c r="DH238" s="514"/>
      <c r="DI238" s="514"/>
      <c r="DJ238" s="514"/>
      <c r="DK238" s="514"/>
      <c r="DL238" s="514"/>
      <c r="DM238" s="514"/>
      <c r="DN238" s="514"/>
      <c r="DO238" s="514"/>
      <c r="DP238" s="514"/>
      <c r="DQ238" s="514"/>
      <c r="DR238" s="514"/>
      <c r="DS238" s="514"/>
      <c r="DT238" s="514"/>
      <c r="DU238" s="514"/>
      <c r="DV238" s="514"/>
      <c r="DW238" s="514"/>
      <c r="DX238" s="514"/>
      <c r="DY238" s="514"/>
      <c r="DZ238" s="514"/>
      <c r="EA238" s="514"/>
      <c r="EB238" s="514"/>
      <c r="EC238" s="514"/>
      <c r="ED238" s="514"/>
      <c r="EE238" s="514"/>
      <c r="EF238" s="514"/>
      <c r="EG238" s="514"/>
      <c r="EH238" s="514"/>
      <c r="EI238" s="514"/>
      <c r="EJ238" s="514"/>
      <c r="EK238" s="514"/>
      <c r="EL238" s="514"/>
      <c r="EM238" s="514"/>
      <c r="EN238" s="514"/>
      <c r="EO238" s="514"/>
      <c r="EP238" s="514"/>
      <c r="EQ238" s="514"/>
      <c r="ER238" s="514"/>
      <c r="ES238" s="514"/>
      <c r="ET238" s="514"/>
      <c r="EU238" s="514"/>
      <c r="EV238" s="514"/>
      <c r="EW238" s="514"/>
      <c r="EX238" s="514"/>
      <c r="EY238" s="514"/>
      <c r="EZ238" s="514"/>
      <c r="FA238" s="514"/>
      <c r="FB238" s="514"/>
      <c r="FC238" s="514"/>
      <c r="FD238" s="514"/>
      <c r="FE238" s="514"/>
      <c r="FF238" s="514"/>
      <c r="FG238" s="514"/>
      <c r="FH238" s="514"/>
      <c r="FI238" s="514"/>
      <c r="FJ238" s="514"/>
      <c r="FK238" s="514"/>
      <c r="FL238" s="514"/>
      <c r="FM238" s="514"/>
      <c r="FN238" s="514"/>
      <c r="FO238" s="514"/>
      <c r="FP238" s="514"/>
      <c r="FQ238" s="514"/>
      <c r="FR238" s="514"/>
      <c r="FS238" s="514"/>
      <c r="FT238" s="514"/>
      <c r="FU238" s="514"/>
      <c r="FV238" s="514"/>
      <c r="FW238" s="514"/>
      <c r="FX238" s="514"/>
      <c r="FY238" s="514"/>
      <c r="FZ238" s="514"/>
      <c r="GA238" s="514"/>
      <c r="GB238" s="514"/>
      <c r="GC238" s="514"/>
    </row>
    <row r="239" spans="2:185" x14ac:dyDescent="0.55000000000000004">
      <c r="B239" s="563"/>
      <c r="C239" s="570">
        <f t="shared" si="27"/>
        <v>0.42367045851062529</v>
      </c>
      <c r="D239" s="571">
        <v>440</v>
      </c>
      <c r="E239" s="521" t="s">
        <v>2295</v>
      </c>
      <c r="F239" s="517"/>
      <c r="G239" s="570">
        <f t="shared" si="28"/>
        <v>0.50420285971512457</v>
      </c>
      <c r="H239" s="571">
        <v>440</v>
      </c>
      <c r="I239" s="521" t="s">
        <v>2296</v>
      </c>
      <c r="J239" s="517"/>
      <c r="K239" s="570">
        <f t="shared" si="29"/>
        <v>0.59173807841566695</v>
      </c>
      <c r="L239" s="571">
        <v>440</v>
      </c>
      <c r="M239" s="521" t="s">
        <v>2297</v>
      </c>
      <c r="N239" s="517"/>
      <c r="O239" s="570">
        <f t="shared" si="30"/>
        <v>0.68627611461225269</v>
      </c>
      <c r="P239" s="571">
        <v>440</v>
      </c>
      <c r="Q239" s="521" t="s">
        <v>2298</v>
      </c>
      <c r="R239" s="517"/>
      <c r="S239" s="570">
        <f t="shared" si="31"/>
        <v>0.78781696830488179</v>
      </c>
      <c r="T239" s="571">
        <v>440</v>
      </c>
      <c r="U239" s="521" t="s">
        <v>2299</v>
      </c>
      <c r="V239" s="517"/>
      <c r="W239" s="570">
        <f t="shared" si="32"/>
        <v>0.89636063949355471</v>
      </c>
      <c r="X239" s="571">
        <v>440</v>
      </c>
      <c r="Y239" s="521" t="s">
        <v>2300</v>
      </c>
      <c r="Z239" s="517"/>
      <c r="AA239" s="570">
        <f t="shared" si="33"/>
        <v>1.0119071281782708</v>
      </c>
      <c r="AB239" s="571">
        <v>440</v>
      </c>
      <c r="AC239" s="521" t="s">
        <v>2301</v>
      </c>
      <c r="AD239" s="517"/>
      <c r="AE239" s="570">
        <f t="shared" si="34"/>
        <v>1.13445643435903</v>
      </c>
      <c r="AF239" s="571">
        <v>440</v>
      </c>
      <c r="AG239" s="521" t="s">
        <v>2302</v>
      </c>
      <c r="AH239" s="517"/>
      <c r="AI239" s="570">
        <f t="shared" si="35"/>
        <v>1.2640085580358327</v>
      </c>
      <c r="AJ239" s="571">
        <v>440</v>
      </c>
      <c r="AK239" s="521" t="s">
        <v>2303</v>
      </c>
      <c r="AL239" s="517"/>
      <c r="AM239" s="570">
        <f t="shared" si="36"/>
        <v>1.4005634992086788</v>
      </c>
      <c r="AN239" s="571">
        <v>440</v>
      </c>
      <c r="AO239" s="572" t="s">
        <v>2304</v>
      </c>
      <c r="AP239" s="520"/>
      <c r="AQ239" s="514"/>
      <c r="AR239" s="514"/>
      <c r="AS239" s="514"/>
      <c r="AT239" s="514"/>
      <c r="AU239" s="514"/>
      <c r="AV239" s="514"/>
      <c r="AW239" s="514"/>
      <c r="AX239" s="514"/>
      <c r="AY239" s="514"/>
      <c r="AZ239" s="514"/>
      <c r="BA239" s="514"/>
      <c r="BB239" s="514"/>
      <c r="BC239" s="514"/>
      <c r="BD239" s="514"/>
      <c r="BE239" s="514"/>
      <c r="BF239" s="514"/>
      <c r="BG239" s="514"/>
      <c r="BH239" s="514"/>
      <c r="BI239" s="514"/>
      <c r="BJ239" s="514"/>
      <c r="BK239" s="514"/>
      <c r="BL239" s="514"/>
      <c r="BM239" s="514"/>
      <c r="BN239" s="514"/>
      <c r="BO239" s="514"/>
      <c r="BP239" s="514"/>
      <c r="BQ239" s="514"/>
      <c r="BR239" s="514"/>
      <c r="BS239" s="514"/>
      <c r="BT239" s="514"/>
      <c r="BU239" s="514"/>
      <c r="BV239" s="514"/>
      <c r="BW239" s="514"/>
      <c r="BX239" s="514"/>
      <c r="BY239" s="514"/>
      <c r="BZ239" s="514"/>
      <c r="CA239" s="514"/>
      <c r="CB239" s="514"/>
      <c r="CC239" s="514"/>
      <c r="CD239" s="514"/>
      <c r="CE239" s="514"/>
      <c r="CF239" s="514"/>
      <c r="CG239" s="514"/>
      <c r="CH239" s="514"/>
      <c r="CI239" s="514"/>
      <c r="CJ239" s="514"/>
      <c r="CK239" s="514"/>
      <c r="CL239" s="514"/>
      <c r="CM239" s="514"/>
      <c r="CN239" s="514"/>
      <c r="CO239" s="514"/>
      <c r="CP239" s="514"/>
      <c r="CQ239" s="514"/>
      <c r="CR239" s="514"/>
      <c r="CS239" s="514"/>
      <c r="CT239" s="514"/>
      <c r="CU239" s="514"/>
      <c r="CV239" s="514"/>
      <c r="CW239" s="514"/>
      <c r="CX239" s="514"/>
      <c r="CY239" s="514"/>
      <c r="CZ239" s="514"/>
      <c r="DA239" s="514"/>
      <c r="DB239" s="514"/>
      <c r="DC239" s="514"/>
      <c r="DD239" s="514"/>
      <c r="DE239" s="514"/>
      <c r="DF239" s="514"/>
      <c r="DG239" s="514"/>
      <c r="DH239" s="514"/>
      <c r="DI239" s="514"/>
      <c r="DJ239" s="514"/>
      <c r="DK239" s="514"/>
      <c r="DL239" s="514"/>
      <c r="DM239" s="514"/>
      <c r="DN239" s="514"/>
      <c r="DO239" s="514"/>
      <c r="DP239" s="514"/>
      <c r="DQ239" s="514"/>
      <c r="DR239" s="514"/>
      <c r="DS239" s="514"/>
      <c r="DT239" s="514"/>
      <c r="DU239" s="514"/>
      <c r="DV239" s="514"/>
      <c r="DW239" s="514"/>
      <c r="DX239" s="514"/>
      <c r="DY239" s="514"/>
      <c r="DZ239" s="514"/>
      <c r="EA239" s="514"/>
      <c r="EB239" s="514"/>
      <c r="EC239" s="514"/>
      <c r="ED239" s="514"/>
      <c r="EE239" s="514"/>
      <c r="EF239" s="514"/>
      <c r="EG239" s="514"/>
      <c r="EH239" s="514"/>
      <c r="EI239" s="514"/>
      <c r="EJ239" s="514"/>
      <c r="EK239" s="514"/>
      <c r="EL239" s="514"/>
      <c r="EM239" s="514"/>
      <c r="EN239" s="514"/>
      <c r="EO239" s="514"/>
      <c r="EP239" s="514"/>
      <c r="EQ239" s="514"/>
      <c r="ER239" s="514"/>
      <c r="ES239" s="514"/>
      <c r="ET239" s="514"/>
      <c r="EU239" s="514"/>
      <c r="EV239" s="514"/>
      <c r="EW239" s="514"/>
      <c r="EX239" s="514"/>
      <c r="EY239" s="514"/>
      <c r="EZ239" s="514"/>
      <c r="FA239" s="514"/>
      <c r="FB239" s="514"/>
      <c r="FC239" s="514"/>
      <c r="FD239" s="514"/>
      <c r="FE239" s="514"/>
      <c r="FF239" s="514"/>
      <c r="FG239" s="514"/>
      <c r="FH239" s="514"/>
      <c r="FI239" s="514"/>
      <c r="FJ239" s="514"/>
      <c r="FK239" s="514"/>
      <c r="FL239" s="514"/>
      <c r="FM239" s="514"/>
      <c r="FN239" s="514"/>
      <c r="FO239" s="514"/>
      <c r="FP239" s="514"/>
      <c r="FQ239" s="514"/>
      <c r="FR239" s="514"/>
      <c r="FS239" s="514"/>
      <c r="FT239" s="514"/>
      <c r="FU239" s="514"/>
      <c r="FV239" s="514"/>
      <c r="FW239" s="514"/>
      <c r="FX239" s="514"/>
      <c r="FY239" s="514"/>
      <c r="FZ239" s="514"/>
      <c r="GA239" s="514"/>
      <c r="GB239" s="514"/>
      <c r="GC239" s="514"/>
    </row>
    <row r="240" spans="2:185" x14ac:dyDescent="0.55000000000000004">
      <c r="B240" s="563"/>
      <c r="C240" s="570">
        <f t="shared" si="27"/>
        <v>0.43329933256768494</v>
      </c>
      <c r="D240" s="571">
        <v>450</v>
      </c>
      <c r="E240" s="521" t="s">
        <v>2305</v>
      </c>
      <c r="F240" s="517"/>
      <c r="G240" s="570">
        <f t="shared" si="28"/>
        <v>0.51566201561774094</v>
      </c>
      <c r="H240" s="571">
        <v>450</v>
      </c>
      <c r="I240" s="521" t="s">
        <v>2306</v>
      </c>
      <c r="J240" s="517"/>
      <c r="K240" s="570">
        <f t="shared" si="29"/>
        <v>0.60518667110693203</v>
      </c>
      <c r="L240" s="571">
        <v>450</v>
      </c>
      <c r="M240" s="521" t="s">
        <v>2307</v>
      </c>
      <c r="N240" s="517"/>
      <c r="O240" s="570">
        <f t="shared" si="30"/>
        <v>0.7018732990352583</v>
      </c>
      <c r="P240" s="571">
        <v>450</v>
      </c>
      <c r="Q240" s="521" t="s">
        <v>2308</v>
      </c>
      <c r="R240" s="517"/>
      <c r="S240" s="570">
        <f t="shared" si="31"/>
        <v>0.8057218994027201</v>
      </c>
      <c r="T240" s="571">
        <v>450</v>
      </c>
      <c r="U240" s="521" t="s">
        <v>2309</v>
      </c>
      <c r="V240" s="517"/>
      <c r="W240" s="570">
        <f t="shared" si="32"/>
        <v>0.91673247220931742</v>
      </c>
      <c r="X240" s="571">
        <v>450</v>
      </c>
      <c r="Y240" s="521" t="s">
        <v>2310</v>
      </c>
      <c r="Z240" s="517"/>
      <c r="AA240" s="570">
        <f t="shared" si="33"/>
        <v>1.0349050174550496</v>
      </c>
      <c r="AB240" s="571">
        <v>450</v>
      </c>
      <c r="AC240" s="521" t="s">
        <v>2311</v>
      </c>
      <c r="AD240" s="517"/>
      <c r="AE240" s="570">
        <f t="shared" si="34"/>
        <v>1.1602395351399171</v>
      </c>
      <c r="AF240" s="571">
        <v>450</v>
      </c>
      <c r="AG240" s="521" t="s">
        <v>2312</v>
      </c>
      <c r="AH240" s="517"/>
      <c r="AI240" s="570">
        <f t="shared" si="35"/>
        <v>1.2927360252639197</v>
      </c>
      <c r="AJ240" s="571">
        <v>450</v>
      </c>
      <c r="AK240" s="521" t="s">
        <v>2313</v>
      </c>
      <c r="AL240" s="517"/>
      <c r="AM240" s="570">
        <f t="shared" si="36"/>
        <v>1.4323944878270578</v>
      </c>
      <c r="AN240" s="571">
        <v>450</v>
      </c>
      <c r="AO240" s="572" t="s">
        <v>2314</v>
      </c>
      <c r="AP240" s="520"/>
      <c r="AQ240" s="514"/>
      <c r="AR240" s="514"/>
      <c r="AS240" s="514"/>
      <c r="AT240" s="514"/>
      <c r="AU240" s="514"/>
      <c r="AV240" s="514"/>
      <c r="AW240" s="514"/>
      <c r="AX240" s="514"/>
      <c r="AY240" s="514"/>
      <c r="AZ240" s="514"/>
      <c r="BA240" s="514"/>
      <c r="BB240" s="514"/>
      <c r="BC240" s="514"/>
      <c r="BD240" s="514"/>
      <c r="BE240" s="514"/>
      <c r="BF240" s="514"/>
      <c r="BG240" s="514"/>
      <c r="BH240" s="514"/>
      <c r="BI240" s="514"/>
      <c r="BJ240" s="514"/>
      <c r="BK240" s="514"/>
      <c r="BL240" s="514"/>
      <c r="BM240" s="514"/>
      <c r="BN240" s="514"/>
      <c r="BO240" s="514"/>
      <c r="BP240" s="514"/>
      <c r="BQ240" s="514"/>
      <c r="BR240" s="514"/>
      <c r="BS240" s="514"/>
      <c r="BT240" s="514"/>
      <c r="BU240" s="514"/>
      <c r="BV240" s="514"/>
      <c r="BW240" s="514"/>
      <c r="BX240" s="514"/>
      <c r="BY240" s="514"/>
      <c r="BZ240" s="514"/>
      <c r="CA240" s="514"/>
      <c r="CB240" s="514"/>
      <c r="CC240" s="514"/>
      <c r="CD240" s="514"/>
      <c r="CE240" s="514"/>
      <c r="CF240" s="514"/>
      <c r="CG240" s="514"/>
      <c r="CH240" s="514"/>
      <c r="CI240" s="514"/>
      <c r="CJ240" s="514"/>
      <c r="CK240" s="514"/>
      <c r="CL240" s="514"/>
      <c r="CM240" s="514"/>
      <c r="CN240" s="514"/>
      <c r="CO240" s="514"/>
      <c r="CP240" s="514"/>
      <c r="CQ240" s="514"/>
      <c r="CR240" s="514"/>
      <c r="CS240" s="514"/>
      <c r="CT240" s="514"/>
      <c r="CU240" s="514"/>
      <c r="CV240" s="514"/>
      <c r="CW240" s="514"/>
      <c r="CX240" s="514"/>
      <c r="CY240" s="514"/>
      <c r="CZ240" s="514"/>
      <c r="DA240" s="514"/>
      <c r="DB240" s="514"/>
      <c r="DC240" s="514"/>
      <c r="DD240" s="514"/>
      <c r="DE240" s="514"/>
      <c r="DF240" s="514"/>
      <c r="DG240" s="514"/>
      <c r="DH240" s="514"/>
      <c r="DI240" s="514"/>
      <c r="DJ240" s="514"/>
      <c r="DK240" s="514"/>
      <c r="DL240" s="514"/>
      <c r="DM240" s="514"/>
      <c r="DN240" s="514"/>
      <c r="DO240" s="514"/>
      <c r="DP240" s="514"/>
      <c r="DQ240" s="514"/>
      <c r="DR240" s="514"/>
      <c r="DS240" s="514"/>
      <c r="DT240" s="514"/>
      <c r="DU240" s="514"/>
      <c r="DV240" s="514"/>
      <c r="DW240" s="514"/>
      <c r="DX240" s="514"/>
      <c r="DY240" s="514"/>
      <c r="DZ240" s="514"/>
      <c r="EA240" s="514"/>
      <c r="EB240" s="514"/>
      <c r="EC240" s="514"/>
      <c r="ED240" s="514"/>
      <c r="EE240" s="514"/>
      <c r="EF240" s="514"/>
      <c r="EG240" s="514"/>
      <c r="EH240" s="514"/>
      <c r="EI240" s="514"/>
      <c r="EJ240" s="514"/>
      <c r="EK240" s="514"/>
      <c r="EL240" s="514"/>
      <c r="EM240" s="514"/>
      <c r="EN240" s="514"/>
      <c r="EO240" s="514"/>
      <c r="EP240" s="514"/>
      <c r="EQ240" s="514"/>
      <c r="ER240" s="514"/>
      <c r="ES240" s="514"/>
      <c r="ET240" s="514"/>
      <c r="EU240" s="514"/>
      <c r="EV240" s="514"/>
      <c r="EW240" s="514"/>
      <c r="EX240" s="514"/>
      <c r="EY240" s="514"/>
      <c r="EZ240" s="514"/>
      <c r="FA240" s="514"/>
      <c r="FB240" s="514"/>
      <c r="FC240" s="514"/>
      <c r="FD240" s="514"/>
      <c r="FE240" s="514"/>
      <c r="FF240" s="514"/>
      <c r="FG240" s="514"/>
      <c r="FH240" s="514"/>
      <c r="FI240" s="514"/>
      <c r="FJ240" s="514"/>
      <c r="FK240" s="514"/>
      <c r="FL240" s="514"/>
      <c r="FM240" s="514"/>
      <c r="FN240" s="514"/>
      <c r="FO240" s="514"/>
      <c r="FP240" s="514"/>
      <c r="FQ240" s="514"/>
      <c r="FR240" s="514"/>
      <c r="FS240" s="514"/>
      <c r="FT240" s="514"/>
      <c r="FU240" s="514"/>
      <c r="FV240" s="514"/>
      <c r="FW240" s="514"/>
      <c r="FX240" s="514"/>
      <c r="FY240" s="514"/>
      <c r="FZ240" s="514"/>
      <c r="GA240" s="514"/>
      <c r="GB240" s="514"/>
      <c r="GC240" s="514"/>
    </row>
    <row r="241" spans="2:185" x14ac:dyDescent="0.55000000000000004">
      <c r="B241" s="563"/>
      <c r="C241" s="570">
        <f t="shared" si="27"/>
        <v>0.44292820662474464</v>
      </c>
      <c r="D241" s="571">
        <v>460</v>
      </c>
      <c r="E241" s="521" t="s">
        <v>2315</v>
      </c>
      <c r="F241" s="517"/>
      <c r="G241" s="570">
        <f t="shared" si="28"/>
        <v>0.52712117152035753</v>
      </c>
      <c r="H241" s="571">
        <v>460</v>
      </c>
      <c r="I241" s="521" t="s">
        <v>2316</v>
      </c>
      <c r="J241" s="517"/>
      <c r="K241" s="570">
        <f t="shared" si="29"/>
        <v>0.61863526379819722</v>
      </c>
      <c r="L241" s="571">
        <v>460</v>
      </c>
      <c r="M241" s="521" t="s">
        <v>2317</v>
      </c>
      <c r="N241" s="517"/>
      <c r="O241" s="570">
        <f t="shared" si="30"/>
        <v>0.71747048345826425</v>
      </c>
      <c r="P241" s="571">
        <v>460</v>
      </c>
      <c r="Q241" s="521" t="s">
        <v>2318</v>
      </c>
      <c r="R241" s="517"/>
      <c r="S241" s="570">
        <f t="shared" si="31"/>
        <v>0.82362683050055829</v>
      </c>
      <c r="T241" s="571">
        <v>460</v>
      </c>
      <c r="U241" s="521" t="s">
        <v>2319</v>
      </c>
      <c r="V241" s="517"/>
      <c r="W241" s="570">
        <f t="shared" si="32"/>
        <v>0.9371043049250799</v>
      </c>
      <c r="X241" s="571">
        <v>460</v>
      </c>
      <c r="Y241" s="521" t="s">
        <v>2320</v>
      </c>
      <c r="Z241" s="517"/>
      <c r="AA241" s="570">
        <f t="shared" si="33"/>
        <v>1.0579029067318284</v>
      </c>
      <c r="AB241" s="571">
        <v>460</v>
      </c>
      <c r="AC241" s="521" t="s">
        <v>2321</v>
      </c>
      <c r="AD241" s="517"/>
      <c r="AE241" s="570">
        <f t="shared" si="34"/>
        <v>1.1860226359208044</v>
      </c>
      <c r="AF241" s="571">
        <v>460</v>
      </c>
      <c r="AG241" s="521" t="s">
        <v>2322</v>
      </c>
      <c r="AH241" s="517"/>
      <c r="AI241" s="570">
        <f t="shared" si="35"/>
        <v>1.321463492492007</v>
      </c>
      <c r="AJ241" s="571">
        <v>460</v>
      </c>
      <c r="AK241" s="521" t="s">
        <v>2323</v>
      </c>
      <c r="AL241" s="517"/>
      <c r="AM241" s="570">
        <f t="shared" si="36"/>
        <v>1.464225476445437</v>
      </c>
      <c r="AN241" s="571">
        <v>460</v>
      </c>
      <c r="AO241" s="572" t="s">
        <v>2324</v>
      </c>
      <c r="AP241" s="520"/>
      <c r="AQ241" s="514"/>
      <c r="AR241" s="514"/>
      <c r="AS241" s="514"/>
      <c r="AT241" s="514"/>
      <c r="AU241" s="514"/>
      <c r="AV241" s="514"/>
      <c r="AW241" s="514"/>
      <c r="AX241" s="514"/>
      <c r="AY241" s="514"/>
      <c r="AZ241" s="514"/>
      <c r="BA241" s="514"/>
      <c r="BB241" s="514"/>
      <c r="BC241" s="514"/>
      <c r="BD241" s="514"/>
      <c r="BE241" s="514"/>
      <c r="BF241" s="514"/>
      <c r="BG241" s="514"/>
      <c r="BH241" s="514"/>
      <c r="BI241" s="514"/>
      <c r="BJ241" s="514"/>
      <c r="BK241" s="514"/>
      <c r="BL241" s="514"/>
      <c r="BM241" s="514"/>
      <c r="BN241" s="514"/>
      <c r="BO241" s="514"/>
      <c r="BP241" s="514"/>
      <c r="BQ241" s="514"/>
      <c r="BR241" s="514"/>
      <c r="BS241" s="514"/>
      <c r="BT241" s="514"/>
      <c r="BU241" s="514"/>
      <c r="BV241" s="514"/>
      <c r="BW241" s="514"/>
      <c r="BX241" s="514"/>
      <c r="BY241" s="514"/>
      <c r="BZ241" s="514"/>
      <c r="CA241" s="514"/>
      <c r="CB241" s="514"/>
      <c r="CC241" s="514"/>
      <c r="CD241" s="514"/>
      <c r="CE241" s="514"/>
      <c r="CF241" s="514"/>
      <c r="CG241" s="514"/>
      <c r="CH241" s="514"/>
      <c r="CI241" s="514"/>
      <c r="CJ241" s="514"/>
      <c r="CK241" s="514"/>
      <c r="CL241" s="514"/>
      <c r="CM241" s="514"/>
      <c r="CN241" s="514"/>
      <c r="CO241" s="514"/>
      <c r="CP241" s="514"/>
      <c r="CQ241" s="514"/>
      <c r="CR241" s="514"/>
      <c r="CS241" s="514"/>
      <c r="CT241" s="514"/>
      <c r="CU241" s="514"/>
      <c r="CV241" s="514"/>
      <c r="CW241" s="514"/>
      <c r="CX241" s="514"/>
      <c r="CY241" s="514"/>
      <c r="CZ241" s="514"/>
      <c r="DA241" s="514"/>
      <c r="DB241" s="514"/>
      <c r="DC241" s="514"/>
      <c r="DD241" s="514"/>
      <c r="DE241" s="514"/>
      <c r="DF241" s="514"/>
      <c r="DG241" s="514"/>
      <c r="DH241" s="514"/>
      <c r="DI241" s="514"/>
      <c r="DJ241" s="514"/>
      <c r="DK241" s="514"/>
      <c r="DL241" s="514"/>
      <c r="DM241" s="514"/>
      <c r="DN241" s="514"/>
      <c r="DO241" s="514"/>
      <c r="DP241" s="514"/>
      <c r="DQ241" s="514"/>
      <c r="DR241" s="514"/>
      <c r="DS241" s="514"/>
      <c r="DT241" s="514"/>
      <c r="DU241" s="514"/>
      <c r="DV241" s="514"/>
      <c r="DW241" s="514"/>
      <c r="DX241" s="514"/>
      <c r="DY241" s="514"/>
      <c r="DZ241" s="514"/>
      <c r="EA241" s="514"/>
      <c r="EB241" s="514"/>
      <c r="EC241" s="514"/>
      <c r="ED241" s="514"/>
      <c r="EE241" s="514"/>
      <c r="EF241" s="514"/>
      <c r="EG241" s="514"/>
      <c r="EH241" s="514"/>
      <c r="EI241" s="514"/>
      <c r="EJ241" s="514"/>
      <c r="EK241" s="514"/>
      <c r="EL241" s="514"/>
      <c r="EM241" s="514"/>
      <c r="EN241" s="514"/>
      <c r="EO241" s="514"/>
      <c r="EP241" s="514"/>
      <c r="EQ241" s="514"/>
      <c r="ER241" s="514"/>
      <c r="ES241" s="514"/>
      <c r="ET241" s="514"/>
      <c r="EU241" s="514"/>
      <c r="EV241" s="514"/>
      <c r="EW241" s="514"/>
      <c r="EX241" s="514"/>
      <c r="EY241" s="514"/>
      <c r="EZ241" s="514"/>
      <c r="FA241" s="514"/>
      <c r="FB241" s="514"/>
      <c r="FC241" s="514"/>
      <c r="FD241" s="514"/>
      <c r="FE241" s="514"/>
      <c r="FF241" s="514"/>
      <c r="FG241" s="514"/>
      <c r="FH241" s="514"/>
      <c r="FI241" s="514"/>
      <c r="FJ241" s="514"/>
      <c r="FK241" s="514"/>
      <c r="FL241" s="514"/>
      <c r="FM241" s="514"/>
      <c r="FN241" s="514"/>
      <c r="FO241" s="514"/>
      <c r="FP241" s="514"/>
      <c r="FQ241" s="514"/>
      <c r="FR241" s="514"/>
      <c r="FS241" s="514"/>
      <c r="FT241" s="514"/>
      <c r="FU241" s="514"/>
      <c r="FV241" s="514"/>
      <c r="FW241" s="514"/>
      <c r="FX241" s="514"/>
      <c r="FY241" s="514"/>
      <c r="FZ241" s="514"/>
      <c r="GA241" s="514"/>
      <c r="GB241" s="514"/>
      <c r="GC241" s="514"/>
    </row>
    <row r="242" spans="2:185" x14ac:dyDescent="0.55000000000000004">
      <c r="B242" s="563"/>
      <c r="C242" s="570">
        <f t="shared" si="27"/>
        <v>0.45255708068180428</v>
      </c>
      <c r="D242" s="571">
        <v>470</v>
      </c>
      <c r="E242" s="521" t="s">
        <v>2325</v>
      </c>
      <c r="F242" s="517"/>
      <c r="G242" s="570">
        <f t="shared" si="28"/>
        <v>0.5385803274229739</v>
      </c>
      <c r="H242" s="571">
        <v>470</v>
      </c>
      <c r="I242" s="521" t="s">
        <v>2326</v>
      </c>
      <c r="J242" s="517"/>
      <c r="K242" s="570">
        <f t="shared" si="29"/>
        <v>0.63208385648946241</v>
      </c>
      <c r="L242" s="571">
        <v>470</v>
      </c>
      <c r="M242" s="521" t="s">
        <v>2327</v>
      </c>
      <c r="N242" s="517"/>
      <c r="O242" s="570">
        <f t="shared" si="30"/>
        <v>0.73306766788126998</v>
      </c>
      <c r="P242" s="571">
        <v>470</v>
      </c>
      <c r="Q242" s="521" t="s">
        <v>2328</v>
      </c>
      <c r="R242" s="517"/>
      <c r="S242" s="570">
        <f t="shared" si="31"/>
        <v>0.84153176159839638</v>
      </c>
      <c r="T242" s="571">
        <v>470</v>
      </c>
      <c r="U242" s="521" t="s">
        <v>2329</v>
      </c>
      <c r="V242" s="517"/>
      <c r="W242" s="570">
        <f t="shared" si="32"/>
        <v>0.95747613764084261</v>
      </c>
      <c r="X242" s="571">
        <v>470</v>
      </c>
      <c r="Y242" s="521" t="s">
        <v>2330</v>
      </c>
      <c r="Z242" s="517"/>
      <c r="AA242" s="570">
        <f t="shared" si="33"/>
        <v>1.0809007960086074</v>
      </c>
      <c r="AB242" s="571">
        <v>470</v>
      </c>
      <c r="AC242" s="521" t="s">
        <v>2331</v>
      </c>
      <c r="AD242" s="517"/>
      <c r="AE242" s="570">
        <f t="shared" si="34"/>
        <v>1.2118057367016912</v>
      </c>
      <c r="AF242" s="571">
        <v>470</v>
      </c>
      <c r="AG242" s="521" t="s">
        <v>2332</v>
      </c>
      <c r="AH242" s="517"/>
      <c r="AI242" s="570">
        <f t="shared" si="35"/>
        <v>1.3501909597200941</v>
      </c>
      <c r="AJ242" s="571">
        <v>470</v>
      </c>
      <c r="AK242" s="521" t="s">
        <v>2333</v>
      </c>
      <c r="AL242" s="517"/>
      <c r="AM242" s="570">
        <f t="shared" si="36"/>
        <v>1.4960564650638162</v>
      </c>
      <c r="AN242" s="571">
        <v>470</v>
      </c>
      <c r="AO242" s="572" t="s">
        <v>2334</v>
      </c>
      <c r="AP242" s="520"/>
      <c r="AQ242" s="514"/>
      <c r="AR242" s="514"/>
      <c r="AS242" s="514"/>
      <c r="AT242" s="514"/>
      <c r="AU242" s="514"/>
      <c r="AV242" s="514"/>
      <c r="AW242" s="514"/>
      <c r="AX242" s="514"/>
      <c r="AY242" s="514"/>
      <c r="AZ242" s="514"/>
      <c r="BA242" s="514"/>
      <c r="BB242" s="514"/>
      <c r="BC242" s="514"/>
      <c r="BD242" s="514"/>
      <c r="BE242" s="514"/>
      <c r="BF242" s="514"/>
      <c r="BG242" s="514"/>
      <c r="BH242" s="514"/>
      <c r="BI242" s="514"/>
      <c r="BJ242" s="514"/>
      <c r="BK242" s="514"/>
      <c r="BL242" s="514"/>
      <c r="BM242" s="514"/>
      <c r="BN242" s="514"/>
      <c r="BO242" s="514"/>
      <c r="BP242" s="514"/>
      <c r="BQ242" s="514"/>
      <c r="BR242" s="514"/>
      <c r="BS242" s="514"/>
      <c r="BT242" s="514"/>
      <c r="BU242" s="514"/>
      <c r="BV242" s="514"/>
      <c r="BW242" s="514"/>
      <c r="BX242" s="514"/>
      <c r="BY242" s="514"/>
      <c r="BZ242" s="514"/>
      <c r="CA242" s="514"/>
      <c r="CB242" s="514"/>
      <c r="CC242" s="514"/>
      <c r="CD242" s="514"/>
      <c r="CE242" s="514"/>
      <c r="CF242" s="514"/>
      <c r="CG242" s="514"/>
      <c r="CH242" s="514"/>
      <c r="CI242" s="514"/>
      <c r="CJ242" s="514"/>
      <c r="CK242" s="514"/>
      <c r="CL242" s="514"/>
      <c r="CM242" s="514"/>
      <c r="CN242" s="514"/>
      <c r="CO242" s="514"/>
      <c r="CP242" s="514"/>
      <c r="CQ242" s="514"/>
      <c r="CR242" s="514"/>
      <c r="CS242" s="514"/>
      <c r="CT242" s="514"/>
      <c r="CU242" s="514"/>
      <c r="CV242" s="514"/>
      <c r="CW242" s="514"/>
      <c r="CX242" s="514"/>
      <c r="CY242" s="514"/>
      <c r="CZ242" s="514"/>
      <c r="DA242" s="514"/>
      <c r="DB242" s="514"/>
      <c r="DC242" s="514"/>
      <c r="DD242" s="514"/>
      <c r="DE242" s="514"/>
      <c r="DF242" s="514"/>
      <c r="DG242" s="514"/>
      <c r="DH242" s="514"/>
      <c r="DI242" s="514"/>
      <c r="DJ242" s="514"/>
      <c r="DK242" s="514"/>
      <c r="DL242" s="514"/>
      <c r="DM242" s="514"/>
      <c r="DN242" s="514"/>
      <c r="DO242" s="514"/>
      <c r="DP242" s="514"/>
      <c r="DQ242" s="514"/>
      <c r="DR242" s="514"/>
      <c r="DS242" s="514"/>
      <c r="DT242" s="514"/>
      <c r="DU242" s="514"/>
      <c r="DV242" s="514"/>
      <c r="DW242" s="514"/>
      <c r="DX242" s="514"/>
      <c r="DY242" s="514"/>
      <c r="DZ242" s="514"/>
      <c r="EA242" s="514"/>
      <c r="EB242" s="514"/>
      <c r="EC242" s="514"/>
      <c r="ED242" s="514"/>
      <c r="EE242" s="514"/>
      <c r="EF242" s="514"/>
      <c r="EG242" s="514"/>
      <c r="EH242" s="514"/>
      <c r="EI242" s="514"/>
      <c r="EJ242" s="514"/>
      <c r="EK242" s="514"/>
      <c r="EL242" s="514"/>
      <c r="EM242" s="514"/>
      <c r="EN242" s="514"/>
      <c r="EO242" s="514"/>
      <c r="EP242" s="514"/>
      <c r="EQ242" s="514"/>
      <c r="ER242" s="514"/>
      <c r="ES242" s="514"/>
      <c r="ET242" s="514"/>
      <c r="EU242" s="514"/>
      <c r="EV242" s="514"/>
      <c r="EW242" s="514"/>
      <c r="EX242" s="514"/>
      <c r="EY242" s="514"/>
      <c r="EZ242" s="514"/>
      <c r="FA242" s="514"/>
      <c r="FB242" s="514"/>
      <c r="FC242" s="514"/>
      <c r="FD242" s="514"/>
      <c r="FE242" s="514"/>
      <c r="FF242" s="514"/>
      <c r="FG242" s="514"/>
      <c r="FH242" s="514"/>
      <c r="FI242" s="514"/>
      <c r="FJ242" s="514"/>
      <c r="FK242" s="514"/>
      <c r="FL242" s="514"/>
      <c r="FM242" s="514"/>
      <c r="FN242" s="514"/>
      <c r="FO242" s="514"/>
      <c r="FP242" s="514"/>
      <c r="FQ242" s="514"/>
      <c r="FR242" s="514"/>
      <c r="FS242" s="514"/>
      <c r="FT242" s="514"/>
      <c r="FU242" s="514"/>
      <c r="FV242" s="514"/>
      <c r="FW242" s="514"/>
      <c r="FX242" s="514"/>
      <c r="FY242" s="514"/>
      <c r="FZ242" s="514"/>
      <c r="GA242" s="514"/>
      <c r="GB242" s="514"/>
      <c r="GC242" s="514"/>
    </row>
    <row r="243" spans="2:185" x14ac:dyDescent="0.55000000000000004">
      <c r="B243" s="563"/>
      <c r="C243" s="570">
        <f t="shared" si="27"/>
        <v>0.46218595473886398</v>
      </c>
      <c r="D243" s="571">
        <v>480</v>
      </c>
      <c r="E243" s="521" t="s">
        <v>2335</v>
      </c>
      <c r="F243" s="517"/>
      <c r="G243" s="570">
        <f t="shared" si="28"/>
        <v>0.55003948332559038</v>
      </c>
      <c r="H243" s="571">
        <v>480</v>
      </c>
      <c r="I243" s="521" t="s">
        <v>2336</v>
      </c>
      <c r="J243" s="517"/>
      <c r="K243" s="570">
        <f t="shared" si="29"/>
        <v>0.64553244918072761</v>
      </c>
      <c r="L243" s="571">
        <v>480</v>
      </c>
      <c r="M243" s="521" t="s">
        <v>2337</v>
      </c>
      <c r="N243" s="517"/>
      <c r="O243" s="570">
        <f t="shared" si="30"/>
        <v>0.74866485230427571</v>
      </c>
      <c r="P243" s="571">
        <v>480</v>
      </c>
      <c r="Q243" s="521" t="s">
        <v>2338</v>
      </c>
      <c r="R243" s="517"/>
      <c r="S243" s="570">
        <f t="shared" si="31"/>
        <v>0.85943669269623468</v>
      </c>
      <c r="T243" s="571">
        <v>480</v>
      </c>
      <c r="U243" s="521" t="s">
        <v>2339</v>
      </c>
      <c r="V243" s="517"/>
      <c r="W243" s="570">
        <f t="shared" si="32"/>
        <v>0.9778479703566052</v>
      </c>
      <c r="X243" s="571">
        <v>480</v>
      </c>
      <c r="Y243" s="521" t="s">
        <v>2340</v>
      </c>
      <c r="Z243" s="517"/>
      <c r="AA243" s="570">
        <f t="shared" si="33"/>
        <v>1.103898685285386</v>
      </c>
      <c r="AB243" s="571">
        <v>480</v>
      </c>
      <c r="AC243" s="521" t="s">
        <v>2341</v>
      </c>
      <c r="AD243" s="517"/>
      <c r="AE243" s="570">
        <f t="shared" si="34"/>
        <v>1.2375888374825783</v>
      </c>
      <c r="AF243" s="571">
        <v>480</v>
      </c>
      <c r="AG243" s="521" t="s">
        <v>2342</v>
      </c>
      <c r="AH243" s="517"/>
      <c r="AI243" s="570">
        <f t="shared" si="35"/>
        <v>1.3789184269481811</v>
      </c>
      <c r="AJ243" s="571">
        <v>480</v>
      </c>
      <c r="AK243" s="521" t="s">
        <v>2343</v>
      </c>
      <c r="AL243" s="517"/>
      <c r="AM243" s="570">
        <f t="shared" si="36"/>
        <v>1.5278874536821951</v>
      </c>
      <c r="AN243" s="571">
        <v>480</v>
      </c>
      <c r="AO243" s="572" t="s">
        <v>2344</v>
      </c>
      <c r="AP243" s="520"/>
      <c r="AQ243" s="514"/>
      <c r="AR243" s="514"/>
      <c r="AS243" s="514"/>
      <c r="AT243" s="514"/>
      <c r="AU243" s="514"/>
      <c r="AV243" s="514"/>
      <c r="AW243" s="514"/>
      <c r="AX243" s="514"/>
      <c r="AY243" s="514"/>
      <c r="AZ243" s="514"/>
      <c r="BA243" s="514"/>
      <c r="BB243" s="514"/>
      <c r="BC243" s="514"/>
      <c r="BD243" s="514"/>
      <c r="BE243" s="514"/>
      <c r="BF243" s="514"/>
      <c r="BG243" s="514"/>
      <c r="BH243" s="514"/>
      <c r="BI243" s="514"/>
      <c r="BJ243" s="514"/>
      <c r="BK243" s="514"/>
      <c r="BL243" s="514"/>
      <c r="BM243" s="514"/>
      <c r="BN243" s="514"/>
      <c r="BO243" s="514"/>
      <c r="BP243" s="514"/>
      <c r="BQ243" s="514"/>
      <c r="BR243" s="514"/>
      <c r="BS243" s="514"/>
      <c r="BT243" s="514"/>
      <c r="BU243" s="514"/>
      <c r="BV243" s="514"/>
      <c r="BW243" s="514"/>
      <c r="BX243" s="514"/>
      <c r="BY243" s="514"/>
      <c r="BZ243" s="514"/>
      <c r="CA243" s="514"/>
      <c r="CB243" s="514"/>
      <c r="CC243" s="514"/>
      <c r="CD243" s="514"/>
      <c r="CE243" s="514"/>
      <c r="CF243" s="514"/>
      <c r="CG243" s="514"/>
      <c r="CH243" s="514"/>
      <c r="CI243" s="514"/>
      <c r="CJ243" s="514"/>
      <c r="CK243" s="514"/>
      <c r="CL243" s="514"/>
      <c r="CM243" s="514"/>
      <c r="CN243" s="514"/>
      <c r="CO243" s="514"/>
      <c r="CP243" s="514"/>
      <c r="CQ243" s="514"/>
      <c r="CR243" s="514"/>
      <c r="CS243" s="514"/>
      <c r="CT243" s="514"/>
      <c r="CU243" s="514"/>
      <c r="CV243" s="514"/>
      <c r="CW243" s="514"/>
      <c r="CX243" s="514"/>
      <c r="CY243" s="514"/>
      <c r="CZ243" s="514"/>
      <c r="DA243" s="514"/>
      <c r="DB243" s="514"/>
      <c r="DC243" s="514"/>
      <c r="DD243" s="514"/>
      <c r="DE243" s="514"/>
      <c r="DF243" s="514"/>
      <c r="DG243" s="514"/>
      <c r="DH243" s="514"/>
      <c r="DI243" s="514"/>
      <c r="DJ243" s="514"/>
      <c r="DK243" s="514"/>
      <c r="DL243" s="514"/>
      <c r="DM243" s="514"/>
      <c r="DN243" s="514"/>
      <c r="DO243" s="514"/>
      <c r="DP243" s="514"/>
      <c r="DQ243" s="514"/>
      <c r="DR243" s="514"/>
      <c r="DS243" s="514"/>
      <c r="DT243" s="514"/>
      <c r="DU243" s="514"/>
      <c r="DV243" s="514"/>
      <c r="DW243" s="514"/>
      <c r="DX243" s="514"/>
      <c r="DY243" s="514"/>
      <c r="DZ243" s="514"/>
      <c r="EA243" s="514"/>
      <c r="EB243" s="514"/>
      <c r="EC243" s="514"/>
      <c r="ED243" s="514"/>
      <c r="EE243" s="514"/>
      <c r="EF243" s="514"/>
      <c r="EG243" s="514"/>
      <c r="EH243" s="514"/>
      <c r="EI243" s="514"/>
      <c r="EJ243" s="514"/>
      <c r="EK243" s="514"/>
      <c r="EL243" s="514"/>
      <c r="EM243" s="514"/>
      <c r="EN243" s="514"/>
      <c r="EO243" s="514"/>
      <c r="EP243" s="514"/>
      <c r="EQ243" s="514"/>
      <c r="ER243" s="514"/>
      <c r="ES243" s="514"/>
      <c r="ET243" s="514"/>
      <c r="EU243" s="514"/>
      <c r="EV243" s="514"/>
      <c r="EW243" s="514"/>
      <c r="EX243" s="514"/>
      <c r="EY243" s="514"/>
      <c r="EZ243" s="514"/>
      <c r="FA243" s="514"/>
      <c r="FB243" s="514"/>
      <c r="FC243" s="514"/>
      <c r="FD243" s="514"/>
      <c r="FE243" s="514"/>
      <c r="FF243" s="514"/>
      <c r="FG243" s="514"/>
      <c r="FH243" s="514"/>
      <c r="FI243" s="514"/>
      <c r="FJ243" s="514"/>
      <c r="FK243" s="514"/>
      <c r="FL243" s="514"/>
      <c r="FM243" s="514"/>
      <c r="FN243" s="514"/>
      <c r="FO243" s="514"/>
      <c r="FP243" s="514"/>
      <c r="FQ243" s="514"/>
      <c r="FR243" s="514"/>
      <c r="FS243" s="514"/>
      <c r="FT243" s="514"/>
      <c r="FU243" s="514"/>
      <c r="FV243" s="514"/>
      <c r="FW243" s="514"/>
      <c r="FX243" s="514"/>
      <c r="FY243" s="514"/>
      <c r="FZ243" s="514"/>
      <c r="GA243" s="514"/>
      <c r="GB243" s="514"/>
      <c r="GC243" s="514"/>
    </row>
    <row r="244" spans="2:185" x14ac:dyDescent="0.55000000000000004">
      <c r="B244" s="563"/>
      <c r="C244" s="570">
        <f t="shared" si="27"/>
        <v>0.47181482879592362</v>
      </c>
      <c r="D244" s="571">
        <v>490</v>
      </c>
      <c r="E244" s="521" t="s">
        <v>2345</v>
      </c>
      <c r="F244" s="517"/>
      <c r="G244" s="570">
        <f t="shared" si="28"/>
        <v>0.56149863922820675</v>
      </c>
      <c r="H244" s="571">
        <v>490</v>
      </c>
      <c r="I244" s="521" t="s">
        <v>2346</v>
      </c>
      <c r="J244" s="517"/>
      <c r="K244" s="570">
        <f t="shared" si="29"/>
        <v>0.65898104187199269</v>
      </c>
      <c r="L244" s="571">
        <v>490</v>
      </c>
      <c r="M244" s="521" t="s">
        <v>2347</v>
      </c>
      <c r="N244" s="517"/>
      <c r="O244" s="570">
        <f t="shared" si="30"/>
        <v>0.76426203672728144</v>
      </c>
      <c r="P244" s="571">
        <v>490</v>
      </c>
      <c r="Q244" s="521" t="s">
        <v>2348</v>
      </c>
      <c r="R244" s="517"/>
      <c r="S244" s="570">
        <f t="shared" si="31"/>
        <v>0.87734162379407288</v>
      </c>
      <c r="T244" s="571">
        <v>490</v>
      </c>
      <c r="U244" s="521" t="s">
        <v>2349</v>
      </c>
      <c r="V244" s="517"/>
      <c r="W244" s="570">
        <f t="shared" si="32"/>
        <v>0.9982198030723678</v>
      </c>
      <c r="X244" s="571">
        <v>490</v>
      </c>
      <c r="Y244" s="521" t="s">
        <v>2350</v>
      </c>
      <c r="Z244" s="517"/>
      <c r="AA244" s="570">
        <f t="shared" si="33"/>
        <v>1.1268965745621649</v>
      </c>
      <c r="AB244" s="571">
        <v>490</v>
      </c>
      <c r="AC244" s="521" t="s">
        <v>2351</v>
      </c>
      <c r="AD244" s="517"/>
      <c r="AE244" s="570">
        <f t="shared" si="34"/>
        <v>1.2633719382634654</v>
      </c>
      <c r="AF244" s="571">
        <v>490</v>
      </c>
      <c r="AG244" s="521" t="s">
        <v>2352</v>
      </c>
      <c r="AH244" s="517"/>
      <c r="AI244" s="570">
        <f t="shared" si="35"/>
        <v>1.4076458941762682</v>
      </c>
      <c r="AJ244" s="571">
        <v>490</v>
      </c>
      <c r="AK244" s="521" t="s">
        <v>2353</v>
      </c>
      <c r="AL244" s="517"/>
      <c r="AM244" s="570">
        <f t="shared" si="36"/>
        <v>1.5597184423005743</v>
      </c>
      <c r="AN244" s="571">
        <v>490</v>
      </c>
      <c r="AO244" s="572" t="s">
        <v>2354</v>
      </c>
      <c r="AP244" s="520"/>
      <c r="AQ244" s="514"/>
      <c r="AR244" s="514"/>
      <c r="AS244" s="514"/>
      <c r="AT244" s="514"/>
      <c r="AU244" s="514"/>
      <c r="AV244" s="514"/>
      <c r="AW244" s="514"/>
      <c r="AX244" s="514"/>
      <c r="AY244" s="514"/>
      <c r="AZ244" s="514"/>
      <c r="BA244" s="514"/>
      <c r="BB244" s="514"/>
      <c r="BC244" s="514"/>
      <c r="BD244" s="514"/>
      <c r="BE244" s="514"/>
      <c r="BF244" s="514"/>
      <c r="BG244" s="514"/>
      <c r="BH244" s="514"/>
      <c r="BI244" s="514"/>
      <c r="BJ244" s="514"/>
      <c r="BK244" s="514"/>
      <c r="BL244" s="514"/>
      <c r="BM244" s="514"/>
      <c r="BN244" s="514"/>
      <c r="BO244" s="514"/>
      <c r="BP244" s="514"/>
      <c r="BQ244" s="514"/>
      <c r="BR244" s="514"/>
      <c r="BS244" s="514"/>
      <c r="BT244" s="514"/>
      <c r="BU244" s="514"/>
      <c r="BV244" s="514"/>
      <c r="BW244" s="514"/>
      <c r="BX244" s="514"/>
      <c r="BY244" s="514"/>
      <c r="BZ244" s="514"/>
      <c r="CA244" s="514"/>
      <c r="CB244" s="514"/>
      <c r="CC244" s="514"/>
      <c r="CD244" s="514"/>
      <c r="CE244" s="514"/>
      <c r="CF244" s="514"/>
      <c r="CG244" s="514"/>
      <c r="CH244" s="514"/>
      <c r="CI244" s="514"/>
      <c r="CJ244" s="514"/>
      <c r="CK244" s="514"/>
      <c r="CL244" s="514"/>
      <c r="CM244" s="514"/>
      <c r="CN244" s="514"/>
      <c r="CO244" s="514"/>
      <c r="CP244" s="514"/>
      <c r="CQ244" s="514"/>
      <c r="CR244" s="514"/>
      <c r="CS244" s="514"/>
      <c r="CT244" s="514"/>
      <c r="CU244" s="514"/>
      <c r="CV244" s="514"/>
      <c r="CW244" s="514"/>
      <c r="CX244" s="514"/>
      <c r="CY244" s="514"/>
      <c r="CZ244" s="514"/>
      <c r="DA244" s="514"/>
      <c r="DB244" s="514"/>
      <c r="DC244" s="514"/>
      <c r="DD244" s="514"/>
      <c r="DE244" s="514"/>
      <c r="DF244" s="514"/>
      <c r="DG244" s="514"/>
      <c r="DH244" s="514"/>
      <c r="DI244" s="514"/>
      <c r="DJ244" s="514"/>
      <c r="DK244" s="514"/>
      <c r="DL244" s="514"/>
      <c r="DM244" s="514"/>
      <c r="DN244" s="514"/>
      <c r="DO244" s="514"/>
      <c r="DP244" s="514"/>
      <c r="DQ244" s="514"/>
      <c r="DR244" s="514"/>
      <c r="DS244" s="514"/>
      <c r="DT244" s="514"/>
      <c r="DU244" s="514"/>
      <c r="DV244" s="514"/>
      <c r="DW244" s="514"/>
      <c r="DX244" s="514"/>
      <c r="DY244" s="514"/>
      <c r="DZ244" s="514"/>
      <c r="EA244" s="514"/>
      <c r="EB244" s="514"/>
      <c r="EC244" s="514"/>
      <c r="ED244" s="514"/>
      <c r="EE244" s="514"/>
      <c r="EF244" s="514"/>
      <c r="EG244" s="514"/>
      <c r="EH244" s="514"/>
      <c r="EI244" s="514"/>
      <c r="EJ244" s="514"/>
      <c r="EK244" s="514"/>
      <c r="EL244" s="514"/>
      <c r="EM244" s="514"/>
      <c r="EN244" s="514"/>
      <c r="EO244" s="514"/>
      <c r="EP244" s="514"/>
      <c r="EQ244" s="514"/>
      <c r="ER244" s="514"/>
      <c r="ES244" s="514"/>
      <c r="ET244" s="514"/>
      <c r="EU244" s="514"/>
      <c r="EV244" s="514"/>
      <c r="EW244" s="514"/>
      <c r="EX244" s="514"/>
      <c r="EY244" s="514"/>
      <c r="EZ244" s="514"/>
      <c r="FA244" s="514"/>
      <c r="FB244" s="514"/>
      <c r="FC244" s="514"/>
      <c r="FD244" s="514"/>
      <c r="FE244" s="514"/>
      <c r="FF244" s="514"/>
      <c r="FG244" s="514"/>
      <c r="FH244" s="514"/>
      <c r="FI244" s="514"/>
      <c r="FJ244" s="514"/>
      <c r="FK244" s="514"/>
      <c r="FL244" s="514"/>
      <c r="FM244" s="514"/>
      <c r="FN244" s="514"/>
      <c r="FO244" s="514"/>
      <c r="FP244" s="514"/>
      <c r="FQ244" s="514"/>
      <c r="FR244" s="514"/>
      <c r="FS244" s="514"/>
      <c r="FT244" s="514"/>
      <c r="FU244" s="514"/>
      <c r="FV244" s="514"/>
      <c r="FW244" s="514"/>
      <c r="FX244" s="514"/>
      <c r="FY244" s="514"/>
      <c r="FZ244" s="514"/>
      <c r="GA244" s="514"/>
      <c r="GB244" s="514"/>
      <c r="GC244" s="514"/>
    </row>
    <row r="245" spans="2:185" x14ac:dyDescent="0.55000000000000004">
      <c r="B245" s="563"/>
      <c r="C245" s="581">
        <f t="shared" si="27"/>
        <v>0.48144370285298327</v>
      </c>
      <c r="D245" s="579">
        <v>500</v>
      </c>
      <c r="E245" s="580" t="s">
        <v>2355</v>
      </c>
      <c r="F245" s="517"/>
      <c r="G245" s="581">
        <f t="shared" si="28"/>
        <v>0.57295779513082334</v>
      </c>
      <c r="H245" s="579">
        <v>500</v>
      </c>
      <c r="I245" s="580" t="s">
        <v>2356</v>
      </c>
      <c r="J245" s="517"/>
      <c r="K245" s="581">
        <f t="shared" si="29"/>
        <v>0.67242963456325788</v>
      </c>
      <c r="L245" s="579">
        <v>500</v>
      </c>
      <c r="M245" s="580" t="s">
        <v>2357</v>
      </c>
      <c r="N245" s="517"/>
      <c r="O245" s="581">
        <f t="shared" si="30"/>
        <v>0.77985922115028716</v>
      </c>
      <c r="P245" s="579">
        <v>500</v>
      </c>
      <c r="Q245" s="580" t="s">
        <v>2358</v>
      </c>
      <c r="R245" s="517"/>
      <c r="S245" s="581">
        <f t="shared" si="31"/>
        <v>0.89524655489191107</v>
      </c>
      <c r="T245" s="579">
        <v>500</v>
      </c>
      <c r="U245" s="580" t="s">
        <v>2359</v>
      </c>
      <c r="V245" s="517"/>
      <c r="W245" s="581">
        <f t="shared" si="32"/>
        <v>1.0185916357881304</v>
      </c>
      <c r="X245" s="579">
        <v>500</v>
      </c>
      <c r="Y245" s="580" t="s">
        <v>2360</v>
      </c>
      <c r="Z245" s="517"/>
      <c r="AA245" s="581">
        <f t="shared" si="33"/>
        <v>1.1498944638389439</v>
      </c>
      <c r="AB245" s="579">
        <v>500</v>
      </c>
      <c r="AC245" s="580" t="s">
        <v>2361</v>
      </c>
      <c r="AD245" s="517"/>
      <c r="AE245" s="581">
        <f t="shared" si="34"/>
        <v>1.2891550390443525</v>
      </c>
      <c r="AF245" s="579">
        <v>500</v>
      </c>
      <c r="AG245" s="580" t="s">
        <v>2362</v>
      </c>
      <c r="AH245" s="517"/>
      <c r="AI245" s="581">
        <f t="shared" si="35"/>
        <v>1.4363733614043555</v>
      </c>
      <c r="AJ245" s="579">
        <v>500</v>
      </c>
      <c r="AK245" s="580" t="s">
        <v>2363</v>
      </c>
      <c r="AL245" s="517"/>
      <c r="AM245" s="581">
        <f t="shared" si="36"/>
        <v>1.5915494309189533</v>
      </c>
      <c r="AN245" s="579">
        <v>500</v>
      </c>
      <c r="AO245" s="582" t="s">
        <v>2364</v>
      </c>
      <c r="AP245" s="520"/>
      <c r="AQ245" s="514"/>
      <c r="AR245" s="514"/>
      <c r="AS245" s="514"/>
      <c r="AT245" s="514"/>
      <c r="AU245" s="514"/>
      <c r="AV245" s="514"/>
      <c r="AW245" s="514"/>
      <c r="AX245" s="514"/>
      <c r="AY245" s="514"/>
      <c r="AZ245" s="514"/>
      <c r="BA245" s="514"/>
      <c r="BB245" s="514"/>
      <c r="BC245" s="514"/>
      <c r="BD245" s="514"/>
      <c r="BE245" s="514"/>
      <c r="BF245" s="514"/>
      <c r="BG245" s="514"/>
      <c r="BH245" s="514"/>
      <c r="BI245" s="514"/>
      <c r="BJ245" s="514"/>
      <c r="BK245" s="514"/>
      <c r="BL245" s="514"/>
      <c r="BM245" s="514"/>
      <c r="BN245" s="514"/>
      <c r="BO245" s="514"/>
      <c r="BP245" s="514"/>
      <c r="BQ245" s="514"/>
      <c r="BR245" s="514"/>
      <c r="BS245" s="514"/>
      <c r="BT245" s="514"/>
      <c r="BU245" s="514"/>
      <c r="BV245" s="514"/>
      <c r="BW245" s="514"/>
      <c r="BX245" s="514"/>
      <c r="BY245" s="514"/>
      <c r="BZ245" s="514"/>
      <c r="CA245" s="514"/>
      <c r="CB245" s="514"/>
      <c r="CC245" s="514"/>
      <c r="CD245" s="514"/>
      <c r="CE245" s="514"/>
      <c r="CF245" s="514"/>
      <c r="CG245" s="514"/>
      <c r="CH245" s="514"/>
      <c r="CI245" s="514"/>
      <c r="CJ245" s="514"/>
      <c r="CK245" s="514"/>
      <c r="CL245" s="514"/>
      <c r="CM245" s="514"/>
      <c r="CN245" s="514"/>
      <c r="CO245" s="514"/>
      <c r="CP245" s="514"/>
      <c r="CQ245" s="514"/>
      <c r="CR245" s="514"/>
      <c r="CS245" s="514"/>
      <c r="CT245" s="514"/>
      <c r="CU245" s="514"/>
      <c r="CV245" s="514"/>
      <c r="CW245" s="514"/>
      <c r="CX245" s="514"/>
      <c r="CY245" s="514"/>
      <c r="CZ245" s="514"/>
      <c r="DA245" s="514"/>
      <c r="DB245" s="514"/>
      <c r="DC245" s="514"/>
      <c r="DD245" s="514"/>
      <c r="DE245" s="514"/>
      <c r="DF245" s="514"/>
      <c r="DG245" s="514"/>
      <c r="DH245" s="514"/>
      <c r="DI245" s="514"/>
      <c r="DJ245" s="514"/>
      <c r="DK245" s="514"/>
      <c r="DL245" s="514"/>
      <c r="DM245" s="514"/>
      <c r="DN245" s="514"/>
      <c r="DO245" s="514"/>
      <c r="DP245" s="514"/>
      <c r="DQ245" s="514"/>
      <c r="DR245" s="514"/>
      <c r="DS245" s="514"/>
      <c r="DT245" s="514"/>
      <c r="DU245" s="514"/>
      <c r="DV245" s="514"/>
      <c r="DW245" s="514"/>
      <c r="DX245" s="514"/>
      <c r="DY245" s="514"/>
      <c r="DZ245" s="514"/>
      <c r="EA245" s="514"/>
      <c r="EB245" s="514"/>
      <c r="EC245" s="514"/>
      <c r="ED245" s="514"/>
      <c r="EE245" s="514"/>
      <c r="EF245" s="514"/>
      <c r="EG245" s="514"/>
      <c r="EH245" s="514"/>
      <c r="EI245" s="514"/>
      <c r="EJ245" s="514"/>
      <c r="EK245" s="514"/>
      <c r="EL245" s="514"/>
      <c r="EM245" s="514"/>
      <c r="EN245" s="514"/>
      <c r="EO245" s="514"/>
      <c r="EP245" s="514"/>
      <c r="EQ245" s="514"/>
      <c r="ER245" s="514"/>
      <c r="ES245" s="514"/>
      <c r="ET245" s="514"/>
      <c r="EU245" s="514"/>
      <c r="EV245" s="514"/>
      <c r="EW245" s="514"/>
      <c r="EX245" s="514"/>
      <c r="EY245" s="514"/>
      <c r="EZ245" s="514"/>
      <c r="FA245" s="514"/>
      <c r="FB245" s="514"/>
      <c r="FC245" s="514"/>
      <c r="FD245" s="514"/>
      <c r="FE245" s="514"/>
      <c r="FF245" s="514"/>
      <c r="FG245" s="514"/>
      <c r="FH245" s="514"/>
      <c r="FI245" s="514"/>
      <c r="FJ245" s="514"/>
      <c r="FK245" s="514"/>
      <c r="FL245" s="514"/>
      <c r="FM245" s="514"/>
      <c r="FN245" s="514"/>
      <c r="FO245" s="514"/>
      <c r="FP245" s="514"/>
      <c r="FQ245" s="514"/>
      <c r="FR245" s="514"/>
      <c r="FS245" s="514"/>
      <c r="FT245" s="514"/>
      <c r="FU245" s="514"/>
      <c r="FV245" s="514"/>
      <c r="FW245" s="514"/>
      <c r="FX245" s="514"/>
      <c r="FY245" s="514"/>
      <c r="FZ245" s="514"/>
      <c r="GA245" s="514"/>
      <c r="GB245" s="514"/>
      <c r="GC245" s="514"/>
    </row>
    <row r="246" spans="2:185" x14ac:dyDescent="0.55000000000000004">
      <c r="B246" s="563"/>
      <c r="C246" s="517"/>
      <c r="D246" s="517"/>
      <c r="E246" s="517"/>
      <c r="F246" s="517"/>
      <c r="G246" s="517"/>
      <c r="H246" s="517"/>
      <c r="I246" s="517"/>
      <c r="J246" s="517"/>
      <c r="K246" s="517"/>
      <c r="L246" s="517"/>
      <c r="M246" s="517"/>
      <c r="N246" s="517"/>
      <c r="O246" s="517"/>
      <c r="P246" s="517"/>
      <c r="Q246" s="517"/>
      <c r="R246" s="517"/>
      <c r="S246" s="517"/>
      <c r="T246" s="517"/>
      <c r="U246" s="517"/>
      <c r="V246" s="517"/>
      <c r="W246" s="517"/>
      <c r="X246" s="517"/>
      <c r="Y246" s="517"/>
      <c r="Z246" s="517"/>
      <c r="AA246" s="517"/>
      <c r="AB246" s="517"/>
      <c r="AC246" s="517"/>
      <c r="AD246" s="517"/>
      <c r="AE246" s="517"/>
      <c r="AF246" s="517"/>
      <c r="AG246" s="517"/>
      <c r="AH246" s="517"/>
      <c r="AI246" s="517"/>
      <c r="AJ246" s="517"/>
      <c r="AK246" s="517"/>
      <c r="AL246" s="517"/>
      <c r="AM246" s="517"/>
      <c r="AN246" s="517"/>
      <c r="AO246" s="517"/>
      <c r="AP246" s="520"/>
      <c r="AQ246" s="514"/>
      <c r="AR246" s="514"/>
      <c r="AS246" s="514"/>
      <c r="AT246" s="514"/>
      <c r="AU246" s="514"/>
      <c r="AV246" s="514"/>
      <c r="AW246" s="514"/>
      <c r="AX246" s="514"/>
      <c r="AY246" s="514"/>
      <c r="AZ246" s="514"/>
      <c r="BA246" s="514"/>
      <c r="BB246" s="514"/>
      <c r="BC246" s="514"/>
      <c r="BD246" s="514"/>
      <c r="BE246" s="514"/>
      <c r="BF246" s="514"/>
      <c r="BG246" s="514"/>
      <c r="BH246" s="514"/>
      <c r="BI246" s="514"/>
      <c r="BJ246" s="514"/>
      <c r="BK246" s="514"/>
      <c r="BL246" s="514"/>
      <c r="BM246" s="514"/>
      <c r="BN246" s="514"/>
      <c r="BO246" s="514"/>
      <c r="BP246" s="514"/>
      <c r="BQ246" s="514"/>
      <c r="BR246" s="514"/>
      <c r="BS246" s="514"/>
      <c r="BT246" s="514"/>
      <c r="BU246" s="514"/>
      <c r="BV246" s="514"/>
      <c r="BW246" s="514"/>
      <c r="BX246" s="514"/>
      <c r="BY246" s="514"/>
      <c r="BZ246" s="514"/>
      <c r="CA246" s="514"/>
      <c r="CB246" s="514"/>
      <c r="CC246" s="514"/>
      <c r="CD246" s="514"/>
      <c r="CE246" s="514"/>
      <c r="CF246" s="514"/>
      <c r="CG246" s="514"/>
      <c r="CH246" s="514"/>
      <c r="CI246" s="514"/>
      <c r="CJ246" s="514"/>
      <c r="CK246" s="514"/>
      <c r="CL246" s="514"/>
      <c r="CM246" s="514"/>
      <c r="CN246" s="514"/>
      <c r="CO246" s="514"/>
      <c r="CP246" s="514"/>
      <c r="CQ246" s="514"/>
      <c r="CR246" s="514"/>
      <c r="CS246" s="514"/>
      <c r="CT246" s="514"/>
      <c r="CU246" s="514"/>
      <c r="CV246" s="514"/>
      <c r="CW246" s="514"/>
      <c r="CX246" s="514"/>
      <c r="CY246" s="514"/>
      <c r="CZ246" s="514"/>
      <c r="DA246" s="514"/>
      <c r="DB246" s="514"/>
      <c r="DC246" s="514"/>
      <c r="DD246" s="514"/>
      <c r="DE246" s="514"/>
      <c r="DF246" s="514"/>
      <c r="DG246" s="514"/>
      <c r="DH246" s="514"/>
      <c r="DI246" s="514"/>
      <c r="DJ246" s="514"/>
      <c r="DK246" s="514"/>
      <c r="DL246" s="514"/>
      <c r="DM246" s="514"/>
      <c r="DN246" s="514"/>
      <c r="DO246" s="514"/>
      <c r="DP246" s="514"/>
      <c r="DQ246" s="514"/>
      <c r="DR246" s="514"/>
      <c r="DS246" s="514"/>
      <c r="DT246" s="514"/>
      <c r="DU246" s="514"/>
      <c r="DV246" s="514"/>
      <c r="DW246" s="514"/>
      <c r="DX246" s="514"/>
      <c r="DY246" s="514"/>
      <c r="DZ246" s="514"/>
      <c r="EA246" s="514"/>
      <c r="EB246" s="514"/>
      <c r="EC246" s="514"/>
      <c r="ED246" s="514"/>
      <c r="EE246" s="514"/>
      <c r="EF246" s="514"/>
      <c r="EG246" s="514"/>
      <c r="EH246" s="514"/>
      <c r="EI246" s="514"/>
      <c r="EJ246" s="514"/>
      <c r="EK246" s="514"/>
      <c r="EL246" s="514"/>
      <c r="EM246" s="514"/>
      <c r="EN246" s="514"/>
      <c r="EO246" s="514"/>
      <c r="EP246" s="514"/>
      <c r="EQ246" s="514"/>
      <c r="ER246" s="514"/>
      <c r="ES246" s="514"/>
      <c r="ET246" s="514"/>
      <c r="EU246" s="514"/>
      <c r="EV246" s="514"/>
      <c r="EW246" s="514"/>
      <c r="EX246" s="514"/>
      <c r="EY246" s="514"/>
      <c r="EZ246" s="514"/>
      <c r="FA246" s="514"/>
      <c r="FB246" s="514"/>
      <c r="FC246" s="514"/>
      <c r="FD246" s="514"/>
      <c r="FE246" s="514"/>
      <c r="FF246" s="514"/>
      <c r="FG246" s="514"/>
      <c r="FH246" s="514"/>
      <c r="FI246" s="514"/>
      <c r="FJ246" s="514"/>
      <c r="FK246" s="514"/>
      <c r="FL246" s="514"/>
      <c r="FM246" s="514"/>
      <c r="FN246" s="514"/>
      <c r="FO246" s="514"/>
      <c r="FP246" s="514"/>
      <c r="FQ246" s="514"/>
      <c r="FR246" s="514"/>
      <c r="FS246" s="514"/>
      <c r="FT246" s="514"/>
      <c r="FU246" s="514"/>
      <c r="FV246" s="514"/>
      <c r="FW246" s="514"/>
      <c r="FX246" s="514"/>
      <c r="FY246" s="514"/>
      <c r="FZ246" s="514"/>
      <c r="GA246" s="514"/>
      <c r="GB246" s="514"/>
      <c r="GC246" s="514"/>
    </row>
    <row r="247" spans="2:185" x14ac:dyDescent="0.55000000000000004">
      <c r="B247" s="563"/>
      <c r="C247" s="517"/>
      <c r="D247" s="517"/>
      <c r="E247" s="517"/>
      <c r="F247" s="517"/>
      <c r="G247" s="517"/>
      <c r="H247" s="517"/>
      <c r="I247" s="517"/>
      <c r="J247" s="517"/>
      <c r="K247" s="517"/>
      <c r="L247" s="517"/>
      <c r="M247" s="517"/>
      <c r="N247" s="517"/>
      <c r="O247" s="517"/>
      <c r="P247" s="517"/>
      <c r="Q247" s="517"/>
      <c r="R247" s="517"/>
      <c r="S247" s="517"/>
      <c r="T247" s="517"/>
      <c r="U247" s="517"/>
      <c r="V247" s="517"/>
      <c r="W247" s="517"/>
      <c r="X247" s="517"/>
      <c r="Y247" s="517"/>
      <c r="Z247" s="517"/>
      <c r="AA247" s="517"/>
      <c r="AB247" s="517"/>
      <c r="AC247" s="517"/>
      <c r="AD247" s="517"/>
      <c r="AE247" s="517"/>
      <c r="AF247" s="517"/>
      <c r="AG247" s="517"/>
      <c r="AH247" s="517"/>
      <c r="AI247" s="517"/>
      <c r="AJ247" s="517"/>
      <c r="AK247" s="517"/>
      <c r="AL247" s="517"/>
      <c r="AM247" s="517"/>
      <c r="AN247" s="517"/>
      <c r="AO247" s="517"/>
      <c r="AP247" s="520"/>
      <c r="AQ247" s="514"/>
      <c r="AR247" s="514"/>
      <c r="AS247" s="514"/>
      <c r="AT247" s="514"/>
      <c r="AU247" s="514"/>
      <c r="AV247" s="514"/>
      <c r="AW247" s="514"/>
      <c r="AX247" s="514"/>
      <c r="AY247" s="514"/>
      <c r="AZ247" s="514"/>
      <c r="BA247" s="514"/>
      <c r="BB247" s="514"/>
      <c r="BC247" s="514"/>
      <c r="BD247" s="514"/>
      <c r="BE247" s="514"/>
      <c r="BF247" s="514"/>
      <c r="BG247" s="514"/>
      <c r="BH247" s="514"/>
      <c r="BI247" s="514"/>
      <c r="BJ247" s="514"/>
      <c r="BK247" s="514"/>
      <c r="BL247" s="514"/>
      <c r="BM247" s="514"/>
      <c r="BN247" s="514"/>
      <c r="BO247" s="514"/>
      <c r="BP247" s="514"/>
      <c r="BQ247" s="514"/>
      <c r="BR247" s="514"/>
      <c r="BS247" s="514"/>
      <c r="BT247" s="514"/>
      <c r="BU247" s="514"/>
      <c r="BV247" s="514"/>
      <c r="BW247" s="514"/>
      <c r="BX247" s="514"/>
      <c r="BY247" s="514"/>
      <c r="BZ247" s="514"/>
      <c r="CA247" s="514"/>
      <c r="CB247" s="514"/>
      <c r="CC247" s="514"/>
      <c r="CD247" s="514"/>
      <c r="CE247" s="514"/>
      <c r="CF247" s="514"/>
      <c r="CG247" s="514"/>
      <c r="CH247" s="514"/>
      <c r="CI247" s="514"/>
      <c r="CJ247" s="514"/>
      <c r="CK247" s="514"/>
      <c r="CL247" s="514"/>
      <c r="CM247" s="514"/>
      <c r="CN247" s="514"/>
      <c r="CO247" s="514"/>
      <c r="CP247" s="514"/>
      <c r="CQ247" s="514"/>
      <c r="CR247" s="514"/>
      <c r="CS247" s="514"/>
      <c r="CT247" s="514"/>
      <c r="CU247" s="514"/>
      <c r="CV247" s="514"/>
      <c r="CW247" s="514"/>
      <c r="CX247" s="514"/>
      <c r="CY247" s="514"/>
      <c r="CZ247" s="514"/>
      <c r="DA247" s="514"/>
      <c r="DB247" s="514"/>
      <c r="DC247" s="514"/>
      <c r="DD247" s="514"/>
      <c r="DE247" s="514"/>
      <c r="DF247" s="514"/>
      <c r="DG247" s="514"/>
      <c r="DH247" s="514"/>
      <c r="DI247" s="514"/>
      <c r="DJ247" s="514"/>
      <c r="DK247" s="514"/>
      <c r="DL247" s="514"/>
      <c r="DM247" s="514"/>
      <c r="DN247" s="514"/>
      <c r="DO247" s="514"/>
      <c r="DP247" s="514"/>
      <c r="DQ247" s="514"/>
      <c r="DR247" s="514"/>
      <c r="DS247" s="514"/>
      <c r="DT247" s="514"/>
      <c r="DU247" s="514"/>
      <c r="DV247" s="514"/>
      <c r="DW247" s="514"/>
      <c r="DX247" s="514"/>
      <c r="DY247" s="514"/>
      <c r="DZ247" s="514"/>
      <c r="EA247" s="514"/>
      <c r="EB247" s="514"/>
      <c r="EC247" s="514"/>
      <c r="ED247" s="514"/>
      <c r="EE247" s="514"/>
      <c r="EF247" s="514"/>
      <c r="EG247" s="514"/>
      <c r="EH247" s="514"/>
      <c r="EI247" s="514"/>
      <c r="EJ247" s="514"/>
      <c r="EK247" s="514"/>
      <c r="EL247" s="514"/>
      <c r="EM247" s="514"/>
      <c r="EN247" s="514"/>
      <c r="EO247" s="514"/>
      <c r="EP247" s="514"/>
      <c r="EQ247" s="514"/>
      <c r="ER247" s="514"/>
      <c r="ES247" s="514"/>
      <c r="ET247" s="514"/>
      <c r="EU247" s="514"/>
      <c r="EV247" s="514"/>
      <c r="EW247" s="514"/>
      <c r="EX247" s="514"/>
      <c r="EY247" s="514"/>
      <c r="EZ247" s="514"/>
      <c r="FA247" s="514"/>
      <c r="FB247" s="514"/>
      <c r="FC247" s="514"/>
      <c r="FD247" s="514"/>
      <c r="FE247" s="514"/>
      <c r="FF247" s="514"/>
      <c r="FG247" s="514"/>
      <c r="FH247" s="514"/>
      <c r="FI247" s="514"/>
      <c r="FJ247" s="514"/>
      <c r="FK247" s="514"/>
      <c r="FL247" s="514"/>
      <c r="FM247" s="514"/>
      <c r="FN247" s="514"/>
      <c r="FO247" s="514"/>
      <c r="FP247" s="514"/>
      <c r="FQ247" s="514"/>
      <c r="FR247" s="514"/>
      <c r="FS247" s="514"/>
      <c r="FT247" s="514"/>
      <c r="FU247" s="514"/>
      <c r="FV247" s="514"/>
      <c r="FW247" s="514"/>
      <c r="FX247" s="514"/>
      <c r="FY247" s="514"/>
      <c r="FZ247" s="514"/>
      <c r="GA247" s="514"/>
      <c r="GB247" s="514"/>
      <c r="GC247" s="514"/>
    </row>
    <row r="248" spans="2:185" x14ac:dyDescent="0.55000000000000004">
      <c r="B248" s="563"/>
      <c r="C248" s="517"/>
      <c r="D248" s="517"/>
      <c r="E248" s="517"/>
      <c r="F248" s="517"/>
      <c r="G248" s="517"/>
      <c r="H248" s="517"/>
      <c r="I248" s="517"/>
      <c r="J248" s="517"/>
      <c r="K248" s="517"/>
      <c r="L248" s="517"/>
      <c r="M248" s="517"/>
      <c r="N248" s="517"/>
      <c r="O248" s="517"/>
      <c r="P248" s="517"/>
      <c r="Q248" s="517"/>
      <c r="R248" s="517"/>
      <c r="S248" s="517"/>
      <c r="T248" s="517"/>
      <c r="U248" s="517"/>
      <c r="V248" s="517"/>
      <c r="W248" s="517"/>
      <c r="X248" s="517"/>
      <c r="Y248" s="517"/>
      <c r="Z248" s="517"/>
      <c r="AA248" s="517"/>
      <c r="AB248" s="517"/>
      <c r="AC248" s="517"/>
      <c r="AD248" s="517"/>
      <c r="AE248" s="517"/>
      <c r="AF248" s="517"/>
      <c r="AG248" s="517"/>
      <c r="AH248" s="517"/>
      <c r="AI248" s="517"/>
      <c r="AJ248" s="517"/>
      <c r="AK248" s="517"/>
      <c r="AL248" s="517"/>
      <c r="AM248" s="517"/>
      <c r="AN248" s="517"/>
      <c r="AO248" s="517"/>
      <c r="AP248" s="520"/>
      <c r="AQ248" s="514"/>
      <c r="AR248" s="514"/>
      <c r="AS248" s="514"/>
      <c r="AT248" s="514"/>
      <c r="AU248" s="514"/>
      <c r="AV248" s="514"/>
      <c r="AW248" s="514"/>
      <c r="AX248" s="514"/>
      <c r="AY248" s="514"/>
      <c r="AZ248" s="514"/>
      <c r="BA248" s="514"/>
      <c r="BB248" s="514"/>
      <c r="BC248" s="514"/>
      <c r="BD248" s="514"/>
      <c r="BE248" s="514"/>
      <c r="BF248" s="514"/>
      <c r="BG248" s="514"/>
      <c r="BH248" s="514"/>
      <c r="BI248" s="514"/>
      <c r="BJ248" s="514"/>
      <c r="BK248" s="514"/>
      <c r="BL248" s="514"/>
      <c r="BM248" s="514"/>
      <c r="BN248" s="514"/>
      <c r="BO248" s="514"/>
      <c r="BP248" s="514"/>
      <c r="BQ248" s="514"/>
      <c r="BR248" s="514"/>
      <c r="BS248" s="514"/>
      <c r="BT248" s="514"/>
      <c r="BU248" s="514"/>
      <c r="BV248" s="514"/>
      <c r="BW248" s="514"/>
      <c r="BX248" s="514"/>
      <c r="BY248" s="514"/>
      <c r="BZ248" s="514"/>
      <c r="CA248" s="514"/>
      <c r="CB248" s="514"/>
      <c r="CC248" s="514"/>
      <c r="CD248" s="514"/>
      <c r="CE248" s="514"/>
      <c r="CF248" s="514"/>
      <c r="CG248" s="514"/>
      <c r="CH248" s="514"/>
      <c r="CI248" s="514"/>
      <c r="CJ248" s="514"/>
      <c r="CK248" s="514"/>
      <c r="CL248" s="514"/>
      <c r="CM248" s="514"/>
      <c r="CN248" s="514"/>
      <c r="CO248" s="514"/>
      <c r="CP248" s="514"/>
      <c r="CQ248" s="514"/>
      <c r="CR248" s="514"/>
      <c r="CS248" s="514"/>
      <c r="CT248" s="514"/>
      <c r="CU248" s="514"/>
      <c r="CV248" s="514"/>
      <c r="CW248" s="514"/>
      <c r="CX248" s="514"/>
      <c r="CY248" s="514"/>
      <c r="CZ248" s="514"/>
      <c r="DA248" s="514"/>
      <c r="DB248" s="514"/>
      <c r="DC248" s="514"/>
      <c r="DD248" s="514"/>
      <c r="DE248" s="514"/>
      <c r="DF248" s="514"/>
      <c r="DG248" s="514"/>
      <c r="DH248" s="514"/>
      <c r="DI248" s="514"/>
      <c r="DJ248" s="514"/>
      <c r="DK248" s="514"/>
      <c r="DL248" s="514"/>
      <c r="DM248" s="514"/>
      <c r="DN248" s="514"/>
      <c r="DO248" s="514"/>
      <c r="DP248" s="514"/>
      <c r="DQ248" s="514"/>
      <c r="DR248" s="514"/>
      <c r="DS248" s="514"/>
      <c r="DT248" s="514"/>
      <c r="DU248" s="514"/>
      <c r="DV248" s="514"/>
      <c r="DW248" s="514"/>
      <c r="DX248" s="514"/>
      <c r="DY248" s="514"/>
      <c r="DZ248" s="514"/>
      <c r="EA248" s="514"/>
      <c r="EB248" s="514"/>
      <c r="EC248" s="514"/>
      <c r="ED248" s="514"/>
      <c r="EE248" s="514"/>
      <c r="EF248" s="514"/>
      <c r="EG248" s="514"/>
      <c r="EH248" s="514"/>
      <c r="EI248" s="514"/>
      <c r="EJ248" s="514"/>
      <c r="EK248" s="514"/>
      <c r="EL248" s="514"/>
      <c r="EM248" s="514"/>
      <c r="EN248" s="514"/>
      <c r="EO248" s="514"/>
      <c r="EP248" s="514"/>
      <c r="EQ248" s="514"/>
      <c r="ER248" s="514"/>
      <c r="ES248" s="514"/>
      <c r="ET248" s="514"/>
      <c r="EU248" s="514"/>
      <c r="EV248" s="514"/>
      <c r="EW248" s="514"/>
      <c r="EX248" s="514"/>
      <c r="EY248" s="514"/>
      <c r="EZ248" s="514"/>
      <c r="FA248" s="514"/>
      <c r="FB248" s="514"/>
      <c r="FC248" s="514"/>
      <c r="FD248" s="514"/>
      <c r="FE248" s="514"/>
      <c r="FF248" s="514"/>
      <c r="FG248" s="514"/>
      <c r="FH248" s="514"/>
      <c r="FI248" s="514"/>
      <c r="FJ248" s="514"/>
      <c r="FK248" s="514"/>
      <c r="FL248" s="514"/>
      <c r="FM248" s="514"/>
      <c r="FN248" s="514"/>
      <c r="FO248" s="514"/>
      <c r="FP248" s="514"/>
      <c r="FQ248" s="514"/>
      <c r="FR248" s="514"/>
      <c r="FS248" s="514"/>
      <c r="FT248" s="514"/>
      <c r="FU248" s="514"/>
      <c r="FV248" s="514"/>
      <c r="FW248" s="514"/>
      <c r="FX248" s="514"/>
      <c r="FY248" s="514"/>
      <c r="FZ248" s="514"/>
      <c r="GA248" s="514"/>
      <c r="GB248" s="514"/>
      <c r="GC248" s="514"/>
    </row>
    <row r="249" spans="2:185" x14ac:dyDescent="0.55000000000000004">
      <c r="B249" s="563"/>
      <c r="C249" s="517" t="s">
        <v>1331</v>
      </c>
      <c r="D249" s="517" t="s">
        <v>2365</v>
      </c>
      <c r="E249" s="517">
        <v>210</v>
      </c>
      <c r="F249" s="517"/>
      <c r="G249" s="517" t="s">
        <v>1331</v>
      </c>
      <c r="H249" s="517" t="s">
        <v>2366</v>
      </c>
      <c r="I249" s="517">
        <v>220</v>
      </c>
      <c r="J249" s="517"/>
      <c r="K249" s="517" t="s">
        <v>1331</v>
      </c>
      <c r="L249" s="517" t="s">
        <v>2367</v>
      </c>
      <c r="M249" s="517">
        <v>230</v>
      </c>
      <c r="N249" s="517"/>
      <c r="O249" s="517" t="s">
        <v>1331</v>
      </c>
      <c r="P249" s="517" t="s">
        <v>2368</v>
      </c>
      <c r="Q249" s="517">
        <v>240</v>
      </c>
      <c r="R249" s="517"/>
      <c r="S249" s="517" t="s">
        <v>1331</v>
      </c>
      <c r="T249" s="517" t="s">
        <v>2369</v>
      </c>
      <c r="U249" s="517">
        <v>250</v>
      </c>
      <c r="V249" s="517"/>
      <c r="W249" s="517" t="s">
        <v>1331</v>
      </c>
      <c r="X249" s="517" t="s">
        <v>2370</v>
      </c>
      <c r="Y249" s="517">
        <v>260</v>
      </c>
      <c r="Z249" s="517"/>
      <c r="AA249" s="517" t="s">
        <v>1331</v>
      </c>
      <c r="AB249" s="517" t="s">
        <v>2371</v>
      </c>
      <c r="AC249" s="517">
        <v>270</v>
      </c>
      <c r="AD249" s="517"/>
      <c r="AE249" s="517" t="s">
        <v>1331</v>
      </c>
      <c r="AF249" s="517" t="s">
        <v>2372</v>
      </c>
      <c r="AG249" s="517">
        <v>280</v>
      </c>
      <c r="AH249" s="517"/>
      <c r="AI249" s="517" t="s">
        <v>1331</v>
      </c>
      <c r="AJ249" s="517" t="s">
        <v>2373</v>
      </c>
      <c r="AK249" s="517">
        <v>290</v>
      </c>
      <c r="AL249" s="517"/>
      <c r="AM249" s="517" t="s">
        <v>1331</v>
      </c>
      <c r="AN249" s="517" t="s">
        <v>2374</v>
      </c>
      <c r="AO249" s="517">
        <v>300</v>
      </c>
      <c r="AP249" s="520"/>
      <c r="AQ249" s="514"/>
      <c r="AR249" s="514"/>
      <c r="AS249" s="514"/>
      <c r="AT249" s="514"/>
      <c r="AU249" s="514"/>
      <c r="AV249" s="514"/>
      <c r="AW249" s="514"/>
      <c r="AX249" s="514"/>
      <c r="AY249" s="514"/>
      <c r="AZ249" s="514"/>
      <c r="BA249" s="514"/>
      <c r="BB249" s="514"/>
      <c r="BC249" s="514"/>
      <c r="BD249" s="514"/>
      <c r="BE249" s="514"/>
      <c r="BF249" s="514"/>
      <c r="BG249" s="514"/>
      <c r="BH249" s="514"/>
      <c r="BI249" s="514"/>
      <c r="BJ249" s="514"/>
      <c r="BK249" s="514"/>
      <c r="BL249" s="514"/>
      <c r="BM249" s="514"/>
      <c r="BN249" s="514"/>
      <c r="BO249" s="514"/>
      <c r="BP249" s="514"/>
      <c r="BQ249" s="514"/>
      <c r="BR249" s="514"/>
      <c r="BS249" s="514"/>
      <c r="BT249" s="514"/>
      <c r="BU249" s="514"/>
      <c r="BV249" s="514"/>
      <c r="BW249" s="514"/>
      <c r="BX249" s="514"/>
      <c r="BY249" s="514"/>
      <c r="BZ249" s="514"/>
      <c r="CA249" s="514"/>
      <c r="CB249" s="514"/>
      <c r="CC249" s="514"/>
      <c r="CD249" s="514"/>
      <c r="CE249" s="514"/>
      <c r="CF249" s="514"/>
      <c r="CG249" s="514"/>
      <c r="CH249" s="514"/>
      <c r="CI249" s="514"/>
      <c r="CJ249" s="514"/>
      <c r="CK249" s="514"/>
      <c r="CL249" s="514"/>
      <c r="CM249" s="514"/>
      <c r="CN249" s="514"/>
      <c r="CO249" s="514"/>
      <c r="CP249" s="514"/>
      <c r="CQ249" s="514"/>
      <c r="CR249" s="514"/>
      <c r="CS249" s="514"/>
      <c r="CT249" s="514"/>
      <c r="CU249" s="514"/>
      <c r="CV249" s="514"/>
      <c r="CW249" s="514"/>
      <c r="CX249" s="514"/>
      <c r="CY249" s="514"/>
      <c r="CZ249" s="514"/>
      <c r="DA249" s="514"/>
      <c r="DB249" s="514"/>
      <c r="DC249" s="514"/>
      <c r="DD249" s="514"/>
      <c r="DE249" s="514"/>
      <c r="DF249" s="514"/>
      <c r="DG249" s="514"/>
      <c r="DH249" s="514"/>
      <c r="DI249" s="514"/>
      <c r="DJ249" s="514"/>
      <c r="DK249" s="514"/>
      <c r="DL249" s="514"/>
      <c r="DM249" s="514"/>
      <c r="DN249" s="514"/>
      <c r="DO249" s="514"/>
      <c r="DP249" s="514"/>
      <c r="DQ249" s="514"/>
      <c r="DR249" s="514"/>
      <c r="DS249" s="514"/>
      <c r="DT249" s="514"/>
      <c r="DU249" s="514"/>
      <c r="DV249" s="514"/>
      <c r="DW249" s="514"/>
      <c r="DX249" s="514"/>
      <c r="DY249" s="514"/>
      <c r="DZ249" s="514"/>
      <c r="EA249" s="514"/>
      <c r="EB249" s="514"/>
      <c r="EC249" s="514"/>
      <c r="ED249" s="514"/>
      <c r="EE249" s="514"/>
      <c r="EF249" s="514"/>
      <c r="EG249" s="514"/>
      <c r="EH249" s="514"/>
      <c r="EI249" s="514"/>
      <c r="EJ249" s="514"/>
      <c r="EK249" s="514"/>
      <c r="EL249" s="514"/>
      <c r="EM249" s="514"/>
      <c r="EN249" s="514"/>
      <c r="EO249" s="514"/>
      <c r="EP249" s="514"/>
      <c r="EQ249" s="514"/>
      <c r="ER249" s="514"/>
      <c r="ES249" s="514"/>
      <c r="ET249" s="514"/>
      <c r="EU249" s="514"/>
      <c r="EV249" s="514"/>
      <c r="EW249" s="514"/>
      <c r="EX249" s="514"/>
      <c r="EY249" s="514"/>
      <c r="EZ249" s="514"/>
      <c r="FA249" s="514"/>
      <c r="FB249" s="514"/>
      <c r="FC249" s="514"/>
      <c r="FD249" s="514"/>
      <c r="FE249" s="514"/>
      <c r="FF249" s="514"/>
      <c r="FG249" s="514"/>
      <c r="FH249" s="514"/>
      <c r="FI249" s="514"/>
      <c r="FJ249" s="514"/>
      <c r="FK249" s="514"/>
      <c r="FL249" s="514"/>
      <c r="FM249" s="514"/>
      <c r="FN249" s="514"/>
      <c r="FO249" s="514"/>
      <c r="FP249" s="514"/>
      <c r="FQ249" s="514"/>
      <c r="FR249" s="514"/>
      <c r="FS249" s="514"/>
      <c r="FT249" s="514"/>
      <c r="FU249" s="514"/>
      <c r="FV249" s="514"/>
      <c r="FW249" s="514"/>
      <c r="FX249" s="514"/>
      <c r="FY249" s="514"/>
      <c r="FZ249" s="514"/>
      <c r="GA249" s="514"/>
      <c r="GB249" s="514"/>
      <c r="GC249" s="514"/>
    </row>
    <row r="250" spans="2:185" x14ac:dyDescent="0.55000000000000004">
      <c r="B250" s="563"/>
      <c r="C250" s="566" t="s">
        <v>1343</v>
      </c>
      <c r="D250" s="567" t="s">
        <v>1344</v>
      </c>
      <c r="E250" s="568" t="s">
        <v>1345</v>
      </c>
      <c r="F250" s="517"/>
      <c r="G250" s="566" t="s">
        <v>1343</v>
      </c>
      <c r="H250" s="567" t="s">
        <v>1344</v>
      </c>
      <c r="I250" s="568" t="s">
        <v>1345</v>
      </c>
      <c r="J250" s="517"/>
      <c r="K250" s="566" t="s">
        <v>1343</v>
      </c>
      <c r="L250" s="567" t="s">
        <v>1344</v>
      </c>
      <c r="M250" s="568" t="s">
        <v>1345</v>
      </c>
      <c r="N250" s="517"/>
      <c r="O250" s="566" t="s">
        <v>1343</v>
      </c>
      <c r="P250" s="567" t="s">
        <v>1344</v>
      </c>
      <c r="Q250" s="568" t="s">
        <v>1345</v>
      </c>
      <c r="R250" s="517"/>
      <c r="S250" s="566" t="s">
        <v>1343</v>
      </c>
      <c r="T250" s="567" t="s">
        <v>1344</v>
      </c>
      <c r="U250" s="568" t="s">
        <v>1345</v>
      </c>
      <c r="V250" s="517"/>
      <c r="W250" s="566" t="s">
        <v>1343</v>
      </c>
      <c r="X250" s="567" t="s">
        <v>1344</v>
      </c>
      <c r="Y250" s="568" t="s">
        <v>1345</v>
      </c>
      <c r="Z250" s="517"/>
      <c r="AA250" s="566" t="s">
        <v>1343</v>
      </c>
      <c r="AB250" s="567" t="s">
        <v>1344</v>
      </c>
      <c r="AC250" s="568" t="s">
        <v>1345</v>
      </c>
      <c r="AD250" s="517"/>
      <c r="AE250" s="566" t="s">
        <v>1343</v>
      </c>
      <c r="AF250" s="567" t="s">
        <v>1344</v>
      </c>
      <c r="AG250" s="568" t="s">
        <v>1345</v>
      </c>
      <c r="AH250" s="517"/>
      <c r="AI250" s="566" t="s">
        <v>1343</v>
      </c>
      <c r="AJ250" s="567" t="s">
        <v>1344</v>
      </c>
      <c r="AK250" s="568" t="s">
        <v>1345</v>
      </c>
      <c r="AL250" s="517"/>
      <c r="AM250" s="566" t="s">
        <v>1343</v>
      </c>
      <c r="AN250" s="567" t="s">
        <v>1344</v>
      </c>
      <c r="AO250" s="569" t="s">
        <v>1345</v>
      </c>
      <c r="AP250" s="520"/>
      <c r="AQ250" s="514"/>
      <c r="AR250" s="514"/>
      <c r="AS250" s="514"/>
      <c r="AT250" s="514"/>
      <c r="AU250" s="514"/>
      <c r="AV250" s="514"/>
      <c r="AW250" s="514"/>
      <c r="AX250" s="514"/>
      <c r="AY250" s="514"/>
      <c r="AZ250" s="514"/>
      <c r="BA250" s="514"/>
      <c r="BB250" s="514"/>
      <c r="BC250" s="514"/>
      <c r="BD250" s="514"/>
      <c r="BE250" s="514"/>
      <c r="BF250" s="514"/>
      <c r="BG250" s="514"/>
      <c r="BH250" s="514"/>
      <c r="BI250" s="514"/>
      <c r="BJ250" s="514"/>
      <c r="BK250" s="514"/>
      <c r="BL250" s="514"/>
      <c r="BM250" s="514"/>
      <c r="BN250" s="514"/>
      <c r="BO250" s="514"/>
      <c r="BP250" s="514"/>
      <c r="BQ250" s="514"/>
      <c r="BR250" s="514"/>
      <c r="BS250" s="514"/>
      <c r="BT250" s="514"/>
      <c r="BU250" s="514"/>
      <c r="BV250" s="514"/>
      <c r="BW250" s="514"/>
      <c r="BX250" s="514"/>
      <c r="BY250" s="514"/>
      <c r="BZ250" s="514"/>
      <c r="CA250" s="514"/>
      <c r="CB250" s="514"/>
      <c r="CC250" s="514"/>
      <c r="CD250" s="514"/>
      <c r="CE250" s="514"/>
      <c r="CF250" s="514"/>
      <c r="CG250" s="514"/>
      <c r="CH250" s="514"/>
      <c r="CI250" s="514"/>
      <c r="CJ250" s="514"/>
      <c r="CK250" s="514"/>
      <c r="CL250" s="514"/>
      <c r="CM250" s="514"/>
      <c r="CN250" s="514"/>
      <c r="CO250" s="514"/>
      <c r="CP250" s="514"/>
      <c r="CQ250" s="514"/>
      <c r="CR250" s="514"/>
      <c r="CS250" s="514"/>
      <c r="CT250" s="514"/>
      <c r="CU250" s="514"/>
      <c r="CV250" s="514"/>
      <c r="CW250" s="514"/>
      <c r="CX250" s="514"/>
      <c r="CY250" s="514"/>
      <c r="CZ250" s="514"/>
      <c r="DA250" s="514"/>
      <c r="DB250" s="514"/>
      <c r="DC250" s="514"/>
      <c r="DD250" s="514"/>
      <c r="DE250" s="514"/>
      <c r="DF250" s="514"/>
      <c r="DG250" s="514"/>
      <c r="DH250" s="514"/>
      <c r="DI250" s="514"/>
      <c r="DJ250" s="514"/>
      <c r="DK250" s="514"/>
      <c r="DL250" s="514"/>
      <c r="DM250" s="514"/>
      <c r="DN250" s="514"/>
      <c r="DO250" s="514"/>
      <c r="DP250" s="514"/>
      <c r="DQ250" s="514"/>
      <c r="DR250" s="514"/>
      <c r="DS250" s="514"/>
      <c r="DT250" s="514"/>
      <c r="DU250" s="514"/>
      <c r="DV250" s="514"/>
      <c r="DW250" s="514"/>
      <c r="DX250" s="514"/>
      <c r="DY250" s="514"/>
      <c r="DZ250" s="514"/>
      <c r="EA250" s="514"/>
      <c r="EB250" s="514"/>
      <c r="EC250" s="514"/>
      <c r="ED250" s="514"/>
      <c r="EE250" s="514"/>
      <c r="EF250" s="514"/>
      <c r="EG250" s="514"/>
      <c r="EH250" s="514"/>
      <c r="EI250" s="514"/>
      <c r="EJ250" s="514"/>
      <c r="EK250" s="514"/>
      <c r="EL250" s="514"/>
      <c r="EM250" s="514"/>
      <c r="EN250" s="514"/>
      <c r="EO250" s="514"/>
      <c r="EP250" s="514"/>
      <c r="EQ250" s="514"/>
      <c r="ER250" s="514"/>
      <c r="ES250" s="514"/>
      <c r="ET250" s="514"/>
      <c r="EU250" s="514"/>
      <c r="EV250" s="514"/>
      <c r="EW250" s="514"/>
      <c r="EX250" s="514"/>
      <c r="EY250" s="514"/>
      <c r="EZ250" s="514"/>
      <c r="FA250" s="514"/>
      <c r="FB250" s="514"/>
      <c r="FC250" s="514"/>
      <c r="FD250" s="514"/>
      <c r="FE250" s="514"/>
      <c r="FF250" s="514"/>
      <c r="FG250" s="514"/>
      <c r="FH250" s="514"/>
      <c r="FI250" s="514"/>
      <c r="FJ250" s="514"/>
      <c r="FK250" s="514"/>
      <c r="FL250" s="514"/>
      <c r="FM250" s="514"/>
      <c r="FN250" s="514"/>
      <c r="FO250" s="514"/>
      <c r="FP250" s="514"/>
      <c r="FQ250" s="514"/>
      <c r="FR250" s="514"/>
      <c r="FS250" s="514"/>
      <c r="FT250" s="514"/>
      <c r="FU250" s="514"/>
      <c r="FV250" s="514"/>
      <c r="FW250" s="514"/>
      <c r="FX250" s="514"/>
      <c r="FY250" s="514"/>
      <c r="FZ250" s="514"/>
      <c r="GA250" s="514"/>
      <c r="GB250" s="514"/>
      <c r="GC250" s="514"/>
    </row>
    <row r="251" spans="2:185" x14ac:dyDescent="0.55000000000000004">
      <c r="B251" s="563"/>
      <c r="C251" s="570">
        <f t="shared" ref="C251:C300" si="37">($E$249/PI()/2)^2*PI()*D251/1000/1000</f>
        <v>3.5093664951762915E-2</v>
      </c>
      <c r="D251" s="571">
        <v>10</v>
      </c>
      <c r="E251" s="521" t="s">
        <v>2375</v>
      </c>
      <c r="F251" s="517"/>
      <c r="G251" s="570">
        <f t="shared" ref="G251:G300" si="38">($I$249/PI()/2)^2*PI()*H251/1000/1000</f>
        <v>3.851549622823866E-2</v>
      </c>
      <c r="H251" s="571">
        <v>10</v>
      </c>
      <c r="I251" s="521" t="s">
        <v>2376</v>
      </c>
      <c r="J251" s="517"/>
      <c r="K251" s="570">
        <f t="shared" ref="K251:K300" si="39">($M$249/PI()/2)^2*PI()*L251/1000/1000</f>
        <v>4.2096482447806331E-2</v>
      </c>
      <c r="L251" s="571">
        <v>10</v>
      </c>
      <c r="M251" s="521" t="s">
        <v>2377</v>
      </c>
      <c r="N251" s="517"/>
      <c r="O251" s="570">
        <f t="shared" ref="O251:O300" si="40">($Q$249/PI()/2)^2*PI()*P251/1000/1000</f>
        <v>4.5836623610465865E-2</v>
      </c>
      <c r="P251" s="571">
        <v>10</v>
      </c>
      <c r="Q251" s="521" t="s">
        <v>2378</v>
      </c>
      <c r="R251" s="517"/>
      <c r="S251" s="570">
        <f t="shared" ref="S251:S300" si="41">($U$249/PI()/2)^2*PI()*T251/1000/1000</f>
        <v>4.9735919716217297E-2</v>
      </c>
      <c r="T251" s="571">
        <v>10</v>
      </c>
      <c r="U251" s="521" t="s">
        <v>2379</v>
      </c>
      <c r="V251" s="517"/>
      <c r="W251" s="570">
        <f t="shared" ref="W251:W300" si="42">($Y$249/PI()/2)^2*PI()*X251/1000/1000</f>
        <v>5.3794370765060627E-2</v>
      </c>
      <c r="X251" s="571">
        <v>10</v>
      </c>
      <c r="Y251" s="521" t="s">
        <v>2380</v>
      </c>
      <c r="Z251" s="517"/>
      <c r="AA251" s="570">
        <f t="shared" ref="AA251:AA300" si="43">($AC$249/PI()/2)^2*PI()*AB251/1000/1000</f>
        <v>5.8011976756995848E-2</v>
      </c>
      <c r="AB251" s="571">
        <v>10</v>
      </c>
      <c r="AC251" s="521" t="s">
        <v>2381</v>
      </c>
      <c r="AD251" s="517"/>
      <c r="AE251" s="570">
        <f t="shared" ref="AE251:AE300" si="44">($AG$249/PI()/2)^2*PI()*AF251/1000/1000</f>
        <v>6.2388737692022973E-2</v>
      </c>
      <c r="AF251" s="571">
        <v>10</v>
      </c>
      <c r="AG251" s="521" t="s">
        <v>2382</v>
      </c>
      <c r="AH251" s="517"/>
      <c r="AI251" s="570">
        <f t="shared" ref="AI251:AI300" si="45">($AK$249/PI()/2)^2*PI()*AJ251/1000/1000</f>
        <v>6.6924653570142004E-2</v>
      </c>
      <c r="AJ251" s="571">
        <v>10</v>
      </c>
      <c r="AK251" s="521" t="s">
        <v>2383</v>
      </c>
      <c r="AL251" s="517"/>
      <c r="AM251" s="570">
        <f t="shared" ref="AM251:AM300" si="46">($AO$249/PI()/2)^2*PI()*AN251/1000/1000</f>
        <v>7.161972439135289E-2</v>
      </c>
      <c r="AN251" s="571">
        <v>10</v>
      </c>
      <c r="AO251" s="572" t="s">
        <v>2384</v>
      </c>
      <c r="AP251" s="520"/>
      <c r="AQ251" s="514"/>
      <c r="AR251" s="514"/>
      <c r="AS251" s="514"/>
      <c r="AT251" s="514"/>
      <c r="AU251" s="514"/>
      <c r="AV251" s="514"/>
      <c r="AW251" s="514"/>
      <c r="AX251" s="514"/>
      <c r="AY251" s="514"/>
      <c r="AZ251" s="514"/>
      <c r="BA251" s="514"/>
      <c r="BB251" s="514"/>
      <c r="BC251" s="514"/>
      <c r="BD251" s="514"/>
      <c r="BE251" s="514"/>
      <c r="BF251" s="514"/>
      <c r="BG251" s="514"/>
      <c r="BH251" s="514"/>
      <c r="BI251" s="514"/>
      <c r="BJ251" s="514"/>
      <c r="BK251" s="514"/>
      <c r="BL251" s="514"/>
      <c r="BM251" s="514"/>
      <c r="BN251" s="514"/>
      <c r="BO251" s="514"/>
      <c r="BP251" s="514"/>
      <c r="BQ251" s="514"/>
      <c r="BR251" s="514"/>
      <c r="BS251" s="514"/>
      <c r="BT251" s="514"/>
      <c r="BU251" s="514"/>
      <c r="BV251" s="514"/>
      <c r="BW251" s="514"/>
      <c r="BX251" s="514"/>
      <c r="BY251" s="514"/>
      <c r="BZ251" s="514"/>
      <c r="CA251" s="514"/>
      <c r="CB251" s="514"/>
      <c r="CC251" s="514"/>
      <c r="CD251" s="514"/>
      <c r="CE251" s="514"/>
      <c r="CF251" s="514"/>
      <c r="CG251" s="514"/>
      <c r="CH251" s="514"/>
      <c r="CI251" s="514"/>
      <c r="CJ251" s="514"/>
      <c r="CK251" s="514"/>
      <c r="CL251" s="514"/>
      <c r="CM251" s="514"/>
      <c r="CN251" s="514"/>
      <c r="CO251" s="514"/>
      <c r="CP251" s="514"/>
      <c r="CQ251" s="514"/>
      <c r="CR251" s="514"/>
      <c r="CS251" s="514"/>
      <c r="CT251" s="514"/>
      <c r="CU251" s="514"/>
      <c r="CV251" s="514"/>
      <c r="CW251" s="514"/>
      <c r="CX251" s="514"/>
      <c r="CY251" s="514"/>
      <c r="CZ251" s="514"/>
      <c r="DA251" s="514"/>
      <c r="DB251" s="514"/>
      <c r="DC251" s="514"/>
      <c r="DD251" s="514"/>
      <c r="DE251" s="514"/>
      <c r="DF251" s="514"/>
      <c r="DG251" s="514"/>
      <c r="DH251" s="514"/>
      <c r="DI251" s="514"/>
      <c r="DJ251" s="514"/>
      <c r="DK251" s="514"/>
      <c r="DL251" s="514"/>
      <c r="DM251" s="514"/>
      <c r="DN251" s="514"/>
      <c r="DO251" s="514"/>
      <c r="DP251" s="514"/>
      <c r="DQ251" s="514"/>
      <c r="DR251" s="514"/>
      <c r="DS251" s="514"/>
      <c r="DT251" s="514"/>
      <c r="DU251" s="514"/>
      <c r="DV251" s="514"/>
      <c r="DW251" s="514"/>
      <c r="DX251" s="514"/>
      <c r="DY251" s="514"/>
      <c r="DZ251" s="514"/>
      <c r="EA251" s="514"/>
      <c r="EB251" s="514"/>
      <c r="EC251" s="514"/>
      <c r="ED251" s="514"/>
      <c r="EE251" s="514"/>
      <c r="EF251" s="514"/>
      <c r="EG251" s="514"/>
      <c r="EH251" s="514"/>
      <c r="EI251" s="514"/>
      <c r="EJ251" s="514"/>
      <c r="EK251" s="514"/>
      <c r="EL251" s="514"/>
      <c r="EM251" s="514"/>
      <c r="EN251" s="514"/>
      <c r="EO251" s="514"/>
      <c r="EP251" s="514"/>
      <c r="EQ251" s="514"/>
      <c r="ER251" s="514"/>
      <c r="ES251" s="514"/>
      <c r="ET251" s="514"/>
      <c r="EU251" s="514"/>
      <c r="EV251" s="514"/>
      <c r="EW251" s="514"/>
      <c r="EX251" s="514"/>
      <c r="EY251" s="514"/>
      <c r="EZ251" s="514"/>
      <c r="FA251" s="514"/>
      <c r="FB251" s="514"/>
      <c r="FC251" s="514"/>
      <c r="FD251" s="514"/>
      <c r="FE251" s="514"/>
      <c r="FF251" s="514"/>
      <c r="FG251" s="514"/>
      <c r="FH251" s="514"/>
      <c r="FI251" s="514"/>
      <c r="FJ251" s="514"/>
      <c r="FK251" s="514"/>
      <c r="FL251" s="514"/>
      <c r="FM251" s="514"/>
      <c r="FN251" s="514"/>
      <c r="FO251" s="514"/>
      <c r="FP251" s="514"/>
      <c r="FQ251" s="514"/>
      <c r="FR251" s="514"/>
      <c r="FS251" s="514"/>
      <c r="FT251" s="514"/>
      <c r="FU251" s="514"/>
      <c r="FV251" s="514"/>
      <c r="FW251" s="514"/>
      <c r="FX251" s="514"/>
      <c r="FY251" s="514"/>
      <c r="FZ251" s="514"/>
      <c r="GA251" s="514"/>
      <c r="GB251" s="514"/>
      <c r="GC251" s="514"/>
    </row>
    <row r="252" spans="2:185" x14ac:dyDescent="0.55000000000000004">
      <c r="B252" s="563"/>
      <c r="C252" s="570">
        <f t="shared" si="37"/>
        <v>7.018732990352583E-2</v>
      </c>
      <c r="D252" s="571">
        <v>20</v>
      </c>
      <c r="E252" s="521" t="s">
        <v>2385</v>
      </c>
      <c r="F252" s="517"/>
      <c r="G252" s="570">
        <f t="shared" si="38"/>
        <v>7.7030992456477321E-2</v>
      </c>
      <c r="H252" s="571">
        <v>20</v>
      </c>
      <c r="I252" s="521" t="s">
        <v>2386</v>
      </c>
      <c r="J252" s="517"/>
      <c r="K252" s="570">
        <f t="shared" si="39"/>
        <v>8.4192964895612663E-2</v>
      </c>
      <c r="L252" s="571">
        <v>20</v>
      </c>
      <c r="M252" s="521" t="s">
        <v>2387</v>
      </c>
      <c r="N252" s="517"/>
      <c r="O252" s="570">
        <f t="shared" si="40"/>
        <v>9.1673247220931731E-2</v>
      </c>
      <c r="P252" s="571">
        <v>20</v>
      </c>
      <c r="Q252" s="521" t="s">
        <v>2388</v>
      </c>
      <c r="R252" s="517"/>
      <c r="S252" s="570">
        <f t="shared" si="41"/>
        <v>9.9471839432434594E-2</v>
      </c>
      <c r="T252" s="571">
        <v>20</v>
      </c>
      <c r="U252" s="521" t="s">
        <v>2389</v>
      </c>
      <c r="V252" s="517"/>
      <c r="W252" s="570">
        <f t="shared" si="42"/>
        <v>0.10758874153012125</v>
      </c>
      <c r="X252" s="571">
        <v>20</v>
      </c>
      <c r="Y252" s="521" t="s">
        <v>2390</v>
      </c>
      <c r="Z252" s="517"/>
      <c r="AA252" s="570">
        <f t="shared" si="43"/>
        <v>0.1160239535139917</v>
      </c>
      <c r="AB252" s="571">
        <v>20</v>
      </c>
      <c r="AC252" s="521" t="s">
        <v>2391</v>
      </c>
      <c r="AD252" s="517"/>
      <c r="AE252" s="570">
        <f t="shared" si="44"/>
        <v>0.12477747538404595</v>
      </c>
      <c r="AF252" s="571">
        <v>20</v>
      </c>
      <c r="AG252" s="521" t="s">
        <v>2392</v>
      </c>
      <c r="AH252" s="517"/>
      <c r="AI252" s="570">
        <f t="shared" si="45"/>
        <v>0.13384930714028401</v>
      </c>
      <c r="AJ252" s="571">
        <v>20</v>
      </c>
      <c r="AK252" s="521" t="s">
        <v>2393</v>
      </c>
      <c r="AL252" s="517"/>
      <c r="AM252" s="570">
        <f t="shared" si="46"/>
        <v>0.14323944878270578</v>
      </c>
      <c r="AN252" s="571">
        <v>20</v>
      </c>
      <c r="AO252" s="572" t="s">
        <v>2394</v>
      </c>
      <c r="AP252" s="520"/>
      <c r="AQ252" s="514"/>
      <c r="AR252" s="514"/>
      <c r="AS252" s="514"/>
      <c r="AT252" s="514"/>
      <c r="AU252" s="514"/>
      <c r="AV252" s="514"/>
      <c r="AW252" s="514"/>
      <c r="AX252" s="514"/>
      <c r="AY252" s="514"/>
      <c r="AZ252" s="514"/>
      <c r="BA252" s="514"/>
      <c r="BB252" s="514"/>
      <c r="BC252" s="514"/>
      <c r="BD252" s="514"/>
      <c r="BE252" s="514"/>
      <c r="BF252" s="514"/>
      <c r="BG252" s="514"/>
      <c r="BH252" s="514"/>
      <c r="BI252" s="514"/>
      <c r="BJ252" s="514"/>
      <c r="BK252" s="514"/>
      <c r="BL252" s="514"/>
      <c r="BM252" s="514"/>
      <c r="BN252" s="514"/>
      <c r="BO252" s="514"/>
      <c r="BP252" s="514"/>
      <c r="BQ252" s="514"/>
      <c r="BR252" s="514"/>
      <c r="BS252" s="514"/>
      <c r="BT252" s="514"/>
      <c r="BU252" s="514"/>
      <c r="BV252" s="514"/>
      <c r="BW252" s="514"/>
      <c r="BX252" s="514"/>
      <c r="BY252" s="514"/>
      <c r="BZ252" s="514"/>
      <c r="CA252" s="514"/>
      <c r="CB252" s="514"/>
      <c r="CC252" s="514"/>
      <c r="CD252" s="514"/>
      <c r="CE252" s="514"/>
      <c r="CF252" s="514"/>
      <c r="CG252" s="514"/>
      <c r="CH252" s="514"/>
      <c r="CI252" s="514"/>
      <c r="CJ252" s="514"/>
      <c r="CK252" s="514"/>
      <c r="CL252" s="514"/>
      <c r="CM252" s="514"/>
      <c r="CN252" s="514"/>
      <c r="CO252" s="514"/>
      <c r="CP252" s="514"/>
      <c r="CQ252" s="514"/>
      <c r="CR252" s="514"/>
      <c r="CS252" s="514"/>
      <c r="CT252" s="514"/>
      <c r="CU252" s="514"/>
      <c r="CV252" s="514"/>
      <c r="CW252" s="514"/>
      <c r="CX252" s="514"/>
      <c r="CY252" s="514"/>
      <c r="CZ252" s="514"/>
      <c r="DA252" s="514"/>
      <c r="DB252" s="514"/>
      <c r="DC252" s="514"/>
      <c r="DD252" s="514"/>
      <c r="DE252" s="514"/>
      <c r="DF252" s="514"/>
      <c r="DG252" s="514"/>
      <c r="DH252" s="514"/>
      <c r="DI252" s="514"/>
      <c r="DJ252" s="514"/>
      <c r="DK252" s="514"/>
      <c r="DL252" s="514"/>
      <c r="DM252" s="514"/>
      <c r="DN252" s="514"/>
      <c r="DO252" s="514"/>
      <c r="DP252" s="514"/>
      <c r="DQ252" s="514"/>
      <c r="DR252" s="514"/>
      <c r="DS252" s="514"/>
      <c r="DT252" s="514"/>
      <c r="DU252" s="514"/>
      <c r="DV252" s="514"/>
      <c r="DW252" s="514"/>
      <c r="DX252" s="514"/>
      <c r="DY252" s="514"/>
      <c r="DZ252" s="514"/>
      <c r="EA252" s="514"/>
      <c r="EB252" s="514"/>
      <c r="EC252" s="514"/>
      <c r="ED252" s="514"/>
      <c r="EE252" s="514"/>
      <c r="EF252" s="514"/>
      <c r="EG252" s="514"/>
      <c r="EH252" s="514"/>
      <c r="EI252" s="514"/>
      <c r="EJ252" s="514"/>
      <c r="EK252" s="514"/>
      <c r="EL252" s="514"/>
      <c r="EM252" s="514"/>
      <c r="EN252" s="514"/>
      <c r="EO252" s="514"/>
      <c r="EP252" s="514"/>
      <c r="EQ252" s="514"/>
      <c r="ER252" s="514"/>
      <c r="ES252" s="514"/>
      <c r="ET252" s="514"/>
      <c r="EU252" s="514"/>
      <c r="EV252" s="514"/>
      <c r="EW252" s="514"/>
      <c r="EX252" s="514"/>
      <c r="EY252" s="514"/>
      <c r="EZ252" s="514"/>
      <c r="FA252" s="514"/>
      <c r="FB252" s="514"/>
      <c r="FC252" s="514"/>
      <c r="FD252" s="514"/>
      <c r="FE252" s="514"/>
      <c r="FF252" s="514"/>
      <c r="FG252" s="514"/>
      <c r="FH252" s="514"/>
      <c r="FI252" s="514"/>
      <c r="FJ252" s="514"/>
      <c r="FK252" s="514"/>
      <c r="FL252" s="514"/>
      <c r="FM252" s="514"/>
      <c r="FN252" s="514"/>
      <c r="FO252" s="514"/>
      <c r="FP252" s="514"/>
      <c r="FQ252" s="514"/>
      <c r="FR252" s="514"/>
      <c r="FS252" s="514"/>
      <c r="FT252" s="514"/>
      <c r="FU252" s="514"/>
      <c r="FV252" s="514"/>
      <c r="FW252" s="514"/>
      <c r="FX252" s="514"/>
      <c r="FY252" s="514"/>
      <c r="FZ252" s="514"/>
      <c r="GA252" s="514"/>
      <c r="GB252" s="514"/>
      <c r="GC252" s="514"/>
    </row>
    <row r="253" spans="2:185" x14ac:dyDescent="0.55000000000000004">
      <c r="B253" s="563"/>
      <c r="C253" s="570">
        <f t="shared" si="37"/>
        <v>0.10528099485528876</v>
      </c>
      <c r="D253" s="571">
        <v>30</v>
      </c>
      <c r="E253" s="521" t="s">
        <v>2395</v>
      </c>
      <c r="F253" s="517"/>
      <c r="G253" s="570">
        <f t="shared" si="38"/>
        <v>0.11554648868471599</v>
      </c>
      <c r="H253" s="571">
        <v>30</v>
      </c>
      <c r="I253" s="521" t="s">
        <v>2396</v>
      </c>
      <c r="J253" s="517"/>
      <c r="K253" s="570">
        <f t="shared" si="39"/>
        <v>0.12628944734341899</v>
      </c>
      <c r="L253" s="571">
        <v>30</v>
      </c>
      <c r="M253" s="521" t="s">
        <v>2397</v>
      </c>
      <c r="N253" s="517"/>
      <c r="O253" s="570">
        <f t="shared" si="40"/>
        <v>0.1375098708313976</v>
      </c>
      <c r="P253" s="571">
        <v>30</v>
      </c>
      <c r="Q253" s="521" t="s">
        <v>2398</v>
      </c>
      <c r="R253" s="517"/>
      <c r="S253" s="570">
        <f t="shared" si="41"/>
        <v>0.14920775914865189</v>
      </c>
      <c r="T253" s="571">
        <v>30</v>
      </c>
      <c r="U253" s="521" t="s">
        <v>2399</v>
      </c>
      <c r="V253" s="517"/>
      <c r="W253" s="570">
        <f t="shared" si="42"/>
        <v>0.1613831122951819</v>
      </c>
      <c r="X253" s="571">
        <v>30</v>
      </c>
      <c r="Y253" s="521" t="s">
        <v>2400</v>
      </c>
      <c r="Z253" s="517"/>
      <c r="AA253" s="570">
        <f t="shared" si="43"/>
        <v>0.17403593027098754</v>
      </c>
      <c r="AB253" s="571">
        <v>30</v>
      </c>
      <c r="AC253" s="521" t="s">
        <v>2401</v>
      </c>
      <c r="AD253" s="517"/>
      <c r="AE253" s="570">
        <f t="shared" si="44"/>
        <v>0.18716621307606893</v>
      </c>
      <c r="AF253" s="571">
        <v>30</v>
      </c>
      <c r="AG253" s="521" t="s">
        <v>2402</v>
      </c>
      <c r="AH253" s="517"/>
      <c r="AI253" s="570">
        <f t="shared" si="45"/>
        <v>0.20077396071042597</v>
      </c>
      <c r="AJ253" s="571">
        <v>30</v>
      </c>
      <c r="AK253" s="521" t="s">
        <v>2403</v>
      </c>
      <c r="AL253" s="517"/>
      <c r="AM253" s="570">
        <f t="shared" si="46"/>
        <v>0.21485917317405867</v>
      </c>
      <c r="AN253" s="571">
        <v>30</v>
      </c>
      <c r="AO253" s="572" t="s">
        <v>2404</v>
      </c>
      <c r="AP253" s="520"/>
      <c r="AQ253" s="514"/>
      <c r="AR253" s="514"/>
      <c r="AS253" s="514"/>
      <c r="AT253" s="514"/>
      <c r="AU253" s="514"/>
      <c r="AV253" s="514"/>
      <c r="AW253" s="514"/>
      <c r="AX253" s="514"/>
      <c r="AY253" s="514"/>
      <c r="AZ253" s="514"/>
      <c r="BA253" s="514"/>
      <c r="BB253" s="514"/>
      <c r="BC253" s="514"/>
      <c r="BD253" s="514"/>
      <c r="BE253" s="514"/>
      <c r="BF253" s="514"/>
      <c r="BG253" s="514"/>
      <c r="BH253" s="514"/>
      <c r="BI253" s="514"/>
      <c r="BJ253" s="514"/>
      <c r="BK253" s="514"/>
      <c r="BL253" s="514"/>
      <c r="BM253" s="514"/>
      <c r="BN253" s="514"/>
      <c r="BO253" s="514"/>
      <c r="BP253" s="514"/>
      <c r="BQ253" s="514"/>
      <c r="BR253" s="514"/>
      <c r="BS253" s="514"/>
      <c r="BT253" s="514"/>
      <c r="BU253" s="514"/>
      <c r="BV253" s="514"/>
      <c r="BW253" s="514"/>
      <c r="BX253" s="514"/>
      <c r="BY253" s="514"/>
      <c r="BZ253" s="514"/>
      <c r="CA253" s="514"/>
      <c r="CB253" s="514"/>
      <c r="CC253" s="514"/>
      <c r="CD253" s="514"/>
      <c r="CE253" s="514"/>
      <c r="CF253" s="514"/>
      <c r="CG253" s="514"/>
      <c r="CH253" s="514"/>
      <c r="CI253" s="514"/>
      <c r="CJ253" s="514"/>
      <c r="CK253" s="514"/>
      <c r="CL253" s="514"/>
      <c r="CM253" s="514"/>
      <c r="CN253" s="514"/>
      <c r="CO253" s="514"/>
      <c r="CP253" s="514"/>
      <c r="CQ253" s="514"/>
      <c r="CR253" s="514"/>
      <c r="CS253" s="514"/>
      <c r="CT253" s="514"/>
      <c r="CU253" s="514"/>
      <c r="CV253" s="514"/>
      <c r="CW253" s="514"/>
      <c r="CX253" s="514"/>
      <c r="CY253" s="514"/>
      <c r="CZ253" s="514"/>
      <c r="DA253" s="514"/>
      <c r="DB253" s="514"/>
      <c r="DC253" s="514"/>
      <c r="DD253" s="514"/>
      <c r="DE253" s="514"/>
      <c r="DF253" s="514"/>
      <c r="DG253" s="514"/>
      <c r="DH253" s="514"/>
      <c r="DI253" s="514"/>
      <c r="DJ253" s="514"/>
      <c r="DK253" s="514"/>
      <c r="DL253" s="514"/>
      <c r="DM253" s="514"/>
      <c r="DN253" s="514"/>
      <c r="DO253" s="514"/>
      <c r="DP253" s="514"/>
      <c r="DQ253" s="514"/>
      <c r="DR253" s="514"/>
      <c r="DS253" s="514"/>
      <c r="DT253" s="514"/>
      <c r="DU253" s="514"/>
      <c r="DV253" s="514"/>
      <c r="DW253" s="514"/>
      <c r="DX253" s="514"/>
      <c r="DY253" s="514"/>
      <c r="DZ253" s="514"/>
      <c r="EA253" s="514"/>
      <c r="EB253" s="514"/>
      <c r="EC253" s="514"/>
      <c r="ED253" s="514"/>
      <c r="EE253" s="514"/>
      <c r="EF253" s="514"/>
      <c r="EG253" s="514"/>
      <c r="EH253" s="514"/>
      <c r="EI253" s="514"/>
      <c r="EJ253" s="514"/>
      <c r="EK253" s="514"/>
      <c r="EL253" s="514"/>
      <c r="EM253" s="514"/>
      <c r="EN253" s="514"/>
      <c r="EO253" s="514"/>
      <c r="EP253" s="514"/>
      <c r="EQ253" s="514"/>
      <c r="ER253" s="514"/>
      <c r="ES253" s="514"/>
      <c r="ET253" s="514"/>
      <c r="EU253" s="514"/>
      <c r="EV253" s="514"/>
      <c r="EW253" s="514"/>
      <c r="EX253" s="514"/>
      <c r="EY253" s="514"/>
      <c r="EZ253" s="514"/>
      <c r="FA253" s="514"/>
      <c r="FB253" s="514"/>
      <c r="FC253" s="514"/>
      <c r="FD253" s="514"/>
      <c r="FE253" s="514"/>
      <c r="FF253" s="514"/>
      <c r="FG253" s="514"/>
      <c r="FH253" s="514"/>
      <c r="FI253" s="514"/>
      <c r="FJ253" s="514"/>
      <c r="FK253" s="514"/>
      <c r="FL253" s="514"/>
      <c r="FM253" s="514"/>
      <c r="FN253" s="514"/>
      <c r="FO253" s="514"/>
      <c r="FP253" s="514"/>
      <c r="FQ253" s="514"/>
      <c r="FR253" s="514"/>
      <c r="FS253" s="514"/>
      <c r="FT253" s="514"/>
      <c r="FU253" s="514"/>
      <c r="FV253" s="514"/>
      <c r="FW253" s="514"/>
      <c r="FX253" s="514"/>
      <c r="FY253" s="514"/>
      <c r="FZ253" s="514"/>
      <c r="GA253" s="514"/>
      <c r="GB253" s="514"/>
      <c r="GC253" s="514"/>
    </row>
    <row r="254" spans="2:185" x14ac:dyDescent="0.55000000000000004">
      <c r="B254" s="563"/>
      <c r="C254" s="570">
        <f t="shared" si="37"/>
        <v>0.14037465980705166</v>
      </c>
      <c r="D254" s="571">
        <v>40</v>
      </c>
      <c r="E254" s="521" t="s">
        <v>2405</v>
      </c>
      <c r="F254" s="517"/>
      <c r="G254" s="570">
        <f t="shared" si="38"/>
        <v>0.15406198491295464</v>
      </c>
      <c r="H254" s="571">
        <v>40</v>
      </c>
      <c r="I254" s="521" t="s">
        <v>2406</v>
      </c>
      <c r="J254" s="517"/>
      <c r="K254" s="570">
        <f t="shared" si="39"/>
        <v>0.16838592979122533</v>
      </c>
      <c r="L254" s="571">
        <v>40</v>
      </c>
      <c r="M254" s="521" t="s">
        <v>2407</v>
      </c>
      <c r="N254" s="517"/>
      <c r="O254" s="570">
        <f t="shared" si="40"/>
        <v>0.18334649444186346</v>
      </c>
      <c r="P254" s="571">
        <v>40</v>
      </c>
      <c r="Q254" s="521" t="s">
        <v>2408</v>
      </c>
      <c r="R254" s="517"/>
      <c r="S254" s="570">
        <f t="shared" si="41"/>
        <v>0.19894367886486919</v>
      </c>
      <c r="T254" s="571">
        <v>40</v>
      </c>
      <c r="U254" s="521" t="s">
        <v>2409</v>
      </c>
      <c r="V254" s="517"/>
      <c r="W254" s="570">
        <f t="shared" si="42"/>
        <v>0.21517748306024251</v>
      </c>
      <c r="X254" s="571">
        <v>40</v>
      </c>
      <c r="Y254" s="521" t="s">
        <v>2410</v>
      </c>
      <c r="Z254" s="517"/>
      <c r="AA254" s="570">
        <f t="shared" si="43"/>
        <v>0.23204790702798339</v>
      </c>
      <c r="AB254" s="571">
        <v>40</v>
      </c>
      <c r="AC254" s="521" t="s">
        <v>2411</v>
      </c>
      <c r="AD254" s="517"/>
      <c r="AE254" s="570">
        <f t="shared" si="44"/>
        <v>0.24955495076809189</v>
      </c>
      <c r="AF254" s="571">
        <v>40</v>
      </c>
      <c r="AG254" s="521" t="s">
        <v>2412</v>
      </c>
      <c r="AH254" s="517"/>
      <c r="AI254" s="570">
        <f t="shared" si="45"/>
        <v>0.26769861428056801</v>
      </c>
      <c r="AJ254" s="571">
        <v>40</v>
      </c>
      <c r="AK254" s="521" t="s">
        <v>2413</v>
      </c>
      <c r="AL254" s="517"/>
      <c r="AM254" s="570">
        <f t="shared" si="46"/>
        <v>0.28647889756541156</v>
      </c>
      <c r="AN254" s="571">
        <v>40</v>
      </c>
      <c r="AO254" s="572" t="s">
        <v>2414</v>
      </c>
      <c r="AP254" s="520"/>
      <c r="AQ254" s="514"/>
      <c r="AR254" s="514"/>
      <c r="AS254" s="514"/>
      <c r="AT254" s="514"/>
      <c r="AU254" s="514"/>
      <c r="AV254" s="514"/>
      <c r="AW254" s="514"/>
      <c r="AX254" s="514"/>
      <c r="AY254" s="514"/>
      <c r="AZ254" s="514"/>
      <c r="BA254" s="514"/>
      <c r="BB254" s="514"/>
      <c r="BC254" s="514"/>
      <c r="BD254" s="514"/>
      <c r="BE254" s="514"/>
      <c r="BF254" s="514"/>
      <c r="BG254" s="514"/>
      <c r="BH254" s="514"/>
      <c r="BI254" s="514"/>
      <c r="BJ254" s="514"/>
      <c r="BK254" s="514"/>
      <c r="BL254" s="514"/>
      <c r="BM254" s="514"/>
      <c r="BN254" s="514"/>
      <c r="BO254" s="514"/>
      <c r="BP254" s="514"/>
      <c r="BQ254" s="514"/>
      <c r="BR254" s="514"/>
      <c r="BS254" s="514"/>
      <c r="BT254" s="514"/>
      <c r="BU254" s="514"/>
      <c r="BV254" s="514"/>
      <c r="BW254" s="514"/>
      <c r="BX254" s="514"/>
      <c r="BY254" s="514"/>
      <c r="BZ254" s="514"/>
      <c r="CA254" s="514"/>
      <c r="CB254" s="514"/>
      <c r="CC254" s="514"/>
      <c r="CD254" s="514"/>
      <c r="CE254" s="514"/>
      <c r="CF254" s="514"/>
      <c r="CG254" s="514"/>
      <c r="CH254" s="514"/>
      <c r="CI254" s="514"/>
      <c r="CJ254" s="514"/>
      <c r="CK254" s="514"/>
      <c r="CL254" s="514"/>
      <c r="CM254" s="514"/>
      <c r="CN254" s="514"/>
      <c r="CO254" s="514"/>
      <c r="CP254" s="514"/>
      <c r="CQ254" s="514"/>
      <c r="CR254" s="514"/>
      <c r="CS254" s="514"/>
      <c r="CT254" s="514"/>
      <c r="CU254" s="514"/>
      <c r="CV254" s="514"/>
      <c r="CW254" s="514"/>
      <c r="CX254" s="514"/>
      <c r="CY254" s="514"/>
      <c r="CZ254" s="514"/>
      <c r="DA254" s="514"/>
      <c r="DB254" s="514"/>
      <c r="DC254" s="514"/>
      <c r="DD254" s="514"/>
      <c r="DE254" s="514"/>
      <c r="DF254" s="514"/>
      <c r="DG254" s="514"/>
      <c r="DH254" s="514"/>
      <c r="DI254" s="514"/>
      <c r="DJ254" s="514"/>
      <c r="DK254" s="514"/>
      <c r="DL254" s="514"/>
      <c r="DM254" s="514"/>
      <c r="DN254" s="514"/>
      <c r="DO254" s="514"/>
      <c r="DP254" s="514"/>
      <c r="DQ254" s="514"/>
      <c r="DR254" s="514"/>
      <c r="DS254" s="514"/>
      <c r="DT254" s="514"/>
      <c r="DU254" s="514"/>
      <c r="DV254" s="514"/>
      <c r="DW254" s="514"/>
      <c r="DX254" s="514"/>
      <c r="DY254" s="514"/>
      <c r="DZ254" s="514"/>
      <c r="EA254" s="514"/>
      <c r="EB254" s="514"/>
      <c r="EC254" s="514"/>
      <c r="ED254" s="514"/>
      <c r="EE254" s="514"/>
      <c r="EF254" s="514"/>
      <c r="EG254" s="514"/>
      <c r="EH254" s="514"/>
      <c r="EI254" s="514"/>
      <c r="EJ254" s="514"/>
      <c r="EK254" s="514"/>
      <c r="EL254" s="514"/>
      <c r="EM254" s="514"/>
      <c r="EN254" s="514"/>
      <c r="EO254" s="514"/>
      <c r="EP254" s="514"/>
      <c r="EQ254" s="514"/>
      <c r="ER254" s="514"/>
      <c r="ES254" s="514"/>
      <c r="ET254" s="514"/>
      <c r="EU254" s="514"/>
      <c r="EV254" s="514"/>
      <c r="EW254" s="514"/>
      <c r="EX254" s="514"/>
      <c r="EY254" s="514"/>
      <c r="EZ254" s="514"/>
      <c r="FA254" s="514"/>
      <c r="FB254" s="514"/>
      <c r="FC254" s="514"/>
      <c r="FD254" s="514"/>
      <c r="FE254" s="514"/>
      <c r="FF254" s="514"/>
      <c r="FG254" s="514"/>
      <c r="FH254" s="514"/>
      <c r="FI254" s="514"/>
      <c r="FJ254" s="514"/>
      <c r="FK254" s="514"/>
      <c r="FL254" s="514"/>
      <c r="FM254" s="514"/>
      <c r="FN254" s="514"/>
      <c r="FO254" s="514"/>
      <c r="FP254" s="514"/>
      <c r="FQ254" s="514"/>
      <c r="FR254" s="514"/>
      <c r="FS254" s="514"/>
      <c r="FT254" s="514"/>
      <c r="FU254" s="514"/>
      <c r="FV254" s="514"/>
      <c r="FW254" s="514"/>
      <c r="FX254" s="514"/>
      <c r="FY254" s="514"/>
      <c r="FZ254" s="514"/>
      <c r="GA254" s="514"/>
      <c r="GB254" s="514"/>
      <c r="GC254" s="514"/>
    </row>
    <row r="255" spans="2:185" x14ac:dyDescent="0.55000000000000004">
      <c r="B255" s="563"/>
      <c r="C255" s="570">
        <f t="shared" si="37"/>
        <v>0.17546832475881458</v>
      </c>
      <c r="D255" s="571">
        <v>50</v>
      </c>
      <c r="E255" s="521" t="s">
        <v>2415</v>
      </c>
      <c r="F255" s="517"/>
      <c r="G255" s="570">
        <f t="shared" si="38"/>
        <v>0.19257748114119333</v>
      </c>
      <c r="H255" s="571">
        <v>50</v>
      </c>
      <c r="I255" s="521" t="s">
        <v>2416</v>
      </c>
      <c r="J255" s="517"/>
      <c r="K255" s="570">
        <f t="shared" si="39"/>
        <v>0.21048241223903164</v>
      </c>
      <c r="L255" s="571">
        <v>50</v>
      </c>
      <c r="M255" s="521" t="s">
        <v>2417</v>
      </c>
      <c r="N255" s="517"/>
      <c r="O255" s="570">
        <f t="shared" si="40"/>
        <v>0.22918311805232935</v>
      </c>
      <c r="P255" s="571">
        <v>50</v>
      </c>
      <c r="Q255" s="521" t="s">
        <v>2418</v>
      </c>
      <c r="R255" s="517"/>
      <c r="S255" s="570">
        <f t="shared" si="41"/>
        <v>0.24867959858108646</v>
      </c>
      <c r="T255" s="571">
        <v>50</v>
      </c>
      <c r="U255" s="521" t="s">
        <v>2419</v>
      </c>
      <c r="V255" s="517"/>
      <c r="W255" s="570">
        <f t="shared" si="42"/>
        <v>0.26897185382530314</v>
      </c>
      <c r="X255" s="571">
        <v>50</v>
      </c>
      <c r="Y255" s="521" t="s">
        <v>2420</v>
      </c>
      <c r="Z255" s="517"/>
      <c r="AA255" s="570">
        <f t="shared" si="43"/>
        <v>0.29005988378497921</v>
      </c>
      <c r="AB255" s="571">
        <v>50</v>
      </c>
      <c r="AC255" s="521" t="s">
        <v>2421</v>
      </c>
      <c r="AD255" s="517"/>
      <c r="AE255" s="570">
        <f t="shared" si="44"/>
        <v>0.31194368846011478</v>
      </c>
      <c r="AF255" s="571">
        <v>50</v>
      </c>
      <c r="AG255" s="521" t="s">
        <v>2422</v>
      </c>
      <c r="AH255" s="517"/>
      <c r="AI255" s="570">
        <f t="shared" si="45"/>
        <v>0.33462326785070995</v>
      </c>
      <c r="AJ255" s="571">
        <v>50</v>
      </c>
      <c r="AK255" s="521" t="s">
        <v>2423</v>
      </c>
      <c r="AL255" s="517"/>
      <c r="AM255" s="570">
        <f t="shared" si="46"/>
        <v>0.35809862195676445</v>
      </c>
      <c r="AN255" s="571">
        <v>50</v>
      </c>
      <c r="AO255" s="572" t="s">
        <v>2424</v>
      </c>
      <c r="AP255" s="520"/>
      <c r="AQ255" s="514"/>
      <c r="AR255" s="514"/>
      <c r="AS255" s="514"/>
      <c r="AT255" s="514"/>
      <c r="AU255" s="514"/>
      <c r="AV255" s="514"/>
      <c r="AW255" s="514"/>
      <c r="AX255" s="514"/>
      <c r="AY255" s="514"/>
      <c r="AZ255" s="514"/>
      <c r="BA255" s="514"/>
      <c r="BB255" s="514"/>
      <c r="BC255" s="514"/>
      <c r="BD255" s="514"/>
      <c r="BE255" s="514"/>
      <c r="BF255" s="514"/>
      <c r="BG255" s="514"/>
      <c r="BH255" s="514"/>
      <c r="BI255" s="514"/>
      <c r="BJ255" s="514"/>
      <c r="BK255" s="514"/>
      <c r="BL255" s="514"/>
      <c r="BM255" s="514"/>
      <c r="BN255" s="514"/>
      <c r="BO255" s="514"/>
      <c r="BP255" s="514"/>
      <c r="BQ255" s="514"/>
      <c r="BR255" s="514"/>
      <c r="BS255" s="514"/>
      <c r="BT255" s="514"/>
      <c r="BU255" s="514"/>
      <c r="BV255" s="514"/>
      <c r="BW255" s="514"/>
      <c r="BX255" s="514"/>
      <c r="BY255" s="514"/>
      <c r="BZ255" s="514"/>
      <c r="CA255" s="514"/>
      <c r="CB255" s="514"/>
      <c r="CC255" s="514"/>
      <c r="CD255" s="514"/>
      <c r="CE255" s="514"/>
      <c r="CF255" s="514"/>
      <c r="CG255" s="514"/>
      <c r="CH255" s="514"/>
      <c r="CI255" s="514"/>
      <c r="CJ255" s="514"/>
      <c r="CK255" s="514"/>
      <c r="CL255" s="514"/>
      <c r="CM255" s="514"/>
      <c r="CN255" s="514"/>
      <c r="CO255" s="514"/>
      <c r="CP255" s="514"/>
      <c r="CQ255" s="514"/>
      <c r="CR255" s="514"/>
      <c r="CS255" s="514"/>
      <c r="CT255" s="514"/>
      <c r="CU255" s="514"/>
      <c r="CV255" s="514"/>
      <c r="CW255" s="514"/>
      <c r="CX255" s="514"/>
      <c r="CY255" s="514"/>
      <c r="CZ255" s="514"/>
      <c r="DA255" s="514"/>
      <c r="DB255" s="514"/>
      <c r="DC255" s="514"/>
      <c r="DD255" s="514"/>
      <c r="DE255" s="514"/>
      <c r="DF255" s="514"/>
      <c r="DG255" s="514"/>
      <c r="DH255" s="514"/>
      <c r="DI255" s="514"/>
      <c r="DJ255" s="514"/>
      <c r="DK255" s="514"/>
      <c r="DL255" s="514"/>
      <c r="DM255" s="514"/>
      <c r="DN255" s="514"/>
      <c r="DO255" s="514"/>
      <c r="DP255" s="514"/>
      <c r="DQ255" s="514"/>
      <c r="DR255" s="514"/>
      <c r="DS255" s="514"/>
      <c r="DT255" s="514"/>
      <c r="DU255" s="514"/>
      <c r="DV255" s="514"/>
      <c r="DW255" s="514"/>
      <c r="DX255" s="514"/>
      <c r="DY255" s="514"/>
      <c r="DZ255" s="514"/>
      <c r="EA255" s="514"/>
      <c r="EB255" s="514"/>
      <c r="EC255" s="514"/>
      <c r="ED255" s="514"/>
      <c r="EE255" s="514"/>
      <c r="EF255" s="514"/>
      <c r="EG255" s="514"/>
      <c r="EH255" s="514"/>
      <c r="EI255" s="514"/>
      <c r="EJ255" s="514"/>
      <c r="EK255" s="514"/>
      <c r="EL255" s="514"/>
      <c r="EM255" s="514"/>
      <c r="EN255" s="514"/>
      <c r="EO255" s="514"/>
      <c r="EP255" s="514"/>
      <c r="EQ255" s="514"/>
      <c r="ER255" s="514"/>
      <c r="ES255" s="514"/>
      <c r="ET255" s="514"/>
      <c r="EU255" s="514"/>
      <c r="EV255" s="514"/>
      <c r="EW255" s="514"/>
      <c r="EX255" s="514"/>
      <c r="EY255" s="514"/>
      <c r="EZ255" s="514"/>
      <c r="FA255" s="514"/>
      <c r="FB255" s="514"/>
      <c r="FC255" s="514"/>
      <c r="FD255" s="514"/>
      <c r="FE255" s="514"/>
      <c r="FF255" s="514"/>
      <c r="FG255" s="514"/>
      <c r="FH255" s="514"/>
      <c r="FI255" s="514"/>
      <c r="FJ255" s="514"/>
      <c r="FK255" s="514"/>
      <c r="FL255" s="514"/>
      <c r="FM255" s="514"/>
      <c r="FN255" s="514"/>
      <c r="FO255" s="514"/>
      <c r="FP255" s="514"/>
      <c r="FQ255" s="514"/>
      <c r="FR255" s="514"/>
      <c r="FS255" s="514"/>
      <c r="FT255" s="514"/>
      <c r="FU255" s="514"/>
      <c r="FV255" s="514"/>
      <c r="FW255" s="514"/>
      <c r="FX255" s="514"/>
      <c r="FY255" s="514"/>
      <c r="FZ255" s="514"/>
      <c r="GA255" s="514"/>
      <c r="GB255" s="514"/>
      <c r="GC255" s="514"/>
    </row>
    <row r="256" spans="2:185" x14ac:dyDescent="0.55000000000000004">
      <c r="B256" s="563"/>
      <c r="C256" s="570">
        <f t="shared" si="37"/>
        <v>0.21056198971057752</v>
      </c>
      <c r="D256" s="571">
        <v>60</v>
      </c>
      <c r="E256" s="521" t="s">
        <v>2425</v>
      </c>
      <c r="F256" s="517"/>
      <c r="G256" s="570">
        <f t="shared" si="38"/>
        <v>0.23109297736943199</v>
      </c>
      <c r="H256" s="571">
        <v>60</v>
      </c>
      <c r="I256" s="521" t="s">
        <v>2426</v>
      </c>
      <c r="J256" s="517"/>
      <c r="K256" s="570">
        <f t="shared" si="39"/>
        <v>0.25257889468683797</v>
      </c>
      <c r="L256" s="571">
        <v>60</v>
      </c>
      <c r="M256" s="521" t="s">
        <v>2427</v>
      </c>
      <c r="N256" s="517"/>
      <c r="O256" s="570">
        <f t="shared" si="40"/>
        <v>0.27501974166279519</v>
      </c>
      <c r="P256" s="571">
        <v>60</v>
      </c>
      <c r="Q256" s="521" t="s">
        <v>2428</v>
      </c>
      <c r="R256" s="517"/>
      <c r="S256" s="570">
        <f t="shared" si="41"/>
        <v>0.29841551829730378</v>
      </c>
      <c r="T256" s="571">
        <v>60</v>
      </c>
      <c r="U256" s="521" t="s">
        <v>2429</v>
      </c>
      <c r="V256" s="517"/>
      <c r="W256" s="570">
        <f t="shared" si="42"/>
        <v>0.3227662245903638</v>
      </c>
      <c r="X256" s="571">
        <v>60</v>
      </c>
      <c r="Y256" s="521" t="s">
        <v>2430</v>
      </c>
      <c r="Z256" s="517"/>
      <c r="AA256" s="570">
        <f t="shared" si="43"/>
        <v>0.34807186054197509</v>
      </c>
      <c r="AB256" s="571">
        <v>60</v>
      </c>
      <c r="AC256" s="521" t="s">
        <v>2431</v>
      </c>
      <c r="AD256" s="517"/>
      <c r="AE256" s="570">
        <f t="shared" si="44"/>
        <v>0.37433242615213785</v>
      </c>
      <c r="AF256" s="571">
        <v>60</v>
      </c>
      <c r="AG256" s="521" t="s">
        <v>2432</v>
      </c>
      <c r="AH256" s="517"/>
      <c r="AI256" s="570">
        <f t="shared" si="45"/>
        <v>0.40154792142085194</v>
      </c>
      <c r="AJ256" s="571">
        <v>60</v>
      </c>
      <c r="AK256" s="521" t="s">
        <v>2433</v>
      </c>
      <c r="AL256" s="517"/>
      <c r="AM256" s="570">
        <f t="shared" si="46"/>
        <v>0.42971834634811734</v>
      </c>
      <c r="AN256" s="571">
        <v>60</v>
      </c>
      <c r="AO256" s="572" t="s">
        <v>2434</v>
      </c>
      <c r="AP256" s="520"/>
      <c r="AQ256" s="514"/>
      <c r="AR256" s="514"/>
      <c r="AS256" s="514"/>
      <c r="AT256" s="514"/>
      <c r="AU256" s="514"/>
      <c r="AV256" s="514"/>
      <c r="AW256" s="514"/>
      <c r="AX256" s="514"/>
      <c r="AY256" s="514"/>
      <c r="AZ256" s="514"/>
      <c r="BA256" s="514"/>
      <c r="BB256" s="514"/>
      <c r="BC256" s="514"/>
      <c r="BD256" s="514"/>
      <c r="BE256" s="514"/>
      <c r="BF256" s="514"/>
      <c r="BG256" s="514"/>
      <c r="BH256" s="514"/>
      <c r="BI256" s="514"/>
      <c r="BJ256" s="514"/>
      <c r="BK256" s="514"/>
      <c r="BL256" s="514"/>
      <c r="BM256" s="514"/>
      <c r="BN256" s="514"/>
      <c r="BO256" s="514"/>
      <c r="BP256" s="514"/>
      <c r="BQ256" s="514"/>
      <c r="BR256" s="514"/>
      <c r="BS256" s="514"/>
      <c r="BT256" s="514"/>
      <c r="BU256" s="514"/>
      <c r="BV256" s="514"/>
      <c r="BW256" s="514"/>
      <c r="BX256" s="514"/>
      <c r="BY256" s="514"/>
      <c r="BZ256" s="514"/>
      <c r="CA256" s="514"/>
      <c r="CB256" s="514"/>
      <c r="CC256" s="514"/>
      <c r="CD256" s="514"/>
      <c r="CE256" s="514"/>
      <c r="CF256" s="514"/>
      <c r="CG256" s="514"/>
      <c r="CH256" s="514"/>
      <c r="CI256" s="514"/>
      <c r="CJ256" s="514"/>
      <c r="CK256" s="514"/>
      <c r="CL256" s="514"/>
      <c r="CM256" s="514"/>
      <c r="CN256" s="514"/>
      <c r="CO256" s="514"/>
      <c r="CP256" s="514"/>
      <c r="CQ256" s="514"/>
      <c r="CR256" s="514"/>
      <c r="CS256" s="514"/>
      <c r="CT256" s="514"/>
      <c r="CU256" s="514"/>
      <c r="CV256" s="514"/>
      <c r="CW256" s="514"/>
      <c r="CX256" s="514"/>
      <c r="CY256" s="514"/>
      <c r="CZ256" s="514"/>
      <c r="DA256" s="514"/>
      <c r="DB256" s="514"/>
      <c r="DC256" s="514"/>
      <c r="DD256" s="514"/>
      <c r="DE256" s="514"/>
      <c r="DF256" s="514"/>
      <c r="DG256" s="514"/>
      <c r="DH256" s="514"/>
      <c r="DI256" s="514"/>
      <c r="DJ256" s="514"/>
      <c r="DK256" s="514"/>
      <c r="DL256" s="514"/>
      <c r="DM256" s="514"/>
      <c r="DN256" s="514"/>
      <c r="DO256" s="514"/>
      <c r="DP256" s="514"/>
      <c r="DQ256" s="514"/>
      <c r="DR256" s="514"/>
      <c r="DS256" s="514"/>
      <c r="DT256" s="514"/>
      <c r="DU256" s="514"/>
      <c r="DV256" s="514"/>
      <c r="DW256" s="514"/>
      <c r="DX256" s="514"/>
      <c r="DY256" s="514"/>
      <c r="DZ256" s="514"/>
      <c r="EA256" s="514"/>
      <c r="EB256" s="514"/>
      <c r="EC256" s="514"/>
      <c r="ED256" s="514"/>
      <c r="EE256" s="514"/>
      <c r="EF256" s="514"/>
      <c r="EG256" s="514"/>
      <c r="EH256" s="514"/>
      <c r="EI256" s="514"/>
      <c r="EJ256" s="514"/>
      <c r="EK256" s="514"/>
      <c r="EL256" s="514"/>
      <c r="EM256" s="514"/>
      <c r="EN256" s="514"/>
      <c r="EO256" s="514"/>
      <c r="EP256" s="514"/>
      <c r="EQ256" s="514"/>
      <c r="ER256" s="514"/>
      <c r="ES256" s="514"/>
      <c r="ET256" s="514"/>
      <c r="EU256" s="514"/>
      <c r="EV256" s="514"/>
      <c r="EW256" s="514"/>
      <c r="EX256" s="514"/>
      <c r="EY256" s="514"/>
      <c r="EZ256" s="514"/>
      <c r="FA256" s="514"/>
      <c r="FB256" s="514"/>
      <c r="FC256" s="514"/>
      <c r="FD256" s="514"/>
      <c r="FE256" s="514"/>
      <c r="FF256" s="514"/>
      <c r="FG256" s="514"/>
      <c r="FH256" s="514"/>
      <c r="FI256" s="514"/>
      <c r="FJ256" s="514"/>
      <c r="FK256" s="514"/>
      <c r="FL256" s="514"/>
      <c r="FM256" s="514"/>
      <c r="FN256" s="514"/>
      <c r="FO256" s="514"/>
      <c r="FP256" s="514"/>
      <c r="FQ256" s="514"/>
      <c r="FR256" s="514"/>
      <c r="FS256" s="514"/>
      <c r="FT256" s="514"/>
      <c r="FU256" s="514"/>
      <c r="FV256" s="514"/>
      <c r="FW256" s="514"/>
      <c r="FX256" s="514"/>
      <c r="FY256" s="514"/>
      <c r="FZ256" s="514"/>
      <c r="GA256" s="514"/>
      <c r="GB256" s="514"/>
      <c r="GC256" s="514"/>
    </row>
    <row r="257" spans="2:185" x14ac:dyDescent="0.55000000000000004">
      <c r="B257" s="563"/>
      <c r="C257" s="570">
        <f t="shared" si="37"/>
        <v>0.24565565466234043</v>
      </c>
      <c r="D257" s="571">
        <v>70</v>
      </c>
      <c r="E257" s="521" t="s">
        <v>2435</v>
      </c>
      <c r="F257" s="517"/>
      <c r="G257" s="570">
        <f t="shared" si="38"/>
        <v>0.26960847359767065</v>
      </c>
      <c r="H257" s="571">
        <v>70</v>
      </c>
      <c r="I257" s="521" t="s">
        <v>2436</v>
      </c>
      <c r="J257" s="517"/>
      <c r="K257" s="570">
        <f t="shared" si="39"/>
        <v>0.29467537713464431</v>
      </c>
      <c r="L257" s="571">
        <v>70</v>
      </c>
      <c r="M257" s="521" t="s">
        <v>2437</v>
      </c>
      <c r="N257" s="517"/>
      <c r="O257" s="570">
        <f t="shared" si="40"/>
        <v>0.32085636527326106</v>
      </c>
      <c r="P257" s="571">
        <v>70</v>
      </c>
      <c r="Q257" s="521" t="s">
        <v>2438</v>
      </c>
      <c r="R257" s="517"/>
      <c r="S257" s="570">
        <f t="shared" si="41"/>
        <v>0.34815143801352111</v>
      </c>
      <c r="T257" s="571">
        <v>70</v>
      </c>
      <c r="U257" s="521" t="s">
        <v>2439</v>
      </c>
      <c r="V257" s="517"/>
      <c r="W257" s="570">
        <f t="shared" si="42"/>
        <v>0.37656059535542435</v>
      </c>
      <c r="X257" s="571">
        <v>70</v>
      </c>
      <c r="Y257" s="521" t="s">
        <v>2440</v>
      </c>
      <c r="Z257" s="517"/>
      <c r="AA257" s="570">
        <f t="shared" si="43"/>
        <v>0.40608383729897085</v>
      </c>
      <c r="AB257" s="571">
        <v>70</v>
      </c>
      <c r="AC257" s="521" t="s">
        <v>2441</v>
      </c>
      <c r="AD257" s="517"/>
      <c r="AE257" s="570">
        <f t="shared" si="44"/>
        <v>0.43672116384416082</v>
      </c>
      <c r="AF257" s="571">
        <v>70</v>
      </c>
      <c r="AG257" s="521" t="s">
        <v>2442</v>
      </c>
      <c r="AH257" s="517"/>
      <c r="AI257" s="570">
        <f t="shared" si="45"/>
        <v>0.46847257499099398</v>
      </c>
      <c r="AJ257" s="571">
        <v>70</v>
      </c>
      <c r="AK257" s="521" t="s">
        <v>2443</v>
      </c>
      <c r="AL257" s="517"/>
      <c r="AM257" s="570">
        <f t="shared" si="46"/>
        <v>0.50133807073947023</v>
      </c>
      <c r="AN257" s="571">
        <v>70</v>
      </c>
      <c r="AO257" s="572" t="s">
        <v>2444</v>
      </c>
      <c r="AP257" s="520"/>
      <c r="AQ257" s="514"/>
      <c r="AR257" s="514"/>
      <c r="AS257" s="514"/>
      <c r="AT257" s="514"/>
      <c r="AU257" s="514"/>
      <c r="AV257" s="514"/>
      <c r="AW257" s="514"/>
      <c r="AX257" s="514"/>
      <c r="AY257" s="514"/>
      <c r="AZ257" s="514"/>
      <c r="BA257" s="514"/>
      <c r="BB257" s="514"/>
      <c r="BC257" s="514"/>
      <c r="BD257" s="514"/>
      <c r="BE257" s="514"/>
      <c r="BF257" s="514"/>
      <c r="BG257" s="514"/>
      <c r="BH257" s="514"/>
      <c r="BI257" s="514"/>
      <c r="BJ257" s="514"/>
      <c r="BK257" s="514"/>
      <c r="BL257" s="514"/>
      <c r="BM257" s="514"/>
      <c r="BN257" s="514"/>
      <c r="BO257" s="514"/>
      <c r="BP257" s="514"/>
      <c r="BQ257" s="514"/>
      <c r="BR257" s="514"/>
      <c r="BS257" s="514"/>
      <c r="BT257" s="514"/>
      <c r="BU257" s="514"/>
      <c r="BV257" s="514"/>
      <c r="BW257" s="514"/>
      <c r="BX257" s="514"/>
      <c r="BY257" s="514"/>
      <c r="BZ257" s="514"/>
      <c r="CA257" s="514"/>
      <c r="CB257" s="514"/>
      <c r="CC257" s="514"/>
      <c r="CD257" s="514"/>
      <c r="CE257" s="514"/>
      <c r="CF257" s="514"/>
      <c r="CG257" s="514"/>
      <c r="CH257" s="514"/>
      <c r="CI257" s="514"/>
      <c r="CJ257" s="514"/>
      <c r="CK257" s="514"/>
      <c r="CL257" s="514"/>
      <c r="CM257" s="514"/>
      <c r="CN257" s="514"/>
      <c r="CO257" s="514"/>
      <c r="CP257" s="514"/>
      <c r="CQ257" s="514"/>
      <c r="CR257" s="514"/>
      <c r="CS257" s="514"/>
      <c r="CT257" s="514"/>
      <c r="CU257" s="514"/>
      <c r="CV257" s="514"/>
      <c r="CW257" s="514"/>
      <c r="CX257" s="514"/>
      <c r="CY257" s="514"/>
      <c r="CZ257" s="514"/>
      <c r="DA257" s="514"/>
      <c r="DB257" s="514"/>
      <c r="DC257" s="514"/>
      <c r="DD257" s="514"/>
      <c r="DE257" s="514"/>
      <c r="DF257" s="514"/>
      <c r="DG257" s="514"/>
      <c r="DH257" s="514"/>
      <c r="DI257" s="514"/>
      <c r="DJ257" s="514"/>
      <c r="DK257" s="514"/>
      <c r="DL257" s="514"/>
      <c r="DM257" s="514"/>
      <c r="DN257" s="514"/>
      <c r="DO257" s="514"/>
      <c r="DP257" s="514"/>
      <c r="DQ257" s="514"/>
      <c r="DR257" s="514"/>
      <c r="DS257" s="514"/>
      <c r="DT257" s="514"/>
      <c r="DU257" s="514"/>
      <c r="DV257" s="514"/>
      <c r="DW257" s="514"/>
      <c r="DX257" s="514"/>
      <c r="DY257" s="514"/>
      <c r="DZ257" s="514"/>
      <c r="EA257" s="514"/>
      <c r="EB257" s="514"/>
      <c r="EC257" s="514"/>
      <c r="ED257" s="514"/>
      <c r="EE257" s="514"/>
      <c r="EF257" s="514"/>
      <c r="EG257" s="514"/>
      <c r="EH257" s="514"/>
      <c r="EI257" s="514"/>
      <c r="EJ257" s="514"/>
      <c r="EK257" s="514"/>
      <c r="EL257" s="514"/>
      <c r="EM257" s="514"/>
      <c r="EN257" s="514"/>
      <c r="EO257" s="514"/>
      <c r="EP257" s="514"/>
      <c r="EQ257" s="514"/>
      <c r="ER257" s="514"/>
      <c r="ES257" s="514"/>
      <c r="ET257" s="514"/>
      <c r="EU257" s="514"/>
      <c r="EV257" s="514"/>
      <c r="EW257" s="514"/>
      <c r="EX257" s="514"/>
      <c r="EY257" s="514"/>
      <c r="EZ257" s="514"/>
      <c r="FA257" s="514"/>
      <c r="FB257" s="514"/>
      <c r="FC257" s="514"/>
      <c r="FD257" s="514"/>
      <c r="FE257" s="514"/>
      <c r="FF257" s="514"/>
      <c r="FG257" s="514"/>
      <c r="FH257" s="514"/>
      <c r="FI257" s="514"/>
      <c r="FJ257" s="514"/>
      <c r="FK257" s="514"/>
      <c r="FL257" s="514"/>
      <c r="FM257" s="514"/>
      <c r="FN257" s="514"/>
      <c r="FO257" s="514"/>
      <c r="FP257" s="514"/>
      <c r="FQ257" s="514"/>
      <c r="FR257" s="514"/>
      <c r="FS257" s="514"/>
      <c r="FT257" s="514"/>
      <c r="FU257" s="514"/>
      <c r="FV257" s="514"/>
      <c r="FW257" s="514"/>
      <c r="FX257" s="514"/>
      <c r="FY257" s="514"/>
      <c r="FZ257" s="514"/>
      <c r="GA257" s="514"/>
      <c r="GB257" s="514"/>
      <c r="GC257" s="514"/>
    </row>
    <row r="258" spans="2:185" x14ac:dyDescent="0.55000000000000004">
      <c r="B258" s="563"/>
      <c r="C258" s="570">
        <f t="shared" si="37"/>
        <v>0.28074931961410332</v>
      </c>
      <c r="D258" s="571">
        <v>80</v>
      </c>
      <c r="E258" s="521" t="s">
        <v>2445</v>
      </c>
      <c r="F258" s="517"/>
      <c r="G258" s="570">
        <f t="shared" si="38"/>
        <v>0.30812396982590928</v>
      </c>
      <c r="H258" s="571">
        <v>80</v>
      </c>
      <c r="I258" s="521" t="s">
        <v>2446</v>
      </c>
      <c r="J258" s="517"/>
      <c r="K258" s="570">
        <f t="shared" si="39"/>
        <v>0.33677185958245065</v>
      </c>
      <c r="L258" s="571">
        <v>80</v>
      </c>
      <c r="M258" s="521" t="s">
        <v>2447</v>
      </c>
      <c r="N258" s="517"/>
      <c r="O258" s="570">
        <f t="shared" si="40"/>
        <v>0.36669298888372692</v>
      </c>
      <c r="P258" s="571">
        <v>80</v>
      </c>
      <c r="Q258" s="521" t="s">
        <v>2448</v>
      </c>
      <c r="R258" s="517"/>
      <c r="S258" s="570">
        <f t="shared" si="41"/>
        <v>0.39788735772973838</v>
      </c>
      <c r="T258" s="571">
        <v>80</v>
      </c>
      <c r="U258" s="521" t="s">
        <v>2449</v>
      </c>
      <c r="V258" s="517"/>
      <c r="W258" s="570">
        <f t="shared" si="42"/>
        <v>0.43035496612048502</v>
      </c>
      <c r="X258" s="571">
        <v>80</v>
      </c>
      <c r="Y258" s="521" t="s">
        <v>2450</v>
      </c>
      <c r="Z258" s="517"/>
      <c r="AA258" s="570">
        <f t="shared" si="43"/>
        <v>0.46409581405596678</v>
      </c>
      <c r="AB258" s="571">
        <v>80</v>
      </c>
      <c r="AC258" s="521" t="s">
        <v>2451</v>
      </c>
      <c r="AD258" s="517"/>
      <c r="AE258" s="570">
        <f t="shared" si="44"/>
        <v>0.49910990153618379</v>
      </c>
      <c r="AF258" s="571">
        <v>80</v>
      </c>
      <c r="AG258" s="521" t="s">
        <v>2452</v>
      </c>
      <c r="AH258" s="517"/>
      <c r="AI258" s="570">
        <f t="shared" si="45"/>
        <v>0.53539722856113603</v>
      </c>
      <c r="AJ258" s="571">
        <v>80</v>
      </c>
      <c r="AK258" s="521" t="s">
        <v>2453</v>
      </c>
      <c r="AL258" s="517"/>
      <c r="AM258" s="570">
        <f t="shared" si="46"/>
        <v>0.57295779513082312</v>
      </c>
      <c r="AN258" s="571">
        <v>80</v>
      </c>
      <c r="AO258" s="572" t="s">
        <v>2454</v>
      </c>
      <c r="AP258" s="520"/>
      <c r="AQ258" s="514"/>
      <c r="AR258" s="514"/>
      <c r="AS258" s="514"/>
      <c r="AT258" s="514"/>
      <c r="AU258" s="514"/>
      <c r="AV258" s="514"/>
      <c r="AW258" s="514"/>
      <c r="AX258" s="514"/>
      <c r="AY258" s="514"/>
      <c r="AZ258" s="514"/>
      <c r="BA258" s="514"/>
      <c r="BB258" s="514"/>
      <c r="BC258" s="514"/>
      <c r="BD258" s="514"/>
      <c r="BE258" s="514"/>
      <c r="BF258" s="514"/>
      <c r="BG258" s="514"/>
      <c r="BH258" s="514"/>
      <c r="BI258" s="514"/>
      <c r="BJ258" s="514"/>
      <c r="BK258" s="514"/>
      <c r="BL258" s="514"/>
      <c r="BM258" s="514"/>
      <c r="BN258" s="514"/>
      <c r="BO258" s="514"/>
      <c r="BP258" s="514"/>
      <c r="BQ258" s="514"/>
      <c r="BR258" s="514"/>
      <c r="BS258" s="514"/>
      <c r="BT258" s="514"/>
      <c r="BU258" s="514"/>
      <c r="BV258" s="514"/>
      <c r="BW258" s="514"/>
      <c r="BX258" s="514"/>
      <c r="BY258" s="514"/>
      <c r="BZ258" s="514"/>
      <c r="CA258" s="514"/>
      <c r="CB258" s="514"/>
      <c r="CC258" s="514"/>
      <c r="CD258" s="514"/>
      <c r="CE258" s="514"/>
      <c r="CF258" s="514"/>
      <c r="CG258" s="514"/>
      <c r="CH258" s="514"/>
      <c r="CI258" s="514"/>
      <c r="CJ258" s="514"/>
      <c r="CK258" s="514"/>
      <c r="CL258" s="514"/>
      <c r="CM258" s="514"/>
      <c r="CN258" s="514"/>
      <c r="CO258" s="514"/>
      <c r="CP258" s="514"/>
      <c r="CQ258" s="514"/>
      <c r="CR258" s="514"/>
      <c r="CS258" s="514"/>
      <c r="CT258" s="514"/>
      <c r="CU258" s="514"/>
      <c r="CV258" s="514"/>
      <c r="CW258" s="514"/>
      <c r="CX258" s="514"/>
      <c r="CY258" s="514"/>
      <c r="CZ258" s="514"/>
      <c r="DA258" s="514"/>
      <c r="DB258" s="514"/>
      <c r="DC258" s="514"/>
      <c r="DD258" s="514"/>
      <c r="DE258" s="514"/>
      <c r="DF258" s="514"/>
      <c r="DG258" s="514"/>
      <c r="DH258" s="514"/>
      <c r="DI258" s="514"/>
      <c r="DJ258" s="514"/>
      <c r="DK258" s="514"/>
      <c r="DL258" s="514"/>
      <c r="DM258" s="514"/>
      <c r="DN258" s="514"/>
      <c r="DO258" s="514"/>
      <c r="DP258" s="514"/>
      <c r="DQ258" s="514"/>
      <c r="DR258" s="514"/>
      <c r="DS258" s="514"/>
      <c r="DT258" s="514"/>
      <c r="DU258" s="514"/>
      <c r="DV258" s="514"/>
      <c r="DW258" s="514"/>
      <c r="DX258" s="514"/>
      <c r="DY258" s="514"/>
      <c r="DZ258" s="514"/>
      <c r="EA258" s="514"/>
      <c r="EB258" s="514"/>
      <c r="EC258" s="514"/>
      <c r="ED258" s="514"/>
      <c r="EE258" s="514"/>
      <c r="EF258" s="514"/>
      <c r="EG258" s="514"/>
      <c r="EH258" s="514"/>
      <c r="EI258" s="514"/>
      <c r="EJ258" s="514"/>
      <c r="EK258" s="514"/>
      <c r="EL258" s="514"/>
      <c r="EM258" s="514"/>
      <c r="EN258" s="514"/>
      <c r="EO258" s="514"/>
      <c r="EP258" s="514"/>
      <c r="EQ258" s="514"/>
      <c r="ER258" s="514"/>
      <c r="ES258" s="514"/>
      <c r="ET258" s="514"/>
      <c r="EU258" s="514"/>
      <c r="EV258" s="514"/>
      <c r="EW258" s="514"/>
      <c r="EX258" s="514"/>
      <c r="EY258" s="514"/>
      <c r="EZ258" s="514"/>
      <c r="FA258" s="514"/>
      <c r="FB258" s="514"/>
      <c r="FC258" s="514"/>
      <c r="FD258" s="514"/>
      <c r="FE258" s="514"/>
      <c r="FF258" s="514"/>
      <c r="FG258" s="514"/>
      <c r="FH258" s="514"/>
      <c r="FI258" s="514"/>
      <c r="FJ258" s="514"/>
      <c r="FK258" s="514"/>
      <c r="FL258" s="514"/>
      <c r="FM258" s="514"/>
      <c r="FN258" s="514"/>
      <c r="FO258" s="514"/>
      <c r="FP258" s="514"/>
      <c r="FQ258" s="514"/>
      <c r="FR258" s="514"/>
      <c r="FS258" s="514"/>
      <c r="FT258" s="514"/>
      <c r="FU258" s="514"/>
      <c r="FV258" s="514"/>
      <c r="FW258" s="514"/>
      <c r="FX258" s="514"/>
      <c r="FY258" s="514"/>
      <c r="FZ258" s="514"/>
      <c r="GA258" s="514"/>
      <c r="GB258" s="514"/>
      <c r="GC258" s="514"/>
    </row>
    <row r="259" spans="2:185" x14ac:dyDescent="0.55000000000000004">
      <c r="B259" s="563"/>
      <c r="C259" s="570">
        <f t="shared" si="37"/>
        <v>0.31584298456586624</v>
      </c>
      <c r="D259" s="571">
        <v>90</v>
      </c>
      <c r="E259" s="521" t="s">
        <v>2455</v>
      </c>
      <c r="F259" s="517"/>
      <c r="G259" s="570">
        <f t="shared" si="38"/>
        <v>0.34663946605414797</v>
      </c>
      <c r="H259" s="571">
        <v>90</v>
      </c>
      <c r="I259" s="521" t="s">
        <v>2456</v>
      </c>
      <c r="J259" s="517"/>
      <c r="K259" s="570">
        <f t="shared" si="39"/>
        <v>0.37886834203025699</v>
      </c>
      <c r="L259" s="571">
        <v>90</v>
      </c>
      <c r="M259" s="521" t="s">
        <v>2457</v>
      </c>
      <c r="N259" s="517"/>
      <c r="O259" s="570">
        <f t="shared" si="40"/>
        <v>0.41252961249419279</v>
      </c>
      <c r="P259" s="571">
        <v>90</v>
      </c>
      <c r="Q259" s="521" t="s">
        <v>2458</v>
      </c>
      <c r="R259" s="517"/>
      <c r="S259" s="570">
        <f t="shared" si="41"/>
        <v>0.4476232774459557</v>
      </c>
      <c r="T259" s="571">
        <v>90</v>
      </c>
      <c r="U259" s="521" t="s">
        <v>2459</v>
      </c>
      <c r="V259" s="517"/>
      <c r="W259" s="570">
        <f t="shared" si="42"/>
        <v>0.48414933688554573</v>
      </c>
      <c r="X259" s="571">
        <v>90</v>
      </c>
      <c r="Y259" s="521" t="s">
        <v>2460</v>
      </c>
      <c r="Z259" s="517"/>
      <c r="AA259" s="570">
        <f t="shared" si="43"/>
        <v>0.52210779081296266</v>
      </c>
      <c r="AB259" s="571">
        <v>90</v>
      </c>
      <c r="AC259" s="521" t="s">
        <v>2461</v>
      </c>
      <c r="AD259" s="517"/>
      <c r="AE259" s="570">
        <f t="shared" si="44"/>
        <v>0.56149863922820664</v>
      </c>
      <c r="AF259" s="571">
        <v>90</v>
      </c>
      <c r="AG259" s="521" t="s">
        <v>2462</v>
      </c>
      <c r="AH259" s="517"/>
      <c r="AI259" s="570">
        <f t="shared" si="45"/>
        <v>0.60232188213127791</v>
      </c>
      <c r="AJ259" s="571">
        <v>90</v>
      </c>
      <c r="AK259" s="521" t="s">
        <v>2463</v>
      </c>
      <c r="AL259" s="517"/>
      <c r="AM259" s="570">
        <f t="shared" si="46"/>
        <v>0.64457751952217601</v>
      </c>
      <c r="AN259" s="571">
        <v>90</v>
      </c>
      <c r="AO259" s="572" t="s">
        <v>2464</v>
      </c>
      <c r="AP259" s="520"/>
      <c r="AQ259" s="514"/>
      <c r="AR259" s="514"/>
      <c r="AS259" s="514"/>
      <c r="AT259" s="514"/>
      <c r="AU259" s="514"/>
      <c r="AV259" s="514"/>
      <c r="AW259" s="514"/>
      <c r="AX259" s="514"/>
      <c r="AY259" s="514"/>
      <c r="AZ259" s="514"/>
      <c r="BA259" s="514"/>
      <c r="BB259" s="514"/>
      <c r="BC259" s="514"/>
      <c r="BD259" s="514"/>
      <c r="BE259" s="514"/>
      <c r="BF259" s="514"/>
      <c r="BG259" s="514"/>
      <c r="BH259" s="514"/>
      <c r="BI259" s="514"/>
      <c r="BJ259" s="514"/>
      <c r="BK259" s="514"/>
      <c r="BL259" s="514"/>
      <c r="BM259" s="514"/>
      <c r="BN259" s="514"/>
      <c r="BO259" s="514"/>
      <c r="BP259" s="514"/>
      <c r="BQ259" s="514"/>
      <c r="BR259" s="514"/>
      <c r="BS259" s="514"/>
      <c r="BT259" s="514"/>
      <c r="BU259" s="514"/>
      <c r="BV259" s="514"/>
      <c r="BW259" s="514"/>
      <c r="BX259" s="514"/>
      <c r="BY259" s="514"/>
      <c r="BZ259" s="514"/>
      <c r="CA259" s="514"/>
      <c r="CB259" s="514"/>
      <c r="CC259" s="514"/>
      <c r="CD259" s="514"/>
      <c r="CE259" s="514"/>
      <c r="CF259" s="514"/>
      <c r="CG259" s="514"/>
      <c r="CH259" s="514"/>
      <c r="CI259" s="514"/>
      <c r="CJ259" s="514"/>
      <c r="CK259" s="514"/>
      <c r="CL259" s="514"/>
      <c r="CM259" s="514"/>
      <c r="CN259" s="514"/>
      <c r="CO259" s="514"/>
      <c r="CP259" s="514"/>
      <c r="CQ259" s="514"/>
      <c r="CR259" s="514"/>
      <c r="CS259" s="514"/>
      <c r="CT259" s="514"/>
      <c r="CU259" s="514"/>
      <c r="CV259" s="514"/>
      <c r="CW259" s="514"/>
      <c r="CX259" s="514"/>
      <c r="CY259" s="514"/>
      <c r="CZ259" s="514"/>
      <c r="DA259" s="514"/>
      <c r="DB259" s="514"/>
      <c r="DC259" s="514"/>
      <c r="DD259" s="514"/>
      <c r="DE259" s="514"/>
      <c r="DF259" s="514"/>
      <c r="DG259" s="514"/>
      <c r="DH259" s="514"/>
      <c r="DI259" s="514"/>
      <c r="DJ259" s="514"/>
      <c r="DK259" s="514"/>
      <c r="DL259" s="514"/>
      <c r="DM259" s="514"/>
      <c r="DN259" s="514"/>
      <c r="DO259" s="514"/>
      <c r="DP259" s="514"/>
      <c r="DQ259" s="514"/>
      <c r="DR259" s="514"/>
      <c r="DS259" s="514"/>
      <c r="DT259" s="514"/>
      <c r="DU259" s="514"/>
      <c r="DV259" s="514"/>
      <c r="DW259" s="514"/>
      <c r="DX259" s="514"/>
      <c r="DY259" s="514"/>
      <c r="DZ259" s="514"/>
      <c r="EA259" s="514"/>
      <c r="EB259" s="514"/>
      <c r="EC259" s="514"/>
      <c r="ED259" s="514"/>
      <c r="EE259" s="514"/>
      <c r="EF259" s="514"/>
      <c r="EG259" s="514"/>
      <c r="EH259" s="514"/>
      <c r="EI259" s="514"/>
      <c r="EJ259" s="514"/>
      <c r="EK259" s="514"/>
      <c r="EL259" s="514"/>
      <c r="EM259" s="514"/>
      <c r="EN259" s="514"/>
      <c r="EO259" s="514"/>
      <c r="EP259" s="514"/>
      <c r="EQ259" s="514"/>
      <c r="ER259" s="514"/>
      <c r="ES259" s="514"/>
      <c r="ET259" s="514"/>
      <c r="EU259" s="514"/>
      <c r="EV259" s="514"/>
      <c r="EW259" s="514"/>
      <c r="EX259" s="514"/>
      <c r="EY259" s="514"/>
      <c r="EZ259" s="514"/>
      <c r="FA259" s="514"/>
      <c r="FB259" s="514"/>
      <c r="FC259" s="514"/>
      <c r="FD259" s="514"/>
      <c r="FE259" s="514"/>
      <c r="FF259" s="514"/>
      <c r="FG259" s="514"/>
      <c r="FH259" s="514"/>
      <c r="FI259" s="514"/>
      <c r="FJ259" s="514"/>
      <c r="FK259" s="514"/>
      <c r="FL259" s="514"/>
      <c r="FM259" s="514"/>
      <c r="FN259" s="514"/>
      <c r="FO259" s="514"/>
      <c r="FP259" s="514"/>
      <c r="FQ259" s="514"/>
      <c r="FR259" s="514"/>
      <c r="FS259" s="514"/>
      <c r="FT259" s="514"/>
      <c r="FU259" s="514"/>
      <c r="FV259" s="514"/>
      <c r="FW259" s="514"/>
      <c r="FX259" s="514"/>
      <c r="FY259" s="514"/>
      <c r="FZ259" s="514"/>
      <c r="GA259" s="514"/>
      <c r="GB259" s="514"/>
      <c r="GC259" s="514"/>
    </row>
    <row r="260" spans="2:185" x14ac:dyDescent="0.55000000000000004">
      <c r="B260" s="563"/>
      <c r="C260" s="570">
        <f t="shared" si="37"/>
        <v>0.35093664951762915</v>
      </c>
      <c r="D260" s="571">
        <v>100</v>
      </c>
      <c r="E260" s="521" t="s">
        <v>2465</v>
      </c>
      <c r="F260" s="517"/>
      <c r="G260" s="570">
        <f t="shared" si="38"/>
        <v>0.38515496228238666</v>
      </c>
      <c r="H260" s="571">
        <v>100</v>
      </c>
      <c r="I260" s="521" t="s">
        <v>2466</v>
      </c>
      <c r="J260" s="517"/>
      <c r="K260" s="570">
        <f t="shared" si="39"/>
        <v>0.42096482447806327</v>
      </c>
      <c r="L260" s="571">
        <v>100</v>
      </c>
      <c r="M260" s="521" t="s">
        <v>2467</v>
      </c>
      <c r="N260" s="517"/>
      <c r="O260" s="570">
        <f t="shared" si="40"/>
        <v>0.45836623610465871</v>
      </c>
      <c r="P260" s="571">
        <v>100</v>
      </c>
      <c r="Q260" s="521" t="s">
        <v>2468</v>
      </c>
      <c r="R260" s="517"/>
      <c r="S260" s="570">
        <f t="shared" si="41"/>
        <v>0.49735919716217292</v>
      </c>
      <c r="T260" s="571">
        <v>100</v>
      </c>
      <c r="U260" s="521" t="s">
        <v>2469</v>
      </c>
      <c r="V260" s="517"/>
      <c r="W260" s="570">
        <f t="shared" si="42"/>
        <v>0.53794370765060628</v>
      </c>
      <c r="X260" s="571">
        <v>100</v>
      </c>
      <c r="Y260" s="521" t="s">
        <v>2470</v>
      </c>
      <c r="Z260" s="517"/>
      <c r="AA260" s="570">
        <f t="shared" si="43"/>
        <v>0.58011976756995842</v>
      </c>
      <c r="AB260" s="571">
        <v>100</v>
      </c>
      <c r="AC260" s="521" t="s">
        <v>2471</v>
      </c>
      <c r="AD260" s="517"/>
      <c r="AE260" s="570">
        <f t="shared" si="44"/>
        <v>0.62388737692022955</v>
      </c>
      <c r="AF260" s="571">
        <v>100</v>
      </c>
      <c r="AG260" s="521" t="s">
        <v>2472</v>
      </c>
      <c r="AH260" s="517"/>
      <c r="AI260" s="570">
        <f t="shared" si="45"/>
        <v>0.6692465357014199</v>
      </c>
      <c r="AJ260" s="571">
        <v>100</v>
      </c>
      <c r="AK260" s="521" t="s">
        <v>2473</v>
      </c>
      <c r="AL260" s="517"/>
      <c r="AM260" s="570">
        <f t="shared" si="46"/>
        <v>0.7161972439135289</v>
      </c>
      <c r="AN260" s="571">
        <v>100</v>
      </c>
      <c r="AO260" s="572" t="s">
        <v>2474</v>
      </c>
      <c r="AP260" s="520"/>
      <c r="AQ260" s="514"/>
      <c r="AR260" s="514"/>
      <c r="AS260" s="514"/>
      <c r="AT260" s="514"/>
      <c r="AU260" s="514"/>
      <c r="AV260" s="514"/>
      <c r="AW260" s="514"/>
      <c r="AX260" s="514"/>
      <c r="AY260" s="514"/>
      <c r="AZ260" s="514"/>
      <c r="BA260" s="514"/>
      <c r="BB260" s="514"/>
      <c r="BC260" s="514"/>
      <c r="BD260" s="514"/>
      <c r="BE260" s="514"/>
      <c r="BF260" s="514"/>
      <c r="BG260" s="514"/>
      <c r="BH260" s="514"/>
      <c r="BI260" s="514"/>
      <c r="BJ260" s="514"/>
      <c r="BK260" s="514"/>
      <c r="BL260" s="514"/>
      <c r="BM260" s="514"/>
      <c r="BN260" s="514"/>
      <c r="BO260" s="514"/>
      <c r="BP260" s="514"/>
      <c r="BQ260" s="514"/>
      <c r="BR260" s="514"/>
      <c r="BS260" s="514"/>
      <c r="BT260" s="514"/>
      <c r="BU260" s="514"/>
      <c r="BV260" s="514"/>
      <c r="BW260" s="514"/>
      <c r="BX260" s="514"/>
      <c r="BY260" s="514"/>
      <c r="BZ260" s="514"/>
      <c r="CA260" s="514"/>
      <c r="CB260" s="514"/>
      <c r="CC260" s="514"/>
      <c r="CD260" s="514"/>
      <c r="CE260" s="514"/>
      <c r="CF260" s="514"/>
      <c r="CG260" s="514"/>
      <c r="CH260" s="514"/>
      <c r="CI260" s="514"/>
      <c r="CJ260" s="514"/>
      <c r="CK260" s="514"/>
      <c r="CL260" s="514"/>
      <c r="CM260" s="514"/>
      <c r="CN260" s="514"/>
      <c r="CO260" s="514"/>
      <c r="CP260" s="514"/>
      <c r="CQ260" s="514"/>
      <c r="CR260" s="514"/>
      <c r="CS260" s="514"/>
      <c r="CT260" s="514"/>
      <c r="CU260" s="514"/>
      <c r="CV260" s="514"/>
      <c r="CW260" s="514"/>
      <c r="CX260" s="514"/>
      <c r="CY260" s="514"/>
      <c r="CZ260" s="514"/>
      <c r="DA260" s="514"/>
      <c r="DB260" s="514"/>
      <c r="DC260" s="514"/>
      <c r="DD260" s="514"/>
      <c r="DE260" s="514"/>
      <c r="DF260" s="514"/>
      <c r="DG260" s="514"/>
      <c r="DH260" s="514"/>
      <c r="DI260" s="514"/>
      <c r="DJ260" s="514"/>
      <c r="DK260" s="514"/>
      <c r="DL260" s="514"/>
      <c r="DM260" s="514"/>
      <c r="DN260" s="514"/>
      <c r="DO260" s="514"/>
      <c r="DP260" s="514"/>
      <c r="DQ260" s="514"/>
      <c r="DR260" s="514"/>
      <c r="DS260" s="514"/>
      <c r="DT260" s="514"/>
      <c r="DU260" s="514"/>
      <c r="DV260" s="514"/>
      <c r="DW260" s="514"/>
      <c r="DX260" s="514"/>
      <c r="DY260" s="514"/>
      <c r="DZ260" s="514"/>
      <c r="EA260" s="514"/>
      <c r="EB260" s="514"/>
      <c r="EC260" s="514"/>
      <c r="ED260" s="514"/>
      <c r="EE260" s="514"/>
      <c r="EF260" s="514"/>
      <c r="EG260" s="514"/>
      <c r="EH260" s="514"/>
      <c r="EI260" s="514"/>
      <c r="EJ260" s="514"/>
      <c r="EK260" s="514"/>
      <c r="EL260" s="514"/>
      <c r="EM260" s="514"/>
      <c r="EN260" s="514"/>
      <c r="EO260" s="514"/>
      <c r="EP260" s="514"/>
      <c r="EQ260" s="514"/>
      <c r="ER260" s="514"/>
      <c r="ES260" s="514"/>
      <c r="ET260" s="514"/>
      <c r="EU260" s="514"/>
      <c r="EV260" s="514"/>
      <c r="EW260" s="514"/>
      <c r="EX260" s="514"/>
      <c r="EY260" s="514"/>
      <c r="EZ260" s="514"/>
      <c r="FA260" s="514"/>
      <c r="FB260" s="514"/>
      <c r="FC260" s="514"/>
      <c r="FD260" s="514"/>
      <c r="FE260" s="514"/>
      <c r="FF260" s="514"/>
      <c r="FG260" s="514"/>
      <c r="FH260" s="514"/>
      <c r="FI260" s="514"/>
      <c r="FJ260" s="514"/>
      <c r="FK260" s="514"/>
      <c r="FL260" s="514"/>
      <c r="FM260" s="514"/>
      <c r="FN260" s="514"/>
      <c r="FO260" s="514"/>
      <c r="FP260" s="514"/>
      <c r="FQ260" s="514"/>
      <c r="FR260" s="514"/>
      <c r="FS260" s="514"/>
      <c r="FT260" s="514"/>
      <c r="FU260" s="514"/>
      <c r="FV260" s="514"/>
      <c r="FW260" s="514"/>
      <c r="FX260" s="514"/>
      <c r="FY260" s="514"/>
      <c r="FZ260" s="514"/>
      <c r="GA260" s="514"/>
      <c r="GB260" s="514"/>
      <c r="GC260" s="514"/>
    </row>
    <row r="261" spans="2:185" x14ac:dyDescent="0.55000000000000004">
      <c r="B261" s="563"/>
      <c r="C261" s="570">
        <f t="shared" si="37"/>
        <v>0.38603031446939207</v>
      </c>
      <c r="D261" s="571">
        <v>110</v>
      </c>
      <c r="E261" s="521" t="s">
        <v>2475</v>
      </c>
      <c r="F261" s="517"/>
      <c r="G261" s="570">
        <f t="shared" si="38"/>
        <v>0.42367045851062529</v>
      </c>
      <c r="H261" s="571">
        <v>110</v>
      </c>
      <c r="I261" s="521" t="s">
        <v>2476</v>
      </c>
      <c r="J261" s="517"/>
      <c r="K261" s="570">
        <f t="shared" si="39"/>
        <v>0.46306130692586961</v>
      </c>
      <c r="L261" s="571">
        <v>110</v>
      </c>
      <c r="M261" s="521" t="s">
        <v>2477</v>
      </c>
      <c r="N261" s="517"/>
      <c r="O261" s="570">
        <f t="shared" si="40"/>
        <v>0.50420285971512457</v>
      </c>
      <c r="P261" s="571">
        <v>110</v>
      </c>
      <c r="Q261" s="521" t="s">
        <v>2478</v>
      </c>
      <c r="R261" s="517"/>
      <c r="S261" s="570">
        <f t="shared" si="41"/>
        <v>0.54709511687839019</v>
      </c>
      <c r="T261" s="571">
        <v>110</v>
      </c>
      <c r="U261" s="521" t="s">
        <v>2479</v>
      </c>
      <c r="V261" s="517"/>
      <c r="W261" s="570">
        <f t="shared" si="42"/>
        <v>0.59173807841566695</v>
      </c>
      <c r="X261" s="571">
        <v>110</v>
      </c>
      <c r="Y261" s="521" t="s">
        <v>2480</v>
      </c>
      <c r="Z261" s="517"/>
      <c r="AA261" s="570">
        <f t="shared" si="43"/>
        <v>0.63813174432695441</v>
      </c>
      <c r="AB261" s="571">
        <v>110</v>
      </c>
      <c r="AC261" s="521" t="s">
        <v>2481</v>
      </c>
      <c r="AD261" s="517"/>
      <c r="AE261" s="570">
        <f t="shared" si="44"/>
        <v>0.68627611461225269</v>
      </c>
      <c r="AF261" s="571">
        <v>110</v>
      </c>
      <c r="AG261" s="521" t="s">
        <v>2482</v>
      </c>
      <c r="AH261" s="517"/>
      <c r="AI261" s="570">
        <f t="shared" si="45"/>
        <v>0.736171189271562</v>
      </c>
      <c r="AJ261" s="571">
        <v>110</v>
      </c>
      <c r="AK261" s="521" t="s">
        <v>2483</v>
      </c>
      <c r="AL261" s="517"/>
      <c r="AM261" s="570">
        <f t="shared" si="46"/>
        <v>0.78781696830488179</v>
      </c>
      <c r="AN261" s="571">
        <v>110</v>
      </c>
      <c r="AO261" s="572" t="s">
        <v>2484</v>
      </c>
      <c r="AP261" s="520"/>
      <c r="AQ261" s="514"/>
      <c r="AR261" s="514"/>
      <c r="AS261" s="514"/>
      <c r="AT261" s="514"/>
      <c r="AU261" s="514"/>
      <c r="AV261" s="514"/>
      <c r="AW261" s="514"/>
      <c r="AX261" s="514"/>
      <c r="AY261" s="514"/>
      <c r="AZ261" s="514"/>
      <c r="BA261" s="514"/>
      <c r="BB261" s="514"/>
      <c r="BC261" s="514"/>
      <c r="BD261" s="514"/>
      <c r="BE261" s="514"/>
      <c r="BF261" s="514"/>
      <c r="BG261" s="514"/>
      <c r="BH261" s="514"/>
      <c r="BI261" s="514"/>
      <c r="BJ261" s="514"/>
      <c r="BK261" s="514"/>
      <c r="BL261" s="514"/>
      <c r="BM261" s="514"/>
      <c r="BN261" s="514"/>
      <c r="BO261" s="514"/>
      <c r="BP261" s="514"/>
      <c r="BQ261" s="514"/>
      <c r="BR261" s="514"/>
      <c r="BS261" s="514"/>
      <c r="BT261" s="514"/>
      <c r="BU261" s="514"/>
      <c r="BV261" s="514"/>
      <c r="BW261" s="514"/>
      <c r="BX261" s="514"/>
      <c r="BY261" s="514"/>
      <c r="BZ261" s="514"/>
      <c r="CA261" s="514"/>
      <c r="CB261" s="514"/>
      <c r="CC261" s="514"/>
      <c r="CD261" s="514"/>
      <c r="CE261" s="514"/>
      <c r="CF261" s="514"/>
      <c r="CG261" s="514"/>
      <c r="CH261" s="514"/>
      <c r="CI261" s="514"/>
      <c r="CJ261" s="514"/>
      <c r="CK261" s="514"/>
      <c r="CL261" s="514"/>
      <c r="CM261" s="514"/>
      <c r="CN261" s="514"/>
      <c r="CO261" s="514"/>
      <c r="CP261" s="514"/>
      <c r="CQ261" s="514"/>
      <c r="CR261" s="514"/>
      <c r="CS261" s="514"/>
      <c r="CT261" s="514"/>
      <c r="CU261" s="514"/>
      <c r="CV261" s="514"/>
      <c r="CW261" s="514"/>
      <c r="CX261" s="514"/>
      <c r="CY261" s="514"/>
      <c r="CZ261" s="514"/>
      <c r="DA261" s="514"/>
      <c r="DB261" s="514"/>
      <c r="DC261" s="514"/>
      <c r="DD261" s="514"/>
      <c r="DE261" s="514"/>
      <c r="DF261" s="514"/>
      <c r="DG261" s="514"/>
      <c r="DH261" s="514"/>
      <c r="DI261" s="514"/>
      <c r="DJ261" s="514"/>
      <c r="DK261" s="514"/>
      <c r="DL261" s="514"/>
      <c r="DM261" s="514"/>
      <c r="DN261" s="514"/>
      <c r="DO261" s="514"/>
      <c r="DP261" s="514"/>
      <c r="DQ261" s="514"/>
      <c r="DR261" s="514"/>
      <c r="DS261" s="514"/>
      <c r="DT261" s="514"/>
      <c r="DU261" s="514"/>
      <c r="DV261" s="514"/>
      <c r="DW261" s="514"/>
      <c r="DX261" s="514"/>
      <c r="DY261" s="514"/>
      <c r="DZ261" s="514"/>
      <c r="EA261" s="514"/>
      <c r="EB261" s="514"/>
      <c r="EC261" s="514"/>
      <c r="ED261" s="514"/>
      <c r="EE261" s="514"/>
      <c r="EF261" s="514"/>
      <c r="EG261" s="514"/>
      <c r="EH261" s="514"/>
      <c r="EI261" s="514"/>
      <c r="EJ261" s="514"/>
      <c r="EK261" s="514"/>
      <c r="EL261" s="514"/>
      <c r="EM261" s="514"/>
      <c r="EN261" s="514"/>
      <c r="EO261" s="514"/>
      <c r="EP261" s="514"/>
      <c r="EQ261" s="514"/>
      <c r="ER261" s="514"/>
      <c r="ES261" s="514"/>
      <c r="ET261" s="514"/>
      <c r="EU261" s="514"/>
      <c r="EV261" s="514"/>
      <c r="EW261" s="514"/>
      <c r="EX261" s="514"/>
      <c r="EY261" s="514"/>
      <c r="EZ261" s="514"/>
      <c r="FA261" s="514"/>
      <c r="FB261" s="514"/>
      <c r="FC261" s="514"/>
      <c r="FD261" s="514"/>
      <c r="FE261" s="514"/>
      <c r="FF261" s="514"/>
      <c r="FG261" s="514"/>
      <c r="FH261" s="514"/>
      <c r="FI261" s="514"/>
      <c r="FJ261" s="514"/>
      <c r="FK261" s="514"/>
      <c r="FL261" s="514"/>
      <c r="FM261" s="514"/>
      <c r="FN261" s="514"/>
      <c r="FO261" s="514"/>
      <c r="FP261" s="514"/>
      <c r="FQ261" s="514"/>
      <c r="FR261" s="514"/>
      <c r="FS261" s="514"/>
      <c r="FT261" s="514"/>
      <c r="FU261" s="514"/>
      <c r="FV261" s="514"/>
      <c r="FW261" s="514"/>
      <c r="FX261" s="514"/>
      <c r="FY261" s="514"/>
      <c r="FZ261" s="514"/>
      <c r="GA261" s="514"/>
      <c r="GB261" s="514"/>
      <c r="GC261" s="514"/>
    </row>
    <row r="262" spans="2:185" x14ac:dyDescent="0.55000000000000004">
      <c r="B262" s="563"/>
      <c r="C262" s="570">
        <f t="shared" si="37"/>
        <v>0.42112397942115504</v>
      </c>
      <c r="D262" s="571">
        <v>120</v>
      </c>
      <c r="E262" s="521" t="s">
        <v>2485</v>
      </c>
      <c r="F262" s="517"/>
      <c r="G262" s="570">
        <f t="shared" si="38"/>
        <v>0.46218595473886398</v>
      </c>
      <c r="H262" s="571">
        <v>120</v>
      </c>
      <c r="I262" s="521" t="s">
        <v>2486</v>
      </c>
      <c r="J262" s="517"/>
      <c r="K262" s="570">
        <f t="shared" si="39"/>
        <v>0.50515778937367595</v>
      </c>
      <c r="L262" s="571">
        <v>120</v>
      </c>
      <c r="M262" s="521" t="s">
        <v>2487</v>
      </c>
      <c r="N262" s="517"/>
      <c r="O262" s="570">
        <f t="shared" si="40"/>
        <v>0.55003948332559038</v>
      </c>
      <c r="P262" s="571">
        <v>120</v>
      </c>
      <c r="Q262" s="521" t="s">
        <v>2488</v>
      </c>
      <c r="R262" s="517"/>
      <c r="S262" s="570">
        <f t="shared" si="41"/>
        <v>0.59683103659460757</v>
      </c>
      <c r="T262" s="571">
        <v>120</v>
      </c>
      <c r="U262" s="521" t="s">
        <v>2489</v>
      </c>
      <c r="V262" s="517"/>
      <c r="W262" s="570">
        <f t="shared" si="42"/>
        <v>0.64553244918072761</v>
      </c>
      <c r="X262" s="571">
        <v>120</v>
      </c>
      <c r="Y262" s="521" t="s">
        <v>2490</v>
      </c>
      <c r="Z262" s="517"/>
      <c r="AA262" s="570">
        <f t="shared" si="43"/>
        <v>0.69614372108395017</v>
      </c>
      <c r="AB262" s="571">
        <v>120</v>
      </c>
      <c r="AC262" s="521" t="s">
        <v>2491</v>
      </c>
      <c r="AD262" s="517"/>
      <c r="AE262" s="570">
        <f t="shared" si="44"/>
        <v>0.74866485230427571</v>
      </c>
      <c r="AF262" s="571">
        <v>120</v>
      </c>
      <c r="AG262" s="521" t="s">
        <v>2492</v>
      </c>
      <c r="AH262" s="517"/>
      <c r="AI262" s="570">
        <f t="shared" si="45"/>
        <v>0.80309584284170388</v>
      </c>
      <c r="AJ262" s="571">
        <v>120</v>
      </c>
      <c r="AK262" s="521" t="s">
        <v>2493</v>
      </c>
      <c r="AL262" s="517"/>
      <c r="AM262" s="570">
        <f t="shared" si="46"/>
        <v>0.85943669269623468</v>
      </c>
      <c r="AN262" s="571">
        <v>120</v>
      </c>
      <c r="AO262" s="572" t="s">
        <v>2494</v>
      </c>
      <c r="AP262" s="520"/>
      <c r="AQ262" s="514"/>
      <c r="AR262" s="514"/>
      <c r="AS262" s="514"/>
      <c r="AT262" s="514"/>
      <c r="AU262" s="514"/>
      <c r="AV262" s="514"/>
      <c r="AW262" s="514"/>
      <c r="AX262" s="514"/>
      <c r="AY262" s="514"/>
      <c r="AZ262" s="514"/>
      <c r="BA262" s="514"/>
      <c r="BB262" s="514"/>
      <c r="BC262" s="514"/>
      <c r="BD262" s="514"/>
      <c r="BE262" s="514"/>
      <c r="BF262" s="514"/>
      <c r="BG262" s="514"/>
      <c r="BH262" s="514"/>
      <c r="BI262" s="514"/>
      <c r="BJ262" s="514"/>
      <c r="BK262" s="514"/>
      <c r="BL262" s="514"/>
      <c r="BM262" s="514"/>
      <c r="BN262" s="514"/>
      <c r="BO262" s="514"/>
      <c r="BP262" s="514"/>
      <c r="BQ262" s="514"/>
      <c r="BR262" s="514"/>
      <c r="BS262" s="514"/>
      <c r="BT262" s="514"/>
      <c r="BU262" s="514"/>
      <c r="BV262" s="514"/>
      <c r="BW262" s="514"/>
      <c r="BX262" s="514"/>
      <c r="BY262" s="514"/>
      <c r="BZ262" s="514"/>
      <c r="CA262" s="514"/>
      <c r="CB262" s="514"/>
      <c r="CC262" s="514"/>
      <c r="CD262" s="514"/>
      <c r="CE262" s="514"/>
      <c r="CF262" s="514"/>
      <c r="CG262" s="514"/>
      <c r="CH262" s="514"/>
      <c r="CI262" s="514"/>
      <c r="CJ262" s="514"/>
      <c r="CK262" s="514"/>
      <c r="CL262" s="514"/>
      <c r="CM262" s="514"/>
      <c r="CN262" s="514"/>
      <c r="CO262" s="514"/>
      <c r="CP262" s="514"/>
      <c r="CQ262" s="514"/>
      <c r="CR262" s="514"/>
      <c r="CS262" s="514"/>
      <c r="CT262" s="514"/>
      <c r="CU262" s="514"/>
      <c r="CV262" s="514"/>
      <c r="CW262" s="514"/>
      <c r="CX262" s="514"/>
      <c r="CY262" s="514"/>
      <c r="CZ262" s="514"/>
      <c r="DA262" s="514"/>
      <c r="DB262" s="514"/>
      <c r="DC262" s="514"/>
      <c r="DD262" s="514"/>
      <c r="DE262" s="514"/>
      <c r="DF262" s="514"/>
      <c r="DG262" s="514"/>
      <c r="DH262" s="514"/>
      <c r="DI262" s="514"/>
      <c r="DJ262" s="514"/>
      <c r="DK262" s="514"/>
      <c r="DL262" s="514"/>
      <c r="DM262" s="514"/>
      <c r="DN262" s="514"/>
      <c r="DO262" s="514"/>
      <c r="DP262" s="514"/>
      <c r="DQ262" s="514"/>
      <c r="DR262" s="514"/>
      <c r="DS262" s="514"/>
      <c r="DT262" s="514"/>
      <c r="DU262" s="514"/>
      <c r="DV262" s="514"/>
      <c r="DW262" s="514"/>
      <c r="DX262" s="514"/>
      <c r="DY262" s="514"/>
      <c r="DZ262" s="514"/>
      <c r="EA262" s="514"/>
      <c r="EB262" s="514"/>
      <c r="EC262" s="514"/>
      <c r="ED262" s="514"/>
      <c r="EE262" s="514"/>
      <c r="EF262" s="514"/>
      <c r="EG262" s="514"/>
      <c r="EH262" s="514"/>
      <c r="EI262" s="514"/>
      <c r="EJ262" s="514"/>
      <c r="EK262" s="514"/>
      <c r="EL262" s="514"/>
      <c r="EM262" s="514"/>
      <c r="EN262" s="514"/>
      <c r="EO262" s="514"/>
      <c r="EP262" s="514"/>
      <c r="EQ262" s="514"/>
      <c r="ER262" s="514"/>
      <c r="ES262" s="514"/>
      <c r="ET262" s="514"/>
      <c r="EU262" s="514"/>
      <c r="EV262" s="514"/>
      <c r="EW262" s="514"/>
      <c r="EX262" s="514"/>
      <c r="EY262" s="514"/>
      <c r="EZ262" s="514"/>
      <c r="FA262" s="514"/>
      <c r="FB262" s="514"/>
      <c r="FC262" s="514"/>
      <c r="FD262" s="514"/>
      <c r="FE262" s="514"/>
      <c r="FF262" s="514"/>
      <c r="FG262" s="514"/>
      <c r="FH262" s="514"/>
      <c r="FI262" s="514"/>
      <c r="FJ262" s="514"/>
      <c r="FK262" s="514"/>
      <c r="FL262" s="514"/>
      <c r="FM262" s="514"/>
      <c r="FN262" s="514"/>
      <c r="FO262" s="514"/>
      <c r="FP262" s="514"/>
      <c r="FQ262" s="514"/>
      <c r="FR262" s="514"/>
      <c r="FS262" s="514"/>
      <c r="FT262" s="514"/>
      <c r="FU262" s="514"/>
      <c r="FV262" s="514"/>
      <c r="FW262" s="514"/>
      <c r="FX262" s="514"/>
      <c r="FY262" s="514"/>
      <c r="FZ262" s="514"/>
      <c r="GA262" s="514"/>
      <c r="GB262" s="514"/>
      <c r="GC262" s="514"/>
    </row>
    <row r="263" spans="2:185" x14ac:dyDescent="0.55000000000000004">
      <c r="B263" s="563"/>
      <c r="C263" s="570">
        <f t="shared" si="37"/>
        <v>0.45621764437291795</v>
      </c>
      <c r="D263" s="571">
        <v>130</v>
      </c>
      <c r="E263" s="521" t="s">
        <v>2495</v>
      </c>
      <c r="F263" s="517"/>
      <c r="G263" s="570">
        <f t="shared" si="38"/>
        <v>0.50070145096710261</v>
      </c>
      <c r="H263" s="571">
        <v>130</v>
      </c>
      <c r="I263" s="521" t="s">
        <v>2496</v>
      </c>
      <c r="J263" s="517"/>
      <c r="K263" s="570">
        <f t="shared" si="39"/>
        <v>0.54725427182148223</v>
      </c>
      <c r="L263" s="571">
        <v>130</v>
      </c>
      <c r="M263" s="521" t="s">
        <v>2497</v>
      </c>
      <c r="N263" s="517"/>
      <c r="O263" s="570">
        <f t="shared" si="40"/>
        <v>0.5958761069360563</v>
      </c>
      <c r="P263" s="571">
        <v>130</v>
      </c>
      <c r="Q263" s="521" t="s">
        <v>2498</v>
      </c>
      <c r="R263" s="517"/>
      <c r="S263" s="570">
        <f t="shared" si="41"/>
        <v>0.64656695631082484</v>
      </c>
      <c r="T263" s="571">
        <v>130</v>
      </c>
      <c r="U263" s="521" t="s">
        <v>2499</v>
      </c>
      <c r="V263" s="517"/>
      <c r="W263" s="570">
        <f t="shared" si="42"/>
        <v>0.69932681994578816</v>
      </c>
      <c r="X263" s="571">
        <v>130</v>
      </c>
      <c r="Y263" s="521" t="s">
        <v>2500</v>
      </c>
      <c r="Z263" s="517"/>
      <c r="AA263" s="570">
        <f t="shared" si="43"/>
        <v>0.75415569784094605</v>
      </c>
      <c r="AB263" s="571">
        <v>130</v>
      </c>
      <c r="AC263" s="521" t="s">
        <v>2501</v>
      </c>
      <c r="AD263" s="517"/>
      <c r="AE263" s="570">
        <f t="shared" si="44"/>
        <v>0.81105358999629862</v>
      </c>
      <c r="AF263" s="571">
        <v>130</v>
      </c>
      <c r="AG263" s="521" t="s">
        <v>2502</v>
      </c>
      <c r="AH263" s="517"/>
      <c r="AI263" s="570">
        <f t="shared" si="45"/>
        <v>0.87002049641184587</v>
      </c>
      <c r="AJ263" s="571">
        <v>130</v>
      </c>
      <c r="AK263" s="521" t="s">
        <v>2503</v>
      </c>
      <c r="AL263" s="517"/>
      <c r="AM263" s="570">
        <f t="shared" si="46"/>
        <v>0.93105641708758768</v>
      </c>
      <c r="AN263" s="571">
        <v>130</v>
      </c>
      <c r="AO263" s="572" t="s">
        <v>2504</v>
      </c>
      <c r="AP263" s="520"/>
      <c r="AQ263" s="514"/>
      <c r="AR263" s="514"/>
      <c r="AS263" s="514"/>
      <c r="AT263" s="514"/>
      <c r="AU263" s="514"/>
      <c r="AV263" s="514"/>
      <c r="AW263" s="514"/>
      <c r="AX263" s="514"/>
      <c r="AY263" s="514"/>
      <c r="AZ263" s="514"/>
      <c r="BA263" s="514"/>
      <c r="BB263" s="514"/>
      <c r="BC263" s="514"/>
      <c r="BD263" s="514"/>
      <c r="BE263" s="514"/>
      <c r="BF263" s="514"/>
      <c r="BG263" s="514"/>
      <c r="BH263" s="514"/>
      <c r="BI263" s="514"/>
      <c r="BJ263" s="514"/>
      <c r="BK263" s="514"/>
      <c r="BL263" s="514"/>
      <c r="BM263" s="514"/>
      <c r="BN263" s="514"/>
      <c r="BO263" s="514"/>
      <c r="BP263" s="514"/>
      <c r="BQ263" s="514"/>
      <c r="BR263" s="514"/>
      <c r="BS263" s="514"/>
      <c r="BT263" s="514"/>
      <c r="BU263" s="514"/>
      <c r="BV263" s="514"/>
      <c r="BW263" s="514"/>
      <c r="BX263" s="514"/>
      <c r="BY263" s="514"/>
      <c r="BZ263" s="514"/>
      <c r="CA263" s="514"/>
      <c r="CB263" s="514"/>
      <c r="CC263" s="514"/>
      <c r="CD263" s="514"/>
      <c r="CE263" s="514"/>
      <c r="CF263" s="514"/>
      <c r="CG263" s="514"/>
      <c r="CH263" s="514"/>
      <c r="CI263" s="514"/>
      <c r="CJ263" s="514"/>
      <c r="CK263" s="514"/>
      <c r="CL263" s="514"/>
      <c r="CM263" s="514"/>
      <c r="CN263" s="514"/>
      <c r="CO263" s="514"/>
      <c r="CP263" s="514"/>
      <c r="CQ263" s="514"/>
      <c r="CR263" s="514"/>
      <c r="CS263" s="514"/>
      <c r="CT263" s="514"/>
      <c r="CU263" s="514"/>
      <c r="CV263" s="514"/>
      <c r="CW263" s="514"/>
      <c r="CX263" s="514"/>
      <c r="CY263" s="514"/>
      <c r="CZ263" s="514"/>
      <c r="DA263" s="514"/>
      <c r="DB263" s="514"/>
      <c r="DC263" s="514"/>
      <c r="DD263" s="514"/>
      <c r="DE263" s="514"/>
      <c r="DF263" s="514"/>
      <c r="DG263" s="514"/>
      <c r="DH263" s="514"/>
      <c r="DI263" s="514"/>
      <c r="DJ263" s="514"/>
      <c r="DK263" s="514"/>
      <c r="DL263" s="514"/>
      <c r="DM263" s="514"/>
      <c r="DN263" s="514"/>
      <c r="DO263" s="514"/>
      <c r="DP263" s="514"/>
      <c r="DQ263" s="514"/>
      <c r="DR263" s="514"/>
      <c r="DS263" s="514"/>
      <c r="DT263" s="514"/>
      <c r="DU263" s="514"/>
      <c r="DV263" s="514"/>
      <c r="DW263" s="514"/>
      <c r="DX263" s="514"/>
      <c r="DY263" s="514"/>
      <c r="DZ263" s="514"/>
      <c r="EA263" s="514"/>
      <c r="EB263" s="514"/>
      <c r="EC263" s="514"/>
      <c r="ED263" s="514"/>
      <c r="EE263" s="514"/>
      <c r="EF263" s="514"/>
      <c r="EG263" s="514"/>
      <c r="EH263" s="514"/>
      <c r="EI263" s="514"/>
      <c r="EJ263" s="514"/>
      <c r="EK263" s="514"/>
      <c r="EL263" s="514"/>
      <c r="EM263" s="514"/>
      <c r="EN263" s="514"/>
      <c r="EO263" s="514"/>
      <c r="EP263" s="514"/>
      <c r="EQ263" s="514"/>
      <c r="ER263" s="514"/>
      <c r="ES263" s="514"/>
      <c r="ET263" s="514"/>
      <c r="EU263" s="514"/>
      <c r="EV263" s="514"/>
      <c r="EW263" s="514"/>
      <c r="EX263" s="514"/>
      <c r="EY263" s="514"/>
      <c r="EZ263" s="514"/>
      <c r="FA263" s="514"/>
      <c r="FB263" s="514"/>
      <c r="FC263" s="514"/>
      <c r="FD263" s="514"/>
      <c r="FE263" s="514"/>
      <c r="FF263" s="514"/>
      <c r="FG263" s="514"/>
      <c r="FH263" s="514"/>
      <c r="FI263" s="514"/>
      <c r="FJ263" s="514"/>
      <c r="FK263" s="514"/>
      <c r="FL263" s="514"/>
      <c r="FM263" s="514"/>
      <c r="FN263" s="514"/>
      <c r="FO263" s="514"/>
      <c r="FP263" s="514"/>
      <c r="FQ263" s="514"/>
      <c r="FR263" s="514"/>
      <c r="FS263" s="514"/>
      <c r="FT263" s="514"/>
      <c r="FU263" s="514"/>
      <c r="FV263" s="514"/>
      <c r="FW263" s="514"/>
      <c r="FX263" s="514"/>
      <c r="FY263" s="514"/>
      <c r="FZ263" s="514"/>
      <c r="GA263" s="514"/>
      <c r="GB263" s="514"/>
      <c r="GC263" s="514"/>
    </row>
    <row r="264" spans="2:185" x14ac:dyDescent="0.55000000000000004">
      <c r="B264" s="563"/>
      <c r="C264" s="570">
        <f t="shared" si="37"/>
        <v>0.49131130932468087</v>
      </c>
      <c r="D264" s="571">
        <v>140</v>
      </c>
      <c r="E264" s="521" t="s">
        <v>2505</v>
      </c>
      <c r="F264" s="517"/>
      <c r="G264" s="570">
        <f t="shared" si="38"/>
        <v>0.5392169471953413</v>
      </c>
      <c r="H264" s="571">
        <v>140</v>
      </c>
      <c r="I264" s="521" t="s">
        <v>2506</v>
      </c>
      <c r="J264" s="517"/>
      <c r="K264" s="570">
        <f t="shared" si="39"/>
        <v>0.58935075426928862</v>
      </c>
      <c r="L264" s="571">
        <v>140</v>
      </c>
      <c r="M264" s="521" t="s">
        <v>2507</v>
      </c>
      <c r="N264" s="517"/>
      <c r="O264" s="570">
        <f t="shared" si="40"/>
        <v>0.64171273054652211</v>
      </c>
      <c r="P264" s="571">
        <v>140</v>
      </c>
      <c r="Q264" s="521" t="s">
        <v>2508</v>
      </c>
      <c r="R264" s="517"/>
      <c r="S264" s="570">
        <f t="shared" si="41"/>
        <v>0.69630287602704222</v>
      </c>
      <c r="T264" s="571">
        <v>140</v>
      </c>
      <c r="U264" s="521" t="s">
        <v>2509</v>
      </c>
      <c r="V264" s="517"/>
      <c r="W264" s="570">
        <f t="shared" si="42"/>
        <v>0.75312119071084871</v>
      </c>
      <c r="X264" s="571">
        <v>140</v>
      </c>
      <c r="Y264" s="521" t="s">
        <v>2510</v>
      </c>
      <c r="Z264" s="517"/>
      <c r="AA264" s="570">
        <f t="shared" si="43"/>
        <v>0.8121676745979417</v>
      </c>
      <c r="AB264" s="571">
        <v>140</v>
      </c>
      <c r="AC264" s="521" t="s">
        <v>2511</v>
      </c>
      <c r="AD264" s="517"/>
      <c r="AE264" s="570">
        <f t="shared" si="44"/>
        <v>0.87344232768832164</v>
      </c>
      <c r="AF264" s="571">
        <v>140</v>
      </c>
      <c r="AG264" s="521" t="s">
        <v>2512</v>
      </c>
      <c r="AH264" s="517"/>
      <c r="AI264" s="570">
        <f t="shared" si="45"/>
        <v>0.93694514998198797</v>
      </c>
      <c r="AJ264" s="571">
        <v>140</v>
      </c>
      <c r="AK264" s="521" t="s">
        <v>2513</v>
      </c>
      <c r="AL264" s="517"/>
      <c r="AM264" s="570">
        <f t="shared" si="46"/>
        <v>1.0026761414789405</v>
      </c>
      <c r="AN264" s="571">
        <v>140</v>
      </c>
      <c r="AO264" s="572" t="s">
        <v>2514</v>
      </c>
      <c r="AP264" s="520"/>
      <c r="AQ264" s="514"/>
      <c r="AR264" s="514"/>
      <c r="AS264" s="514"/>
      <c r="AT264" s="514"/>
      <c r="AU264" s="514"/>
      <c r="AV264" s="514"/>
      <c r="AW264" s="514"/>
      <c r="AX264" s="514"/>
      <c r="AY264" s="514"/>
      <c r="AZ264" s="514"/>
      <c r="BA264" s="514"/>
      <c r="BB264" s="514"/>
      <c r="BC264" s="514"/>
      <c r="BD264" s="514"/>
      <c r="BE264" s="514"/>
      <c r="BF264" s="514"/>
      <c r="BG264" s="514"/>
      <c r="BH264" s="514"/>
      <c r="BI264" s="514"/>
      <c r="BJ264" s="514"/>
      <c r="BK264" s="514"/>
      <c r="BL264" s="514"/>
      <c r="BM264" s="514"/>
      <c r="BN264" s="514"/>
      <c r="BO264" s="514"/>
      <c r="BP264" s="514"/>
      <c r="BQ264" s="514"/>
      <c r="BR264" s="514"/>
      <c r="BS264" s="514"/>
      <c r="BT264" s="514"/>
      <c r="BU264" s="514"/>
      <c r="BV264" s="514"/>
      <c r="BW264" s="514"/>
      <c r="BX264" s="514"/>
      <c r="BY264" s="514"/>
      <c r="BZ264" s="514"/>
      <c r="CA264" s="514"/>
      <c r="CB264" s="514"/>
      <c r="CC264" s="514"/>
      <c r="CD264" s="514"/>
      <c r="CE264" s="514"/>
      <c r="CF264" s="514"/>
      <c r="CG264" s="514"/>
      <c r="CH264" s="514"/>
      <c r="CI264" s="514"/>
      <c r="CJ264" s="514"/>
      <c r="CK264" s="514"/>
      <c r="CL264" s="514"/>
      <c r="CM264" s="514"/>
      <c r="CN264" s="514"/>
      <c r="CO264" s="514"/>
      <c r="CP264" s="514"/>
      <c r="CQ264" s="514"/>
      <c r="CR264" s="514"/>
      <c r="CS264" s="514"/>
      <c r="CT264" s="514"/>
      <c r="CU264" s="514"/>
      <c r="CV264" s="514"/>
      <c r="CW264" s="514"/>
      <c r="CX264" s="514"/>
      <c r="CY264" s="514"/>
      <c r="CZ264" s="514"/>
      <c r="DA264" s="514"/>
      <c r="DB264" s="514"/>
      <c r="DC264" s="514"/>
      <c r="DD264" s="514"/>
      <c r="DE264" s="514"/>
      <c r="DF264" s="514"/>
      <c r="DG264" s="514"/>
      <c r="DH264" s="514"/>
      <c r="DI264" s="514"/>
      <c r="DJ264" s="514"/>
      <c r="DK264" s="514"/>
      <c r="DL264" s="514"/>
      <c r="DM264" s="514"/>
      <c r="DN264" s="514"/>
      <c r="DO264" s="514"/>
      <c r="DP264" s="514"/>
      <c r="DQ264" s="514"/>
      <c r="DR264" s="514"/>
      <c r="DS264" s="514"/>
      <c r="DT264" s="514"/>
      <c r="DU264" s="514"/>
      <c r="DV264" s="514"/>
      <c r="DW264" s="514"/>
      <c r="DX264" s="514"/>
      <c r="DY264" s="514"/>
      <c r="DZ264" s="514"/>
      <c r="EA264" s="514"/>
      <c r="EB264" s="514"/>
      <c r="EC264" s="514"/>
      <c r="ED264" s="514"/>
      <c r="EE264" s="514"/>
      <c r="EF264" s="514"/>
      <c r="EG264" s="514"/>
      <c r="EH264" s="514"/>
      <c r="EI264" s="514"/>
      <c r="EJ264" s="514"/>
      <c r="EK264" s="514"/>
      <c r="EL264" s="514"/>
      <c r="EM264" s="514"/>
      <c r="EN264" s="514"/>
      <c r="EO264" s="514"/>
      <c r="EP264" s="514"/>
      <c r="EQ264" s="514"/>
      <c r="ER264" s="514"/>
      <c r="ES264" s="514"/>
      <c r="ET264" s="514"/>
      <c r="EU264" s="514"/>
      <c r="EV264" s="514"/>
      <c r="EW264" s="514"/>
      <c r="EX264" s="514"/>
      <c r="EY264" s="514"/>
      <c r="EZ264" s="514"/>
      <c r="FA264" s="514"/>
      <c r="FB264" s="514"/>
      <c r="FC264" s="514"/>
      <c r="FD264" s="514"/>
      <c r="FE264" s="514"/>
      <c r="FF264" s="514"/>
      <c r="FG264" s="514"/>
      <c r="FH264" s="514"/>
      <c r="FI264" s="514"/>
      <c r="FJ264" s="514"/>
      <c r="FK264" s="514"/>
      <c r="FL264" s="514"/>
      <c r="FM264" s="514"/>
      <c r="FN264" s="514"/>
      <c r="FO264" s="514"/>
      <c r="FP264" s="514"/>
      <c r="FQ264" s="514"/>
      <c r="FR264" s="514"/>
      <c r="FS264" s="514"/>
      <c r="FT264" s="514"/>
      <c r="FU264" s="514"/>
      <c r="FV264" s="514"/>
      <c r="FW264" s="514"/>
      <c r="FX264" s="514"/>
      <c r="FY264" s="514"/>
      <c r="FZ264" s="514"/>
      <c r="GA264" s="514"/>
      <c r="GB264" s="514"/>
      <c r="GC264" s="514"/>
    </row>
    <row r="265" spans="2:185" x14ac:dyDescent="0.55000000000000004">
      <c r="B265" s="563"/>
      <c r="C265" s="570">
        <f t="shared" si="37"/>
        <v>0.52640497427644373</v>
      </c>
      <c r="D265" s="571">
        <v>150</v>
      </c>
      <c r="E265" s="521" t="s">
        <v>2515</v>
      </c>
      <c r="F265" s="517"/>
      <c r="G265" s="570">
        <f t="shared" si="38"/>
        <v>0.57773244342357988</v>
      </c>
      <c r="H265" s="571">
        <v>150</v>
      </c>
      <c r="I265" s="521" t="s">
        <v>2516</v>
      </c>
      <c r="J265" s="517"/>
      <c r="K265" s="570">
        <f t="shared" si="39"/>
        <v>0.63144723671709491</v>
      </c>
      <c r="L265" s="571">
        <v>150</v>
      </c>
      <c r="M265" s="521" t="s">
        <v>2517</v>
      </c>
      <c r="N265" s="517"/>
      <c r="O265" s="570">
        <f t="shared" si="40"/>
        <v>0.68754935415698804</v>
      </c>
      <c r="P265" s="571">
        <v>150</v>
      </c>
      <c r="Q265" s="521" t="s">
        <v>2518</v>
      </c>
      <c r="R265" s="517"/>
      <c r="S265" s="570">
        <f t="shared" si="41"/>
        <v>0.74603879574325938</v>
      </c>
      <c r="T265" s="571">
        <v>150</v>
      </c>
      <c r="U265" s="521" t="s">
        <v>2519</v>
      </c>
      <c r="V265" s="517"/>
      <c r="W265" s="570">
        <f t="shared" si="42"/>
        <v>0.80691556147590937</v>
      </c>
      <c r="X265" s="571">
        <v>150</v>
      </c>
      <c r="Y265" s="521" t="s">
        <v>2520</v>
      </c>
      <c r="Z265" s="517"/>
      <c r="AA265" s="570">
        <f t="shared" si="43"/>
        <v>0.87017965135493769</v>
      </c>
      <c r="AB265" s="571">
        <v>150</v>
      </c>
      <c r="AC265" s="521" t="s">
        <v>2521</v>
      </c>
      <c r="AD265" s="517"/>
      <c r="AE265" s="570">
        <f t="shared" si="44"/>
        <v>0.93583106538034455</v>
      </c>
      <c r="AF265" s="571">
        <v>150</v>
      </c>
      <c r="AG265" s="521" t="s">
        <v>2522</v>
      </c>
      <c r="AH265" s="517"/>
      <c r="AI265" s="570">
        <f t="shared" si="45"/>
        <v>1.0038698035521298</v>
      </c>
      <c r="AJ265" s="571">
        <v>150</v>
      </c>
      <c r="AK265" s="521" t="s">
        <v>2523</v>
      </c>
      <c r="AL265" s="517"/>
      <c r="AM265" s="570">
        <f t="shared" si="46"/>
        <v>1.0742958658702935</v>
      </c>
      <c r="AN265" s="571">
        <v>150</v>
      </c>
      <c r="AO265" s="572" t="s">
        <v>2524</v>
      </c>
      <c r="AP265" s="520"/>
      <c r="AQ265" s="514"/>
      <c r="AR265" s="514"/>
      <c r="AS265" s="514"/>
      <c r="AT265" s="514"/>
      <c r="AU265" s="514"/>
      <c r="AV265" s="514"/>
      <c r="AW265" s="514"/>
      <c r="AX265" s="514"/>
      <c r="AY265" s="514"/>
      <c r="AZ265" s="514"/>
      <c r="BA265" s="514"/>
      <c r="BB265" s="514"/>
      <c r="BC265" s="514"/>
      <c r="BD265" s="514"/>
      <c r="BE265" s="514"/>
      <c r="BF265" s="514"/>
      <c r="BG265" s="514"/>
      <c r="BH265" s="514"/>
      <c r="BI265" s="514"/>
      <c r="BJ265" s="514"/>
      <c r="BK265" s="514"/>
      <c r="BL265" s="514"/>
      <c r="BM265" s="514"/>
      <c r="BN265" s="514"/>
      <c r="BO265" s="514"/>
      <c r="BP265" s="514"/>
      <c r="BQ265" s="514"/>
      <c r="BR265" s="514"/>
      <c r="BS265" s="514"/>
      <c r="BT265" s="514"/>
      <c r="BU265" s="514"/>
      <c r="BV265" s="514"/>
      <c r="BW265" s="514"/>
      <c r="BX265" s="514"/>
      <c r="BY265" s="514"/>
      <c r="BZ265" s="514"/>
      <c r="CA265" s="514"/>
      <c r="CB265" s="514"/>
      <c r="CC265" s="514"/>
      <c r="CD265" s="514"/>
      <c r="CE265" s="514"/>
      <c r="CF265" s="514"/>
      <c r="CG265" s="514"/>
      <c r="CH265" s="514"/>
      <c r="CI265" s="514"/>
      <c r="CJ265" s="514"/>
      <c r="CK265" s="514"/>
      <c r="CL265" s="514"/>
      <c r="CM265" s="514"/>
      <c r="CN265" s="514"/>
      <c r="CO265" s="514"/>
      <c r="CP265" s="514"/>
      <c r="CQ265" s="514"/>
      <c r="CR265" s="514"/>
      <c r="CS265" s="514"/>
      <c r="CT265" s="514"/>
      <c r="CU265" s="514"/>
      <c r="CV265" s="514"/>
      <c r="CW265" s="514"/>
      <c r="CX265" s="514"/>
      <c r="CY265" s="514"/>
      <c r="CZ265" s="514"/>
      <c r="DA265" s="514"/>
      <c r="DB265" s="514"/>
      <c r="DC265" s="514"/>
      <c r="DD265" s="514"/>
      <c r="DE265" s="514"/>
      <c r="DF265" s="514"/>
      <c r="DG265" s="514"/>
      <c r="DH265" s="514"/>
      <c r="DI265" s="514"/>
      <c r="DJ265" s="514"/>
      <c r="DK265" s="514"/>
      <c r="DL265" s="514"/>
      <c r="DM265" s="514"/>
      <c r="DN265" s="514"/>
      <c r="DO265" s="514"/>
      <c r="DP265" s="514"/>
      <c r="DQ265" s="514"/>
      <c r="DR265" s="514"/>
      <c r="DS265" s="514"/>
      <c r="DT265" s="514"/>
      <c r="DU265" s="514"/>
      <c r="DV265" s="514"/>
      <c r="DW265" s="514"/>
      <c r="DX265" s="514"/>
      <c r="DY265" s="514"/>
      <c r="DZ265" s="514"/>
      <c r="EA265" s="514"/>
      <c r="EB265" s="514"/>
      <c r="EC265" s="514"/>
      <c r="ED265" s="514"/>
      <c r="EE265" s="514"/>
      <c r="EF265" s="514"/>
      <c r="EG265" s="514"/>
      <c r="EH265" s="514"/>
      <c r="EI265" s="514"/>
      <c r="EJ265" s="514"/>
      <c r="EK265" s="514"/>
      <c r="EL265" s="514"/>
      <c r="EM265" s="514"/>
      <c r="EN265" s="514"/>
      <c r="EO265" s="514"/>
      <c r="EP265" s="514"/>
      <c r="EQ265" s="514"/>
      <c r="ER265" s="514"/>
      <c r="ES265" s="514"/>
      <c r="ET265" s="514"/>
      <c r="EU265" s="514"/>
      <c r="EV265" s="514"/>
      <c r="EW265" s="514"/>
      <c r="EX265" s="514"/>
      <c r="EY265" s="514"/>
      <c r="EZ265" s="514"/>
      <c r="FA265" s="514"/>
      <c r="FB265" s="514"/>
      <c r="FC265" s="514"/>
      <c r="FD265" s="514"/>
      <c r="FE265" s="514"/>
      <c r="FF265" s="514"/>
      <c r="FG265" s="514"/>
      <c r="FH265" s="514"/>
      <c r="FI265" s="514"/>
      <c r="FJ265" s="514"/>
      <c r="FK265" s="514"/>
      <c r="FL265" s="514"/>
      <c r="FM265" s="514"/>
      <c r="FN265" s="514"/>
      <c r="FO265" s="514"/>
      <c r="FP265" s="514"/>
      <c r="FQ265" s="514"/>
      <c r="FR265" s="514"/>
      <c r="FS265" s="514"/>
      <c r="FT265" s="514"/>
      <c r="FU265" s="514"/>
      <c r="FV265" s="514"/>
      <c r="FW265" s="514"/>
      <c r="FX265" s="514"/>
      <c r="FY265" s="514"/>
      <c r="FZ265" s="514"/>
      <c r="GA265" s="514"/>
      <c r="GB265" s="514"/>
      <c r="GC265" s="514"/>
    </row>
    <row r="266" spans="2:185" x14ac:dyDescent="0.55000000000000004">
      <c r="B266" s="563"/>
      <c r="C266" s="570">
        <f t="shared" si="37"/>
        <v>0.56149863922820664</v>
      </c>
      <c r="D266" s="571">
        <v>160</v>
      </c>
      <c r="E266" s="521" t="s">
        <v>2525</v>
      </c>
      <c r="F266" s="517"/>
      <c r="G266" s="570">
        <f t="shared" si="38"/>
        <v>0.61624793965181857</v>
      </c>
      <c r="H266" s="571">
        <v>160</v>
      </c>
      <c r="I266" s="521" t="s">
        <v>2526</v>
      </c>
      <c r="J266" s="517"/>
      <c r="K266" s="570">
        <f t="shared" si="39"/>
        <v>0.6735437191649013</v>
      </c>
      <c r="L266" s="571">
        <v>160</v>
      </c>
      <c r="M266" s="521" t="s">
        <v>2527</v>
      </c>
      <c r="N266" s="517"/>
      <c r="O266" s="570">
        <f t="shared" si="40"/>
        <v>0.73338597776745384</v>
      </c>
      <c r="P266" s="571">
        <v>160</v>
      </c>
      <c r="Q266" s="521" t="s">
        <v>2528</v>
      </c>
      <c r="R266" s="517"/>
      <c r="S266" s="570">
        <f t="shared" si="41"/>
        <v>0.79577471545947676</v>
      </c>
      <c r="T266" s="571">
        <v>160</v>
      </c>
      <c r="U266" s="521" t="s">
        <v>2529</v>
      </c>
      <c r="V266" s="517"/>
      <c r="W266" s="570">
        <f t="shared" si="42"/>
        <v>0.86070993224097003</v>
      </c>
      <c r="X266" s="571">
        <v>160</v>
      </c>
      <c r="Y266" s="521" t="s">
        <v>2530</v>
      </c>
      <c r="Z266" s="517"/>
      <c r="AA266" s="570">
        <f t="shared" si="43"/>
        <v>0.92819162811193356</v>
      </c>
      <c r="AB266" s="571">
        <v>160</v>
      </c>
      <c r="AC266" s="521" t="s">
        <v>2531</v>
      </c>
      <c r="AD266" s="517"/>
      <c r="AE266" s="570">
        <f t="shared" si="44"/>
        <v>0.99821980307236757</v>
      </c>
      <c r="AF266" s="571">
        <v>160</v>
      </c>
      <c r="AG266" s="521" t="s">
        <v>2532</v>
      </c>
      <c r="AH266" s="517"/>
      <c r="AI266" s="570">
        <f t="shared" si="45"/>
        <v>1.0707944571222721</v>
      </c>
      <c r="AJ266" s="571">
        <v>160</v>
      </c>
      <c r="AK266" s="521" t="s">
        <v>2533</v>
      </c>
      <c r="AL266" s="517"/>
      <c r="AM266" s="570">
        <f t="shared" si="46"/>
        <v>1.1459155902616462</v>
      </c>
      <c r="AN266" s="571">
        <v>160</v>
      </c>
      <c r="AO266" s="572" t="s">
        <v>2534</v>
      </c>
      <c r="AP266" s="520"/>
      <c r="AQ266" s="514"/>
      <c r="AR266" s="514"/>
      <c r="AS266" s="514"/>
      <c r="AT266" s="514"/>
      <c r="AU266" s="514"/>
      <c r="AV266" s="514"/>
      <c r="AW266" s="514"/>
      <c r="AX266" s="514"/>
      <c r="AY266" s="514"/>
      <c r="AZ266" s="514"/>
      <c r="BA266" s="514"/>
      <c r="BB266" s="514"/>
      <c r="BC266" s="514"/>
      <c r="BD266" s="514"/>
      <c r="BE266" s="514"/>
      <c r="BF266" s="514"/>
      <c r="BG266" s="514"/>
      <c r="BH266" s="514"/>
      <c r="BI266" s="514"/>
      <c r="BJ266" s="514"/>
      <c r="BK266" s="514"/>
      <c r="BL266" s="514"/>
      <c r="BM266" s="514"/>
      <c r="BN266" s="514"/>
      <c r="BO266" s="514"/>
      <c r="BP266" s="514"/>
      <c r="BQ266" s="514"/>
      <c r="BR266" s="514"/>
      <c r="BS266" s="514"/>
      <c r="BT266" s="514"/>
      <c r="BU266" s="514"/>
      <c r="BV266" s="514"/>
      <c r="BW266" s="514"/>
      <c r="BX266" s="514"/>
      <c r="BY266" s="514"/>
      <c r="BZ266" s="514"/>
      <c r="CA266" s="514"/>
      <c r="CB266" s="514"/>
      <c r="CC266" s="514"/>
      <c r="CD266" s="514"/>
      <c r="CE266" s="514"/>
      <c r="CF266" s="514"/>
      <c r="CG266" s="514"/>
      <c r="CH266" s="514"/>
      <c r="CI266" s="514"/>
      <c r="CJ266" s="514"/>
      <c r="CK266" s="514"/>
      <c r="CL266" s="514"/>
      <c r="CM266" s="514"/>
      <c r="CN266" s="514"/>
      <c r="CO266" s="514"/>
      <c r="CP266" s="514"/>
      <c r="CQ266" s="514"/>
      <c r="CR266" s="514"/>
      <c r="CS266" s="514"/>
      <c r="CT266" s="514"/>
      <c r="CU266" s="514"/>
      <c r="CV266" s="514"/>
      <c r="CW266" s="514"/>
      <c r="CX266" s="514"/>
      <c r="CY266" s="514"/>
      <c r="CZ266" s="514"/>
      <c r="DA266" s="514"/>
      <c r="DB266" s="514"/>
      <c r="DC266" s="514"/>
      <c r="DD266" s="514"/>
      <c r="DE266" s="514"/>
      <c r="DF266" s="514"/>
      <c r="DG266" s="514"/>
      <c r="DH266" s="514"/>
      <c r="DI266" s="514"/>
      <c r="DJ266" s="514"/>
      <c r="DK266" s="514"/>
      <c r="DL266" s="514"/>
      <c r="DM266" s="514"/>
      <c r="DN266" s="514"/>
      <c r="DO266" s="514"/>
      <c r="DP266" s="514"/>
      <c r="DQ266" s="514"/>
      <c r="DR266" s="514"/>
      <c r="DS266" s="514"/>
      <c r="DT266" s="514"/>
      <c r="DU266" s="514"/>
      <c r="DV266" s="514"/>
      <c r="DW266" s="514"/>
      <c r="DX266" s="514"/>
      <c r="DY266" s="514"/>
      <c r="DZ266" s="514"/>
      <c r="EA266" s="514"/>
      <c r="EB266" s="514"/>
      <c r="EC266" s="514"/>
      <c r="ED266" s="514"/>
      <c r="EE266" s="514"/>
      <c r="EF266" s="514"/>
      <c r="EG266" s="514"/>
      <c r="EH266" s="514"/>
      <c r="EI266" s="514"/>
      <c r="EJ266" s="514"/>
      <c r="EK266" s="514"/>
      <c r="EL266" s="514"/>
      <c r="EM266" s="514"/>
      <c r="EN266" s="514"/>
      <c r="EO266" s="514"/>
      <c r="EP266" s="514"/>
      <c r="EQ266" s="514"/>
      <c r="ER266" s="514"/>
      <c r="ES266" s="514"/>
      <c r="ET266" s="514"/>
      <c r="EU266" s="514"/>
      <c r="EV266" s="514"/>
      <c r="EW266" s="514"/>
      <c r="EX266" s="514"/>
      <c r="EY266" s="514"/>
      <c r="EZ266" s="514"/>
      <c r="FA266" s="514"/>
      <c r="FB266" s="514"/>
      <c r="FC266" s="514"/>
      <c r="FD266" s="514"/>
      <c r="FE266" s="514"/>
      <c r="FF266" s="514"/>
      <c r="FG266" s="514"/>
      <c r="FH266" s="514"/>
      <c r="FI266" s="514"/>
      <c r="FJ266" s="514"/>
      <c r="FK266" s="514"/>
      <c r="FL266" s="514"/>
      <c r="FM266" s="514"/>
      <c r="FN266" s="514"/>
      <c r="FO266" s="514"/>
      <c r="FP266" s="514"/>
      <c r="FQ266" s="514"/>
      <c r="FR266" s="514"/>
      <c r="FS266" s="514"/>
      <c r="FT266" s="514"/>
      <c r="FU266" s="514"/>
      <c r="FV266" s="514"/>
      <c r="FW266" s="514"/>
      <c r="FX266" s="514"/>
      <c r="FY266" s="514"/>
      <c r="FZ266" s="514"/>
      <c r="GA266" s="514"/>
      <c r="GB266" s="514"/>
      <c r="GC266" s="514"/>
    </row>
    <row r="267" spans="2:185" x14ac:dyDescent="0.55000000000000004">
      <c r="B267" s="563"/>
      <c r="C267" s="570">
        <f t="shared" si="37"/>
        <v>0.59659230417996956</v>
      </c>
      <c r="D267" s="571">
        <v>170</v>
      </c>
      <c r="E267" s="521" t="s">
        <v>2535</v>
      </c>
      <c r="F267" s="517"/>
      <c r="G267" s="570">
        <f t="shared" si="38"/>
        <v>0.65476343588005725</v>
      </c>
      <c r="H267" s="571">
        <v>170</v>
      </c>
      <c r="I267" s="521" t="s">
        <v>2536</v>
      </c>
      <c r="J267" s="517"/>
      <c r="K267" s="570">
        <f t="shared" si="39"/>
        <v>0.71564020161270758</v>
      </c>
      <c r="L267" s="571">
        <v>170</v>
      </c>
      <c r="M267" s="521" t="s">
        <v>2537</v>
      </c>
      <c r="N267" s="517"/>
      <c r="O267" s="570">
        <f t="shared" si="40"/>
        <v>0.77922260137791977</v>
      </c>
      <c r="P267" s="571">
        <v>170</v>
      </c>
      <c r="Q267" s="521" t="s">
        <v>2538</v>
      </c>
      <c r="R267" s="517"/>
      <c r="S267" s="570">
        <f t="shared" si="41"/>
        <v>0.84551063517569403</v>
      </c>
      <c r="T267" s="571">
        <v>170</v>
      </c>
      <c r="U267" s="521" t="s">
        <v>2539</v>
      </c>
      <c r="V267" s="517"/>
      <c r="W267" s="570">
        <f t="shared" si="42"/>
        <v>0.91450430300603069</v>
      </c>
      <c r="X267" s="571">
        <v>170</v>
      </c>
      <c r="Y267" s="521" t="s">
        <v>2540</v>
      </c>
      <c r="Z267" s="517"/>
      <c r="AA267" s="570">
        <f t="shared" si="43"/>
        <v>0.98620360486892933</v>
      </c>
      <c r="AB267" s="571">
        <v>170</v>
      </c>
      <c r="AC267" s="521" t="s">
        <v>2541</v>
      </c>
      <c r="AD267" s="517"/>
      <c r="AE267" s="570">
        <f t="shared" si="44"/>
        <v>1.0606085407643904</v>
      </c>
      <c r="AF267" s="571">
        <v>170</v>
      </c>
      <c r="AG267" s="521" t="s">
        <v>2542</v>
      </c>
      <c r="AH267" s="517"/>
      <c r="AI267" s="570">
        <f t="shared" si="45"/>
        <v>1.1377191106924138</v>
      </c>
      <c r="AJ267" s="571">
        <v>170</v>
      </c>
      <c r="AK267" s="521" t="s">
        <v>2543</v>
      </c>
      <c r="AL267" s="517"/>
      <c r="AM267" s="570">
        <f t="shared" si="46"/>
        <v>1.2175353146529992</v>
      </c>
      <c r="AN267" s="571">
        <v>170</v>
      </c>
      <c r="AO267" s="572" t="s">
        <v>2544</v>
      </c>
      <c r="AP267" s="520"/>
      <c r="AQ267" s="514"/>
      <c r="AR267" s="514"/>
      <c r="AS267" s="514"/>
      <c r="AT267" s="514"/>
      <c r="AU267" s="514"/>
      <c r="AV267" s="514"/>
      <c r="AW267" s="514"/>
      <c r="AX267" s="514"/>
      <c r="AY267" s="514"/>
      <c r="AZ267" s="514"/>
      <c r="BA267" s="514"/>
      <c r="BB267" s="514"/>
      <c r="BC267" s="514"/>
      <c r="BD267" s="514"/>
      <c r="BE267" s="514"/>
      <c r="BF267" s="514"/>
      <c r="BG267" s="514"/>
      <c r="BH267" s="514"/>
      <c r="BI267" s="514"/>
      <c r="BJ267" s="514"/>
      <c r="BK267" s="514"/>
      <c r="BL267" s="514"/>
      <c r="BM267" s="514"/>
      <c r="BN267" s="514"/>
      <c r="BO267" s="514"/>
      <c r="BP267" s="514"/>
      <c r="BQ267" s="514"/>
      <c r="BR267" s="514"/>
      <c r="BS267" s="514"/>
      <c r="BT267" s="514"/>
      <c r="BU267" s="514"/>
      <c r="BV267" s="514"/>
      <c r="BW267" s="514"/>
      <c r="BX267" s="514"/>
      <c r="BY267" s="514"/>
      <c r="BZ267" s="514"/>
      <c r="CA267" s="514"/>
      <c r="CB267" s="514"/>
      <c r="CC267" s="514"/>
      <c r="CD267" s="514"/>
      <c r="CE267" s="514"/>
      <c r="CF267" s="514"/>
      <c r="CG267" s="514"/>
      <c r="CH267" s="514"/>
      <c r="CI267" s="514"/>
      <c r="CJ267" s="514"/>
      <c r="CK267" s="514"/>
      <c r="CL267" s="514"/>
      <c r="CM267" s="514"/>
      <c r="CN267" s="514"/>
      <c r="CO267" s="514"/>
      <c r="CP267" s="514"/>
      <c r="CQ267" s="514"/>
      <c r="CR267" s="514"/>
      <c r="CS267" s="514"/>
      <c r="CT267" s="514"/>
      <c r="CU267" s="514"/>
      <c r="CV267" s="514"/>
      <c r="CW267" s="514"/>
      <c r="CX267" s="514"/>
      <c r="CY267" s="514"/>
      <c r="CZ267" s="514"/>
      <c r="DA267" s="514"/>
      <c r="DB267" s="514"/>
      <c r="DC267" s="514"/>
      <c r="DD267" s="514"/>
      <c r="DE267" s="514"/>
      <c r="DF267" s="514"/>
      <c r="DG267" s="514"/>
      <c r="DH267" s="514"/>
      <c r="DI267" s="514"/>
      <c r="DJ267" s="514"/>
      <c r="DK267" s="514"/>
      <c r="DL267" s="514"/>
      <c r="DM267" s="514"/>
      <c r="DN267" s="514"/>
      <c r="DO267" s="514"/>
      <c r="DP267" s="514"/>
      <c r="DQ267" s="514"/>
      <c r="DR267" s="514"/>
      <c r="DS267" s="514"/>
      <c r="DT267" s="514"/>
      <c r="DU267" s="514"/>
      <c r="DV267" s="514"/>
      <c r="DW267" s="514"/>
      <c r="DX267" s="514"/>
      <c r="DY267" s="514"/>
      <c r="DZ267" s="514"/>
      <c r="EA267" s="514"/>
      <c r="EB267" s="514"/>
      <c r="EC267" s="514"/>
      <c r="ED267" s="514"/>
      <c r="EE267" s="514"/>
      <c r="EF267" s="514"/>
      <c r="EG267" s="514"/>
      <c r="EH267" s="514"/>
      <c r="EI267" s="514"/>
      <c r="EJ267" s="514"/>
      <c r="EK267" s="514"/>
      <c r="EL267" s="514"/>
      <c r="EM267" s="514"/>
      <c r="EN267" s="514"/>
      <c r="EO267" s="514"/>
      <c r="EP267" s="514"/>
      <c r="EQ267" s="514"/>
      <c r="ER267" s="514"/>
      <c r="ES267" s="514"/>
      <c r="ET267" s="514"/>
      <c r="EU267" s="514"/>
      <c r="EV267" s="514"/>
      <c r="EW267" s="514"/>
      <c r="EX267" s="514"/>
      <c r="EY267" s="514"/>
      <c r="EZ267" s="514"/>
      <c r="FA267" s="514"/>
      <c r="FB267" s="514"/>
      <c r="FC267" s="514"/>
      <c r="FD267" s="514"/>
      <c r="FE267" s="514"/>
      <c r="FF267" s="514"/>
      <c r="FG267" s="514"/>
      <c r="FH267" s="514"/>
      <c r="FI267" s="514"/>
      <c r="FJ267" s="514"/>
      <c r="FK267" s="514"/>
      <c r="FL267" s="514"/>
      <c r="FM267" s="514"/>
      <c r="FN267" s="514"/>
      <c r="FO267" s="514"/>
      <c r="FP267" s="514"/>
      <c r="FQ267" s="514"/>
      <c r="FR267" s="514"/>
      <c r="FS267" s="514"/>
      <c r="FT267" s="514"/>
      <c r="FU267" s="514"/>
      <c r="FV267" s="514"/>
      <c r="FW267" s="514"/>
      <c r="FX267" s="514"/>
      <c r="FY267" s="514"/>
      <c r="FZ267" s="514"/>
      <c r="GA267" s="514"/>
      <c r="GB267" s="514"/>
      <c r="GC267" s="514"/>
    </row>
    <row r="268" spans="2:185" x14ac:dyDescent="0.55000000000000004">
      <c r="B268" s="563"/>
      <c r="C268" s="570">
        <f t="shared" si="37"/>
        <v>0.63168596913173247</v>
      </c>
      <c r="D268" s="571">
        <v>180</v>
      </c>
      <c r="E268" s="521" t="s">
        <v>2545</v>
      </c>
      <c r="F268" s="517"/>
      <c r="G268" s="570">
        <f t="shared" si="38"/>
        <v>0.69327893210829594</v>
      </c>
      <c r="H268" s="571">
        <v>180</v>
      </c>
      <c r="I268" s="521" t="s">
        <v>2546</v>
      </c>
      <c r="J268" s="517"/>
      <c r="K268" s="570">
        <f t="shared" si="39"/>
        <v>0.75773668406051398</v>
      </c>
      <c r="L268" s="571">
        <v>180</v>
      </c>
      <c r="M268" s="521" t="s">
        <v>2547</v>
      </c>
      <c r="N268" s="517"/>
      <c r="O268" s="570">
        <f t="shared" si="40"/>
        <v>0.82505922498838558</v>
      </c>
      <c r="P268" s="571">
        <v>180</v>
      </c>
      <c r="Q268" s="521" t="s">
        <v>2548</v>
      </c>
      <c r="R268" s="517"/>
      <c r="S268" s="570">
        <f t="shared" si="41"/>
        <v>0.89524655489191141</v>
      </c>
      <c r="T268" s="571">
        <v>180</v>
      </c>
      <c r="U268" s="521" t="s">
        <v>2549</v>
      </c>
      <c r="V268" s="517"/>
      <c r="W268" s="570">
        <f t="shared" si="42"/>
        <v>0.96829867377109147</v>
      </c>
      <c r="X268" s="571">
        <v>180</v>
      </c>
      <c r="Y268" s="521" t="s">
        <v>2550</v>
      </c>
      <c r="Z268" s="517"/>
      <c r="AA268" s="570">
        <f t="shared" si="43"/>
        <v>1.0442155816259253</v>
      </c>
      <c r="AB268" s="571">
        <v>180</v>
      </c>
      <c r="AC268" s="521" t="s">
        <v>2551</v>
      </c>
      <c r="AD268" s="517"/>
      <c r="AE268" s="570">
        <f t="shared" si="44"/>
        <v>1.1229972784564133</v>
      </c>
      <c r="AF268" s="571">
        <v>180</v>
      </c>
      <c r="AG268" s="521" t="s">
        <v>2552</v>
      </c>
      <c r="AH268" s="517"/>
      <c r="AI268" s="570">
        <f t="shared" si="45"/>
        <v>1.2046437642625558</v>
      </c>
      <c r="AJ268" s="571">
        <v>180</v>
      </c>
      <c r="AK268" s="521" t="s">
        <v>2553</v>
      </c>
      <c r="AL268" s="517"/>
      <c r="AM268" s="570">
        <f t="shared" si="46"/>
        <v>1.289155039044352</v>
      </c>
      <c r="AN268" s="571">
        <v>180</v>
      </c>
      <c r="AO268" s="572" t="s">
        <v>2554</v>
      </c>
      <c r="AP268" s="520"/>
      <c r="AQ268" s="514"/>
      <c r="AR268" s="514"/>
      <c r="AS268" s="514"/>
      <c r="AT268" s="514"/>
      <c r="AU268" s="514"/>
      <c r="AV268" s="514"/>
      <c r="AW268" s="514"/>
      <c r="AX268" s="514"/>
      <c r="AY268" s="514"/>
      <c r="AZ268" s="514"/>
      <c r="BA268" s="514"/>
      <c r="BB268" s="514"/>
      <c r="BC268" s="514"/>
      <c r="BD268" s="514"/>
      <c r="BE268" s="514"/>
      <c r="BF268" s="514"/>
      <c r="BG268" s="514"/>
      <c r="BH268" s="514"/>
      <c r="BI268" s="514"/>
      <c r="BJ268" s="514"/>
      <c r="BK268" s="514"/>
      <c r="BL268" s="514"/>
      <c r="BM268" s="514"/>
      <c r="BN268" s="514"/>
      <c r="BO268" s="514"/>
      <c r="BP268" s="514"/>
      <c r="BQ268" s="514"/>
      <c r="BR268" s="514"/>
      <c r="BS268" s="514"/>
      <c r="BT268" s="514"/>
      <c r="BU268" s="514"/>
      <c r="BV268" s="514"/>
      <c r="BW268" s="514"/>
      <c r="BX268" s="514"/>
      <c r="BY268" s="514"/>
      <c r="BZ268" s="514"/>
      <c r="CA268" s="514"/>
      <c r="CB268" s="514"/>
      <c r="CC268" s="514"/>
      <c r="CD268" s="514"/>
      <c r="CE268" s="514"/>
      <c r="CF268" s="514"/>
      <c r="CG268" s="514"/>
      <c r="CH268" s="514"/>
      <c r="CI268" s="514"/>
      <c r="CJ268" s="514"/>
      <c r="CK268" s="514"/>
      <c r="CL268" s="514"/>
      <c r="CM268" s="514"/>
      <c r="CN268" s="514"/>
      <c r="CO268" s="514"/>
      <c r="CP268" s="514"/>
      <c r="CQ268" s="514"/>
      <c r="CR268" s="514"/>
      <c r="CS268" s="514"/>
      <c r="CT268" s="514"/>
      <c r="CU268" s="514"/>
      <c r="CV268" s="514"/>
      <c r="CW268" s="514"/>
      <c r="CX268" s="514"/>
      <c r="CY268" s="514"/>
      <c r="CZ268" s="514"/>
      <c r="DA268" s="514"/>
      <c r="DB268" s="514"/>
      <c r="DC268" s="514"/>
      <c r="DD268" s="514"/>
      <c r="DE268" s="514"/>
      <c r="DF268" s="514"/>
      <c r="DG268" s="514"/>
      <c r="DH268" s="514"/>
      <c r="DI268" s="514"/>
      <c r="DJ268" s="514"/>
      <c r="DK268" s="514"/>
      <c r="DL268" s="514"/>
      <c r="DM268" s="514"/>
      <c r="DN268" s="514"/>
      <c r="DO268" s="514"/>
      <c r="DP268" s="514"/>
      <c r="DQ268" s="514"/>
      <c r="DR268" s="514"/>
      <c r="DS268" s="514"/>
      <c r="DT268" s="514"/>
      <c r="DU268" s="514"/>
      <c r="DV268" s="514"/>
      <c r="DW268" s="514"/>
      <c r="DX268" s="514"/>
      <c r="DY268" s="514"/>
      <c r="DZ268" s="514"/>
      <c r="EA268" s="514"/>
      <c r="EB268" s="514"/>
      <c r="EC268" s="514"/>
      <c r="ED268" s="514"/>
      <c r="EE268" s="514"/>
      <c r="EF268" s="514"/>
      <c r="EG268" s="514"/>
      <c r="EH268" s="514"/>
      <c r="EI268" s="514"/>
      <c r="EJ268" s="514"/>
      <c r="EK268" s="514"/>
      <c r="EL268" s="514"/>
      <c r="EM268" s="514"/>
      <c r="EN268" s="514"/>
      <c r="EO268" s="514"/>
      <c r="EP268" s="514"/>
      <c r="EQ268" s="514"/>
      <c r="ER268" s="514"/>
      <c r="ES268" s="514"/>
      <c r="ET268" s="514"/>
      <c r="EU268" s="514"/>
      <c r="EV268" s="514"/>
      <c r="EW268" s="514"/>
      <c r="EX268" s="514"/>
      <c r="EY268" s="514"/>
      <c r="EZ268" s="514"/>
      <c r="FA268" s="514"/>
      <c r="FB268" s="514"/>
      <c r="FC268" s="514"/>
      <c r="FD268" s="514"/>
      <c r="FE268" s="514"/>
      <c r="FF268" s="514"/>
      <c r="FG268" s="514"/>
      <c r="FH268" s="514"/>
      <c r="FI268" s="514"/>
      <c r="FJ268" s="514"/>
      <c r="FK268" s="514"/>
      <c r="FL268" s="514"/>
      <c r="FM268" s="514"/>
      <c r="FN268" s="514"/>
      <c r="FO268" s="514"/>
      <c r="FP268" s="514"/>
      <c r="FQ268" s="514"/>
      <c r="FR268" s="514"/>
      <c r="FS268" s="514"/>
      <c r="FT268" s="514"/>
      <c r="FU268" s="514"/>
      <c r="FV268" s="514"/>
      <c r="FW268" s="514"/>
      <c r="FX268" s="514"/>
      <c r="FY268" s="514"/>
      <c r="FZ268" s="514"/>
      <c r="GA268" s="514"/>
      <c r="GB268" s="514"/>
      <c r="GC268" s="514"/>
    </row>
    <row r="269" spans="2:185" x14ac:dyDescent="0.55000000000000004">
      <c r="B269" s="563"/>
      <c r="C269" s="570">
        <f t="shared" si="37"/>
        <v>0.66677963408349539</v>
      </c>
      <c r="D269" s="571">
        <v>190</v>
      </c>
      <c r="E269" s="521" t="s">
        <v>2555</v>
      </c>
      <c r="F269" s="517"/>
      <c r="G269" s="570">
        <f t="shared" si="38"/>
        <v>0.73179442833653452</v>
      </c>
      <c r="H269" s="571">
        <v>190</v>
      </c>
      <c r="I269" s="521" t="s">
        <v>2556</v>
      </c>
      <c r="J269" s="517"/>
      <c r="K269" s="570">
        <f t="shared" si="39"/>
        <v>0.79983316650832026</v>
      </c>
      <c r="L269" s="571">
        <v>190</v>
      </c>
      <c r="M269" s="521" t="s">
        <v>2557</v>
      </c>
      <c r="N269" s="517"/>
      <c r="O269" s="570">
        <f t="shared" si="40"/>
        <v>0.8708958485988515</v>
      </c>
      <c r="P269" s="571">
        <v>190</v>
      </c>
      <c r="Q269" s="521" t="s">
        <v>2558</v>
      </c>
      <c r="R269" s="517"/>
      <c r="S269" s="570">
        <f t="shared" si="41"/>
        <v>0.94498247460812868</v>
      </c>
      <c r="T269" s="571">
        <v>190</v>
      </c>
      <c r="U269" s="521" t="s">
        <v>2559</v>
      </c>
      <c r="V269" s="517"/>
      <c r="W269" s="570">
        <f t="shared" si="42"/>
        <v>1.022093044536152</v>
      </c>
      <c r="X269" s="571">
        <v>190</v>
      </c>
      <c r="Y269" s="521" t="s">
        <v>2560</v>
      </c>
      <c r="Z269" s="517"/>
      <c r="AA269" s="570">
        <f t="shared" si="43"/>
        <v>1.1022275583829211</v>
      </c>
      <c r="AB269" s="571">
        <v>190</v>
      </c>
      <c r="AC269" s="521" t="s">
        <v>2561</v>
      </c>
      <c r="AD269" s="517"/>
      <c r="AE269" s="570">
        <f t="shared" si="44"/>
        <v>1.1853860161484362</v>
      </c>
      <c r="AF269" s="571">
        <v>190</v>
      </c>
      <c r="AG269" s="521" t="s">
        <v>2562</v>
      </c>
      <c r="AH269" s="517"/>
      <c r="AI269" s="570">
        <f t="shared" si="45"/>
        <v>1.2715684178326978</v>
      </c>
      <c r="AJ269" s="571">
        <v>190</v>
      </c>
      <c r="AK269" s="521" t="s">
        <v>2563</v>
      </c>
      <c r="AL269" s="517"/>
      <c r="AM269" s="570">
        <f t="shared" si="46"/>
        <v>1.360774763435705</v>
      </c>
      <c r="AN269" s="571">
        <v>190</v>
      </c>
      <c r="AO269" s="572" t="s">
        <v>2564</v>
      </c>
      <c r="AP269" s="520"/>
      <c r="AQ269" s="514"/>
      <c r="AR269" s="514"/>
      <c r="AS269" s="514"/>
      <c r="AT269" s="514"/>
      <c r="AU269" s="514"/>
      <c r="AV269" s="514"/>
      <c r="AW269" s="514"/>
      <c r="AX269" s="514"/>
      <c r="AY269" s="514"/>
      <c r="AZ269" s="514"/>
      <c r="BA269" s="514"/>
      <c r="BB269" s="514"/>
      <c r="BC269" s="514"/>
      <c r="BD269" s="514"/>
      <c r="BE269" s="514"/>
      <c r="BF269" s="514"/>
      <c r="BG269" s="514"/>
      <c r="BH269" s="514"/>
      <c r="BI269" s="514"/>
      <c r="BJ269" s="514"/>
      <c r="BK269" s="514"/>
      <c r="BL269" s="514"/>
      <c r="BM269" s="514"/>
      <c r="BN269" s="514"/>
      <c r="BO269" s="514"/>
      <c r="BP269" s="514"/>
      <c r="BQ269" s="514"/>
      <c r="BR269" s="514"/>
      <c r="BS269" s="514"/>
      <c r="BT269" s="514"/>
      <c r="BU269" s="514"/>
      <c r="BV269" s="514"/>
      <c r="BW269" s="514"/>
      <c r="BX269" s="514"/>
      <c r="BY269" s="514"/>
      <c r="BZ269" s="514"/>
      <c r="CA269" s="514"/>
      <c r="CB269" s="514"/>
      <c r="CC269" s="514"/>
      <c r="CD269" s="514"/>
      <c r="CE269" s="514"/>
      <c r="CF269" s="514"/>
      <c r="CG269" s="514"/>
      <c r="CH269" s="514"/>
      <c r="CI269" s="514"/>
      <c r="CJ269" s="514"/>
      <c r="CK269" s="514"/>
      <c r="CL269" s="514"/>
      <c r="CM269" s="514"/>
      <c r="CN269" s="514"/>
      <c r="CO269" s="514"/>
      <c r="CP269" s="514"/>
      <c r="CQ269" s="514"/>
      <c r="CR269" s="514"/>
      <c r="CS269" s="514"/>
      <c r="CT269" s="514"/>
      <c r="CU269" s="514"/>
      <c r="CV269" s="514"/>
      <c r="CW269" s="514"/>
      <c r="CX269" s="514"/>
      <c r="CY269" s="514"/>
      <c r="CZ269" s="514"/>
      <c r="DA269" s="514"/>
      <c r="DB269" s="514"/>
      <c r="DC269" s="514"/>
      <c r="DD269" s="514"/>
      <c r="DE269" s="514"/>
      <c r="DF269" s="514"/>
      <c r="DG269" s="514"/>
      <c r="DH269" s="514"/>
      <c r="DI269" s="514"/>
      <c r="DJ269" s="514"/>
      <c r="DK269" s="514"/>
      <c r="DL269" s="514"/>
      <c r="DM269" s="514"/>
      <c r="DN269" s="514"/>
      <c r="DO269" s="514"/>
      <c r="DP269" s="514"/>
      <c r="DQ269" s="514"/>
      <c r="DR269" s="514"/>
      <c r="DS269" s="514"/>
      <c r="DT269" s="514"/>
      <c r="DU269" s="514"/>
      <c r="DV269" s="514"/>
      <c r="DW269" s="514"/>
      <c r="DX269" s="514"/>
      <c r="DY269" s="514"/>
      <c r="DZ269" s="514"/>
      <c r="EA269" s="514"/>
      <c r="EB269" s="514"/>
      <c r="EC269" s="514"/>
      <c r="ED269" s="514"/>
      <c r="EE269" s="514"/>
      <c r="EF269" s="514"/>
      <c r="EG269" s="514"/>
      <c r="EH269" s="514"/>
      <c r="EI269" s="514"/>
      <c r="EJ269" s="514"/>
      <c r="EK269" s="514"/>
      <c r="EL269" s="514"/>
      <c r="EM269" s="514"/>
      <c r="EN269" s="514"/>
      <c r="EO269" s="514"/>
      <c r="EP269" s="514"/>
      <c r="EQ269" s="514"/>
      <c r="ER269" s="514"/>
      <c r="ES269" s="514"/>
      <c r="ET269" s="514"/>
      <c r="EU269" s="514"/>
      <c r="EV269" s="514"/>
      <c r="EW269" s="514"/>
      <c r="EX269" s="514"/>
      <c r="EY269" s="514"/>
      <c r="EZ269" s="514"/>
      <c r="FA269" s="514"/>
      <c r="FB269" s="514"/>
      <c r="FC269" s="514"/>
      <c r="FD269" s="514"/>
      <c r="FE269" s="514"/>
      <c r="FF269" s="514"/>
      <c r="FG269" s="514"/>
      <c r="FH269" s="514"/>
      <c r="FI269" s="514"/>
      <c r="FJ269" s="514"/>
      <c r="FK269" s="514"/>
      <c r="FL269" s="514"/>
      <c r="FM269" s="514"/>
      <c r="FN269" s="514"/>
      <c r="FO269" s="514"/>
      <c r="FP269" s="514"/>
      <c r="FQ269" s="514"/>
      <c r="FR269" s="514"/>
      <c r="FS269" s="514"/>
      <c r="FT269" s="514"/>
      <c r="FU269" s="514"/>
      <c r="FV269" s="514"/>
      <c r="FW269" s="514"/>
      <c r="FX269" s="514"/>
      <c r="FY269" s="514"/>
      <c r="FZ269" s="514"/>
      <c r="GA269" s="514"/>
      <c r="GB269" s="514"/>
      <c r="GC269" s="514"/>
    </row>
    <row r="270" spans="2:185" x14ac:dyDescent="0.55000000000000004">
      <c r="B270" s="563"/>
      <c r="C270" s="570">
        <f t="shared" si="37"/>
        <v>0.7018732990352583</v>
      </c>
      <c r="D270" s="571">
        <v>200</v>
      </c>
      <c r="E270" s="521" t="s">
        <v>2565</v>
      </c>
      <c r="F270" s="517"/>
      <c r="G270" s="570">
        <f t="shared" si="38"/>
        <v>0.77030992456477332</v>
      </c>
      <c r="H270" s="571">
        <v>200</v>
      </c>
      <c r="I270" s="521" t="s">
        <v>2566</v>
      </c>
      <c r="J270" s="517"/>
      <c r="K270" s="570">
        <f t="shared" si="39"/>
        <v>0.84192964895612654</v>
      </c>
      <c r="L270" s="571">
        <v>200</v>
      </c>
      <c r="M270" s="521" t="s">
        <v>2567</v>
      </c>
      <c r="N270" s="517"/>
      <c r="O270" s="570">
        <f t="shared" si="40"/>
        <v>0.91673247220931742</v>
      </c>
      <c r="P270" s="571">
        <v>200</v>
      </c>
      <c r="Q270" s="521" t="s">
        <v>2568</v>
      </c>
      <c r="R270" s="517"/>
      <c r="S270" s="570">
        <f t="shared" si="41"/>
        <v>0.99471839432434583</v>
      </c>
      <c r="T270" s="571">
        <v>200</v>
      </c>
      <c r="U270" s="521" t="s">
        <v>2569</v>
      </c>
      <c r="V270" s="517"/>
      <c r="W270" s="570">
        <f t="shared" si="42"/>
        <v>1.0758874153012126</v>
      </c>
      <c r="X270" s="571">
        <v>200</v>
      </c>
      <c r="Y270" s="521" t="s">
        <v>2570</v>
      </c>
      <c r="Z270" s="517"/>
      <c r="AA270" s="570">
        <f t="shared" si="43"/>
        <v>1.1602395351399168</v>
      </c>
      <c r="AB270" s="571">
        <v>200</v>
      </c>
      <c r="AC270" s="521" t="s">
        <v>2571</v>
      </c>
      <c r="AD270" s="517"/>
      <c r="AE270" s="570">
        <f t="shared" si="44"/>
        <v>1.2477747538404591</v>
      </c>
      <c r="AF270" s="571">
        <v>200</v>
      </c>
      <c r="AG270" s="521" t="s">
        <v>2572</v>
      </c>
      <c r="AH270" s="517"/>
      <c r="AI270" s="570">
        <f t="shared" si="45"/>
        <v>1.3384930714028398</v>
      </c>
      <c r="AJ270" s="571">
        <v>200</v>
      </c>
      <c r="AK270" s="521" t="s">
        <v>2573</v>
      </c>
      <c r="AL270" s="517"/>
      <c r="AM270" s="570">
        <f t="shared" si="46"/>
        <v>1.4323944878270578</v>
      </c>
      <c r="AN270" s="571">
        <v>200</v>
      </c>
      <c r="AO270" s="572" t="s">
        <v>2574</v>
      </c>
      <c r="AP270" s="520"/>
      <c r="AQ270" s="514"/>
      <c r="AR270" s="514"/>
      <c r="AS270" s="514"/>
      <c r="AT270" s="514"/>
      <c r="AU270" s="514"/>
      <c r="AV270" s="514"/>
      <c r="AW270" s="514"/>
      <c r="AX270" s="514"/>
      <c r="AY270" s="514"/>
      <c r="AZ270" s="514"/>
      <c r="BA270" s="514"/>
      <c r="BB270" s="514"/>
      <c r="BC270" s="514"/>
      <c r="BD270" s="514"/>
      <c r="BE270" s="514"/>
      <c r="BF270" s="514"/>
      <c r="BG270" s="514"/>
      <c r="BH270" s="514"/>
      <c r="BI270" s="514"/>
      <c r="BJ270" s="514"/>
      <c r="BK270" s="514"/>
      <c r="BL270" s="514"/>
      <c r="BM270" s="514"/>
      <c r="BN270" s="514"/>
      <c r="BO270" s="514"/>
      <c r="BP270" s="514"/>
      <c r="BQ270" s="514"/>
      <c r="BR270" s="514"/>
      <c r="BS270" s="514"/>
      <c r="BT270" s="514"/>
      <c r="BU270" s="514"/>
      <c r="BV270" s="514"/>
      <c r="BW270" s="514"/>
      <c r="BX270" s="514"/>
      <c r="BY270" s="514"/>
      <c r="BZ270" s="514"/>
      <c r="CA270" s="514"/>
      <c r="CB270" s="514"/>
      <c r="CC270" s="514"/>
      <c r="CD270" s="514"/>
      <c r="CE270" s="514"/>
      <c r="CF270" s="514"/>
      <c r="CG270" s="514"/>
      <c r="CH270" s="514"/>
      <c r="CI270" s="514"/>
      <c r="CJ270" s="514"/>
      <c r="CK270" s="514"/>
      <c r="CL270" s="514"/>
      <c r="CM270" s="514"/>
      <c r="CN270" s="514"/>
      <c r="CO270" s="514"/>
      <c r="CP270" s="514"/>
      <c r="CQ270" s="514"/>
      <c r="CR270" s="514"/>
      <c r="CS270" s="514"/>
      <c r="CT270" s="514"/>
      <c r="CU270" s="514"/>
      <c r="CV270" s="514"/>
      <c r="CW270" s="514"/>
      <c r="CX270" s="514"/>
      <c r="CY270" s="514"/>
      <c r="CZ270" s="514"/>
      <c r="DA270" s="514"/>
      <c r="DB270" s="514"/>
      <c r="DC270" s="514"/>
      <c r="DD270" s="514"/>
      <c r="DE270" s="514"/>
      <c r="DF270" s="514"/>
      <c r="DG270" s="514"/>
      <c r="DH270" s="514"/>
      <c r="DI270" s="514"/>
      <c r="DJ270" s="514"/>
      <c r="DK270" s="514"/>
      <c r="DL270" s="514"/>
      <c r="DM270" s="514"/>
      <c r="DN270" s="514"/>
      <c r="DO270" s="514"/>
      <c r="DP270" s="514"/>
      <c r="DQ270" s="514"/>
      <c r="DR270" s="514"/>
      <c r="DS270" s="514"/>
      <c r="DT270" s="514"/>
      <c r="DU270" s="514"/>
      <c r="DV270" s="514"/>
      <c r="DW270" s="514"/>
      <c r="DX270" s="514"/>
      <c r="DY270" s="514"/>
      <c r="DZ270" s="514"/>
      <c r="EA270" s="514"/>
      <c r="EB270" s="514"/>
      <c r="EC270" s="514"/>
      <c r="ED270" s="514"/>
      <c r="EE270" s="514"/>
      <c r="EF270" s="514"/>
      <c r="EG270" s="514"/>
      <c r="EH270" s="514"/>
      <c r="EI270" s="514"/>
      <c r="EJ270" s="514"/>
      <c r="EK270" s="514"/>
      <c r="EL270" s="514"/>
      <c r="EM270" s="514"/>
      <c r="EN270" s="514"/>
      <c r="EO270" s="514"/>
      <c r="EP270" s="514"/>
      <c r="EQ270" s="514"/>
      <c r="ER270" s="514"/>
      <c r="ES270" s="514"/>
      <c r="ET270" s="514"/>
      <c r="EU270" s="514"/>
      <c r="EV270" s="514"/>
      <c r="EW270" s="514"/>
      <c r="EX270" s="514"/>
      <c r="EY270" s="514"/>
      <c r="EZ270" s="514"/>
      <c r="FA270" s="514"/>
      <c r="FB270" s="514"/>
      <c r="FC270" s="514"/>
      <c r="FD270" s="514"/>
      <c r="FE270" s="514"/>
      <c r="FF270" s="514"/>
      <c r="FG270" s="514"/>
      <c r="FH270" s="514"/>
      <c r="FI270" s="514"/>
      <c r="FJ270" s="514"/>
      <c r="FK270" s="514"/>
      <c r="FL270" s="514"/>
      <c r="FM270" s="514"/>
      <c r="FN270" s="514"/>
      <c r="FO270" s="514"/>
      <c r="FP270" s="514"/>
      <c r="FQ270" s="514"/>
      <c r="FR270" s="514"/>
      <c r="FS270" s="514"/>
      <c r="FT270" s="514"/>
      <c r="FU270" s="514"/>
      <c r="FV270" s="514"/>
      <c r="FW270" s="514"/>
      <c r="FX270" s="514"/>
      <c r="FY270" s="514"/>
      <c r="FZ270" s="514"/>
      <c r="GA270" s="514"/>
      <c r="GB270" s="514"/>
      <c r="GC270" s="514"/>
    </row>
    <row r="271" spans="2:185" x14ac:dyDescent="0.55000000000000004">
      <c r="B271" s="563"/>
      <c r="C271" s="570">
        <f t="shared" si="37"/>
        <v>0.73696696398702122</v>
      </c>
      <c r="D271" s="571">
        <v>210</v>
      </c>
      <c r="E271" s="521" t="s">
        <v>2575</v>
      </c>
      <c r="F271" s="517"/>
      <c r="G271" s="570">
        <f t="shared" si="38"/>
        <v>0.8088254207930119</v>
      </c>
      <c r="H271" s="571">
        <v>210</v>
      </c>
      <c r="I271" s="521" t="s">
        <v>2576</v>
      </c>
      <c r="J271" s="517"/>
      <c r="K271" s="570">
        <f t="shared" si="39"/>
        <v>0.88402613140393294</v>
      </c>
      <c r="L271" s="571">
        <v>210</v>
      </c>
      <c r="M271" s="521" t="s">
        <v>2577</v>
      </c>
      <c r="N271" s="517"/>
      <c r="O271" s="570">
        <f t="shared" si="40"/>
        <v>0.96256909581978312</v>
      </c>
      <c r="P271" s="571">
        <v>210</v>
      </c>
      <c r="Q271" s="521" t="s">
        <v>2578</v>
      </c>
      <c r="R271" s="517"/>
      <c r="S271" s="570">
        <f t="shared" si="41"/>
        <v>1.0444543140405631</v>
      </c>
      <c r="T271" s="571">
        <v>210</v>
      </c>
      <c r="U271" s="521" t="s">
        <v>2579</v>
      </c>
      <c r="V271" s="517"/>
      <c r="W271" s="570">
        <f t="shared" si="42"/>
        <v>1.1296817860662731</v>
      </c>
      <c r="X271" s="571">
        <v>210</v>
      </c>
      <c r="Y271" s="521" t="s">
        <v>2580</v>
      </c>
      <c r="Z271" s="517"/>
      <c r="AA271" s="570">
        <f t="shared" si="43"/>
        <v>1.2182515118969126</v>
      </c>
      <c r="AB271" s="571">
        <v>210</v>
      </c>
      <c r="AC271" s="521" t="s">
        <v>2581</v>
      </c>
      <c r="AD271" s="517"/>
      <c r="AE271" s="570">
        <f t="shared" si="44"/>
        <v>1.3101634915324822</v>
      </c>
      <c r="AF271" s="571">
        <v>210</v>
      </c>
      <c r="AG271" s="521" t="s">
        <v>2582</v>
      </c>
      <c r="AH271" s="517"/>
      <c r="AI271" s="570">
        <f t="shared" si="45"/>
        <v>1.4054177249729816</v>
      </c>
      <c r="AJ271" s="571">
        <v>210</v>
      </c>
      <c r="AK271" s="521" t="s">
        <v>2583</v>
      </c>
      <c r="AL271" s="517"/>
      <c r="AM271" s="570">
        <f t="shared" si="46"/>
        <v>1.5040142122184108</v>
      </c>
      <c r="AN271" s="571">
        <v>210</v>
      </c>
      <c r="AO271" s="572" t="s">
        <v>2584</v>
      </c>
      <c r="AP271" s="520"/>
      <c r="AQ271" s="514"/>
      <c r="AR271" s="514"/>
      <c r="AS271" s="514"/>
      <c r="AT271" s="514"/>
      <c r="AU271" s="514"/>
      <c r="AV271" s="514"/>
      <c r="AW271" s="514"/>
      <c r="AX271" s="514"/>
      <c r="AY271" s="514"/>
      <c r="AZ271" s="514"/>
      <c r="BA271" s="514"/>
      <c r="BB271" s="514"/>
      <c r="BC271" s="514"/>
      <c r="BD271" s="514"/>
      <c r="BE271" s="514"/>
      <c r="BF271" s="514"/>
      <c r="BG271" s="514"/>
      <c r="BH271" s="514"/>
      <c r="BI271" s="514"/>
      <c r="BJ271" s="514"/>
      <c r="BK271" s="514"/>
      <c r="BL271" s="514"/>
      <c r="BM271" s="514"/>
      <c r="BN271" s="514"/>
      <c r="BO271" s="514"/>
      <c r="BP271" s="514"/>
      <c r="BQ271" s="514"/>
      <c r="BR271" s="514"/>
      <c r="BS271" s="514"/>
      <c r="BT271" s="514"/>
      <c r="BU271" s="514"/>
      <c r="BV271" s="514"/>
      <c r="BW271" s="514"/>
      <c r="BX271" s="514"/>
      <c r="BY271" s="514"/>
      <c r="BZ271" s="514"/>
      <c r="CA271" s="514"/>
      <c r="CB271" s="514"/>
      <c r="CC271" s="514"/>
      <c r="CD271" s="514"/>
      <c r="CE271" s="514"/>
      <c r="CF271" s="514"/>
      <c r="CG271" s="514"/>
      <c r="CH271" s="514"/>
      <c r="CI271" s="514"/>
      <c r="CJ271" s="514"/>
      <c r="CK271" s="514"/>
      <c r="CL271" s="514"/>
      <c r="CM271" s="514"/>
      <c r="CN271" s="514"/>
      <c r="CO271" s="514"/>
      <c r="CP271" s="514"/>
      <c r="CQ271" s="514"/>
      <c r="CR271" s="514"/>
      <c r="CS271" s="514"/>
      <c r="CT271" s="514"/>
      <c r="CU271" s="514"/>
      <c r="CV271" s="514"/>
      <c r="CW271" s="514"/>
      <c r="CX271" s="514"/>
      <c r="CY271" s="514"/>
      <c r="CZ271" s="514"/>
      <c r="DA271" s="514"/>
      <c r="DB271" s="514"/>
      <c r="DC271" s="514"/>
      <c r="DD271" s="514"/>
      <c r="DE271" s="514"/>
      <c r="DF271" s="514"/>
      <c r="DG271" s="514"/>
      <c r="DH271" s="514"/>
      <c r="DI271" s="514"/>
      <c r="DJ271" s="514"/>
      <c r="DK271" s="514"/>
      <c r="DL271" s="514"/>
      <c r="DM271" s="514"/>
      <c r="DN271" s="514"/>
      <c r="DO271" s="514"/>
      <c r="DP271" s="514"/>
      <c r="DQ271" s="514"/>
      <c r="DR271" s="514"/>
      <c r="DS271" s="514"/>
      <c r="DT271" s="514"/>
      <c r="DU271" s="514"/>
      <c r="DV271" s="514"/>
      <c r="DW271" s="514"/>
      <c r="DX271" s="514"/>
      <c r="DY271" s="514"/>
      <c r="DZ271" s="514"/>
      <c r="EA271" s="514"/>
      <c r="EB271" s="514"/>
      <c r="EC271" s="514"/>
      <c r="ED271" s="514"/>
      <c r="EE271" s="514"/>
      <c r="EF271" s="514"/>
      <c r="EG271" s="514"/>
      <c r="EH271" s="514"/>
      <c r="EI271" s="514"/>
      <c r="EJ271" s="514"/>
      <c r="EK271" s="514"/>
      <c r="EL271" s="514"/>
      <c r="EM271" s="514"/>
      <c r="EN271" s="514"/>
      <c r="EO271" s="514"/>
      <c r="EP271" s="514"/>
      <c r="EQ271" s="514"/>
      <c r="ER271" s="514"/>
      <c r="ES271" s="514"/>
      <c r="ET271" s="514"/>
      <c r="EU271" s="514"/>
      <c r="EV271" s="514"/>
      <c r="EW271" s="514"/>
      <c r="EX271" s="514"/>
      <c r="EY271" s="514"/>
      <c r="EZ271" s="514"/>
      <c r="FA271" s="514"/>
      <c r="FB271" s="514"/>
      <c r="FC271" s="514"/>
      <c r="FD271" s="514"/>
      <c r="FE271" s="514"/>
      <c r="FF271" s="514"/>
      <c r="FG271" s="514"/>
      <c r="FH271" s="514"/>
      <c r="FI271" s="514"/>
      <c r="FJ271" s="514"/>
      <c r="FK271" s="514"/>
      <c r="FL271" s="514"/>
      <c r="FM271" s="514"/>
      <c r="FN271" s="514"/>
      <c r="FO271" s="514"/>
      <c r="FP271" s="514"/>
      <c r="FQ271" s="514"/>
      <c r="FR271" s="514"/>
      <c r="FS271" s="514"/>
      <c r="FT271" s="514"/>
      <c r="FU271" s="514"/>
      <c r="FV271" s="514"/>
      <c r="FW271" s="514"/>
      <c r="FX271" s="514"/>
      <c r="FY271" s="514"/>
      <c r="FZ271" s="514"/>
      <c r="GA271" s="514"/>
      <c r="GB271" s="514"/>
      <c r="GC271" s="514"/>
    </row>
    <row r="272" spans="2:185" x14ac:dyDescent="0.55000000000000004">
      <c r="B272" s="563"/>
      <c r="C272" s="570">
        <f t="shared" si="37"/>
        <v>0.77206062893878413</v>
      </c>
      <c r="D272" s="571">
        <v>220</v>
      </c>
      <c r="E272" s="521" t="s">
        <v>2585</v>
      </c>
      <c r="F272" s="517"/>
      <c r="G272" s="570">
        <f t="shared" si="38"/>
        <v>0.84734091702125058</v>
      </c>
      <c r="H272" s="571">
        <v>220</v>
      </c>
      <c r="I272" s="521" t="s">
        <v>2586</v>
      </c>
      <c r="J272" s="517"/>
      <c r="K272" s="570">
        <f t="shared" si="39"/>
        <v>0.92612261385173922</v>
      </c>
      <c r="L272" s="571">
        <v>220</v>
      </c>
      <c r="M272" s="521" t="s">
        <v>2587</v>
      </c>
      <c r="N272" s="517"/>
      <c r="O272" s="570">
        <f t="shared" si="40"/>
        <v>1.0084057194302491</v>
      </c>
      <c r="P272" s="571">
        <v>220</v>
      </c>
      <c r="Q272" s="521" t="s">
        <v>2588</v>
      </c>
      <c r="R272" s="517"/>
      <c r="S272" s="570">
        <f t="shared" si="41"/>
        <v>1.0941902337567804</v>
      </c>
      <c r="T272" s="571">
        <v>220</v>
      </c>
      <c r="U272" s="521" t="s">
        <v>2589</v>
      </c>
      <c r="V272" s="517"/>
      <c r="W272" s="570">
        <f t="shared" si="42"/>
        <v>1.1834761568313339</v>
      </c>
      <c r="X272" s="571">
        <v>220</v>
      </c>
      <c r="Y272" s="521" t="s">
        <v>2590</v>
      </c>
      <c r="Z272" s="517"/>
      <c r="AA272" s="570">
        <f t="shared" si="43"/>
        <v>1.2762634886539088</v>
      </c>
      <c r="AB272" s="571">
        <v>220</v>
      </c>
      <c r="AC272" s="521" t="s">
        <v>2591</v>
      </c>
      <c r="AD272" s="517"/>
      <c r="AE272" s="570">
        <f t="shared" si="44"/>
        <v>1.3725522292245054</v>
      </c>
      <c r="AF272" s="571">
        <v>220</v>
      </c>
      <c r="AG272" s="521" t="s">
        <v>2592</v>
      </c>
      <c r="AH272" s="517"/>
      <c r="AI272" s="570">
        <f t="shared" si="45"/>
        <v>1.472342378543124</v>
      </c>
      <c r="AJ272" s="571">
        <v>220</v>
      </c>
      <c r="AK272" s="521" t="s">
        <v>2593</v>
      </c>
      <c r="AL272" s="517"/>
      <c r="AM272" s="570">
        <f t="shared" si="46"/>
        <v>1.5756339366097636</v>
      </c>
      <c r="AN272" s="571">
        <v>220</v>
      </c>
      <c r="AO272" s="572" t="s">
        <v>2594</v>
      </c>
      <c r="AP272" s="520"/>
      <c r="AQ272" s="514"/>
      <c r="AR272" s="514"/>
      <c r="AS272" s="514"/>
      <c r="AT272" s="514"/>
      <c r="AU272" s="514"/>
      <c r="AV272" s="514"/>
      <c r="AW272" s="514"/>
      <c r="AX272" s="514"/>
      <c r="AY272" s="514"/>
      <c r="AZ272" s="514"/>
      <c r="BA272" s="514"/>
      <c r="BB272" s="514"/>
      <c r="BC272" s="514"/>
      <c r="BD272" s="514"/>
      <c r="BE272" s="514"/>
      <c r="BF272" s="514"/>
      <c r="BG272" s="514"/>
      <c r="BH272" s="514"/>
      <c r="BI272" s="514"/>
      <c r="BJ272" s="514"/>
      <c r="BK272" s="514"/>
      <c r="BL272" s="514"/>
      <c r="BM272" s="514"/>
      <c r="BN272" s="514"/>
      <c r="BO272" s="514"/>
      <c r="BP272" s="514"/>
      <c r="BQ272" s="514"/>
      <c r="BR272" s="514"/>
      <c r="BS272" s="514"/>
      <c r="BT272" s="514"/>
      <c r="BU272" s="514"/>
      <c r="BV272" s="514"/>
      <c r="BW272" s="514"/>
      <c r="BX272" s="514"/>
      <c r="BY272" s="514"/>
      <c r="BZ272" s="514"/>
      <c r="CA272" s="514"/>
      <c r="CB272" s="514"/>
      <c r="CC272" s="514"/>
      <c r="CD272" s="514"/>
      <c r="CE272" s="514"/>
      <c r="CF272" s="514"/>
      <c r="CG272" s="514"/>
      <c r="CH272" s="514"/>
      <c r="CI272" s="514"/>
      <c r="CJ272" s="514"/>
      <c r="CK272" s="514"/>
      <c r="CL272" s="514"/>
      <c r="CM272" s="514"/>
      <c r="CN272" s="514"/>
      <c r="CO272" s="514"/>
      <c r="CP272" s="514"/>
      <c r="CQ272" s="514"/>
      <c r="CR272" s="514"/>
      <c r="CS272" s="514"/>
      <c r="CT272" s="514"/>
      <c r="CU272" s="514"/>
      <c r="CV272" s="514"/>
      <c r="CW272" s="514"/>
      <c r="CX272" s="514"/>
      <c r="CY272" s="514"/>
      <c r="CZ272" s="514"/>
      <c r="DA272" s="514"/>
      <c r="DB272" s="514"/>
      <c r="DC272" s="514"/>
      <c r="DD272" s="514"/>
      <c r="DE272" s="514"/>
      <c r="DF272" s="514"/>
      <c r="DG272" s="514"/>
      <c r="DH272" s="514"/>
      <c r="DI272" s="514"/>
      <c r="DJ272" s="514"/>
      <c r="DK272" s="514"/>
      <c r="DL272" s="514"/>
      <c r="DM272" s="514"/>
      <c r="DN272" s="514"/>
      <c r="DO272" s="514"/>
      <c r="DP272" s="514"/>
      <c r="DQ272" s="514"/>
      <c r="DR272" s="514"/>
      <c r="DS272" s="514"/>
      <c r="DT272" s="514"/>
      <c r="DU272" s="514"/>
      <c r="DV272" s="514"/>
      <c r="DW272" s="514"/>
      <c r="DX272" s="514"/>
      <c r="DY272" s="514"/>
      <c r="DZ272" s="514"/>
      <c r="EA272" s="514"/>
      <c r="EB272" s="514"/>
      <c r="EC272" s="514"/>
      <c r="ED272" s="514"/>
      <c r="EE272" s="514"/>
      <c r="EF272" s="514"/>
      <c r="EG272" s="514"/>
      <c r="EH272" s="514"/>
      <c r="EI272" s="514"/>
      <c r="EJ272" s="514"/>
      <c r="EK272" s="514"/>
      <c r="EL272" s="514"/>
      <c r="EM272" s="514"/>
      <c r="EN272" s="514"/>
      <c r="EO272" s="514"/>
      <c r="EP272" s="514"/>
      <c r="EQ272" s="514"/>
      <c r="ER272" s="514"/>
      <c r="ES272" s="514"/>
      <c r="ET272" s="514"/>
      <c r="EU272" s="514"/>
      <c r="EV272" s="514"/>
      <c r="EW272" s="514"/>
      <c r="EX272" s="514"/>
      <c r="EY272" s="514"/>
      <c r="EZ272" s="514"/>
      <c r="FA272" s="514"/>
      <c r="FB272" s="514"/>
      <c r="FC272" s="514"/>
      <c r="FD272" s="514"/>
      <c r="FE272" s="514"/>
      <c r="FF272" s="514"/>
      <c r="FG272" s="514"/>
      <c r="FH272" s="514"/>
      <c r="FI272" s="514"/>
      <c r="FJ272" s="514"/>
      <c r="FK272" s="514"/>
      <c r="FL272" s="514"/>
      <c r="FM272" s="514"/>
      <c r="FN272" s="514"/>
      <c r="FO272" s="514"/>
      <c r="FP272" s="514"/>
      <c r="FQ272" s="514"/>
      <c r="FR272" s="514"/>
      <c r="FS272" s="514"/>
      <c r="FT272" s="514"/>
      <c r="FU272" s="514"/>
      <c r="FV272" s="514"/>
      <c r="FW272" s="514"/>
      <c r="FX272" s="514"/>
      <c r="FY272" s="514"/>
      <c r="FZ272" s="514"/>
      <c r="GA272" s="514"/>
      <c r="GB272" s="514"/>
      <c r="GC272" s="514"/>
    </row>
    <row r="273" spans="2:185" x14ac:dyDescent="0.55000000000000004">
      <c r="B273" s="563"/>
      <c r="C273" s="570">
        <f t="shared" si="37"/>
        <v>0.80715429389054716</v>
      </c>
      <c r="D273" s="571">
        <v>230</v>
      </c>
      <c r="E273" s="521" t="s">
        <v>2595</v>
      </c>
      <c r="F273" s="517"/>
      <c r="G273" s="570">
        <f t="shared" si="38"/>
        <v>0.88585641324948927</v>
      </c>
      <c r="H273" s="571">
        <v>230</v>
      </c>
      <c r="I273" s="521" t="s">
        <v>2596</v>
      </c>
      <c r="J273" s="517"/>
      <c r="K273" s="570">
        <f t="shared" si="39"/>
        <v>0.96821909629954561</v>
      </c>
      <c r="L273" s="571">
        <v>230</v>
      </c>
      <c r="M273" s="521" t="s">
        <v>2597</v>
      </c>
      <c r="N273" s="517"/>
      <c r="O273" s="570">
        <f t="shared" si="40"/>
        <v>1.0542423430407151</v>
      </c>
      <c r="P273" s="571">
        <v>230</v>
      </c>
      <c r="Q273" s="521" t="s">
        <v>2598</v>
      </c>
      <c r="R273" s="517"/>
      <c r="S273" s="570">
        <f t="shared" si="41"/>
        <v>1.1439261534729976</v>
      </c>
      <c r="T273" s="571">
        <v>230</v>
      </c>
      <c r="U273" s="521" t="s">
        <v>2599</v>
      </c>
      <c r="V273" s="517"/>
      <c r="W273" s="570">
        <f t="shared" si="42"/>
        <v>1.2372705275963944</v>
      </c>
      <c r="X273" s="571">
        <v>230</v>
      </c>
      <c r="Y273" s="521" t="s">
        <v>2600</v>
      </c>
      <c r="Z273" s="517"/>
      <c r="AA273" s="570">
        <f t="shared" si="43"/>
        <v>1.3342754654109044</v>
      </c>
      <c r="AB273" s="571">
        <v>230</v>
      </c>
      <c r="AC273" s="521" t="s">
        <v>2601</v>
      </c>
      <c r="AD273" s="517"/>
      <c r="AE273" s="570">
        <f t="shared" si="44"/>
        <v>1.4349409669165285</v>
      </c>
      <c r="AF273" s="571">
        <v>230</v>
      </c>
      <c r="AG273" s="521" t="s">
        <v>2602</v>
      </c>
      <c r="AH273" s="517"/>
      <c r="AI273" s="570">
        <f t="shared" si="45"/>
        <v>1.5392670321132658</v>
      </c>
      <c r="AJ273" s="571">
        <v>230</v>
      </c>
      <c r="AK273" s="521" t="s">
        <v>2603</v>
      </c>
      <c r="AL273" s="517"/>
      <c r="AM273" s="570">
        <f t="shared" si="46"/>
        <v>1.6472536610011166</v>
      </c>
      <c r="AN273" s="571">
        <v>230</v>
      </c>
      <c r="AO273" s="572" t="s">
        <v>2604</v>
      </c>
      <c r="AP273" s="520"/>
      <c r="AQ273" s="514"/>
      <c r="AR273" s="514"/>
      <c r="AS273" s="514"/>
      <c r="AT273" s="514"/>
      <c r="AU273" s="514"/>
      <c r="AV273" s="514"/>
      <c r="AW273" s="514"/>
      <c r="AX273" s="514"/>
      <c r="AY273" s="514"/>
      <c r="AZ273" s="514"/>
      <c r="BA273" s="514"/>
      <c r="BB273" s="514"/>
      <c r="BC273" s="514"/>
      <c r="BD273" s="514"/>
      <c r="BE273" s="514"/>
      <c r="BF273" s="514"/>
      <c r="BG273" s="514"/>
      <c r="BH273" s="514"/>
      <c r="BI273" s="514"/>
      <c r="BJ273" s="514"/>
      <c r="BK273" s="514"/>
      <c r="BL273" s="514"/>
      <c r="BM273" s="514"/>
      <c r="BN273" s="514"/>
      <c r="BO273" s="514"/>
      <c r="BP273" s="514"/>
      <c r="BQ273" s="514"/>
      <c r="BR273" s="514"/>
      <c r="BS273" s="514"/>
      <c r="BT273" s="514"/>
      <c r="BU273" s="514"/>
      <c r="BV273" s="514"/>
      <c r="BW273" s="514"/>
      <c r="BX273" s="514"/>
      <c r="BY273" s="514"/>
      <c r="BZ273" s="514"/>
      <c r="CA273" s="514"/>
      <c r="CB273" s="514"/>
      <c r="CC273" s="514"/>
      <c r="CD273" s="514"/>
      <c r="CE273" s="514"/>
      <c r="CF273" s="514"/>
      <c r="CG273" s="514"/>
      <c r="CH273" s="514"/>
      <c r="CI273" s="514"/>
      <c r="CJ273" s="514"/>
      <c r="CK273" s="514"/>
      <c r="CL273" s="514"/>
      <c r="CM273" s="514"/>
      <c r="CN273" s="514"/>
      <c r="CO273" s="514"/>
      <c r="CP273" s="514"/>
      <c r="CQ273" s="514"/>
      <c r="CR273" s="514"/>
      <c r="CS273" s="514"/>
      <c r="CT273" s="514"/>
      <c r="CU273" s="514"/>
      <c r="CV273" s="514"/>
      <c r="CW273" s="514"/>
      <c r="CX273" s="514"/>
      <c r="CY273" s="514"/>
      <c r="CZ273" s="514"/>
      <c r="DA273" s="514"/>
      <c r="DB273" s="514"/>
      <c r="DC273" s="514"/>
      <c r="DD273" s="514"/>
      <c r="DE273" s="514"/>
      <c r="DF273" s="514"/>
      <c r="DG273" s="514"/>
      <c r="DH273" s="514"/>
      <c r="DI273" s="514"/>
      <c r="DJ273" s="514"/>
      <c r="DK273" s="514"/>
      <c r="DL273" s="514"/>
      <c r="DM273" s="514"/>
      <c r="DN273" s="514"/>
      <c r="DO273" s="514"/>
      <c r="DP273" s="514"/>
      <c r="DQ273" s="514"/>
      <c r="DR273" s="514"/>
      <c r="DS273" s="514"/>
      <c r="DT273" s="514"/>
      <c r="DU273" s="514"/>
      <c r="DV273" s="514"/>
      <c r="DW273" s="514"/>
      <c r="DX273" s="514"/>
      <c r="DY273" s="514"/>
      <c r="DZ273" s="514"/>
      <c r="EA273" s="514"/>
      <c r="EB273" s="514"/>
      <c r="EC273" s="514"/>
      <c r="ED273" s="514"/>
      <c r="EE273" s="514"/>
      <c r="EF273" s="514"/>
      <c r="EG273" s="514"/>
      <c r="EH273" s="514"/>
      <c r="EI273" s="514"/>
      <c r="EJ273" s="514"/>
      <c r="EK273" s="514"/>
      <c r="EL273" s="514"/>
      <c r="EM273" s="514"/>
      <c r="EN273" s="514"/>
      <c r="EO273" s="514"/>
      <c r="EP273" s="514"/>
      <c r="EQ273" s="514"/>
      <c r="ER273" s="514"/>
      <c r="ES273" s="514"/>
      <c r="ET273" s="514"/>
      <c r="EU273" s="514"/>
      <c r="EV273" s="514"/>
      <c r="EW273" s="514"/>
      <c r="EX273" s="514"/>
      <c r="EY273" s="514"/>
      <c r="EZ273" s="514"/>
      <c r="FA273" s="514"/>
      <c r="FB273" s="514"/>
      <c r="FC273" s="514"/>
      <c r="FD273" s="514"/>
      <c r="FE273" s="514"/>
      <c r="FF273" s="514"/>
      <c r="FG273" s="514"/>
      <c r="FH273" s="514"/>
      <c r="FI273" s="514"/>
      <c r="FJ273" s="514"/>
      <c r="FK273" s="514"/>
      <c r="FL273" s="514"/>
      <c r="FM273" s="514"/>
      <c r="FN273" s="514"/>
      <c r="FO273" s="514"/>
      <c r="FP273" s="514"/>
      <c r="FQ273" s="514"/>
      <c r="FR273" s="514"/>
      <c r="FS273" s="514"/>
      <c r="FT273" s="514"/>
      <c r="FU273" s="514"/>
      <c r="FV273" s="514"/>
      <c r="FW273" s="514"/>
      <c r="FX273" s="514"/>
      <c r="FY273" s="514"/>
      <c r="FZ273" s="514"/>
      <c r="GA273" s="514"/>
      <c r="GB273" s="514"/>
      <c r="GC273" s="514"/>
    </row>
    <row r="274" spans="2:185" x14ac:dyDescent="0.55000000000000004">
      <c r="B274" s="563"/>
      <c r="C274" s="570">
        <f t="shared" si="37"/>
        <v>0.84224795884231007</v>
      </c>
      <c r="D274" s="571">
        <v>240</v>
      </c>
      <c r="E274" s="521" t="s">
        <v>2605</v>
      </c>
      <c r="F274" s="517"/>
      <c r="G274" s="570">
        <f t="shared" si="38"/>
        <v>0.92437190947772796</v>
      </c>
      <c r="H274" s="571">
        <v>240</v>
      </c>
      <c r="I274" s="521" t="s">
        <v>2606</v>
      </c>
      <c r="J274" s="517"/>
      <c r="K274" s="570">
        <f t="shared" si="39"/>
        <v>1.0103155787473519</v>
      </c>
      <c r="L274" s="571">
        <v>240</v>
      </c>
      <c r="M274" s="521" t="s">
        <v>2607</v>
      </c>
      <c r="N274" s="517"/>
      <c r="O274" s="570">
        <f t="shared" si="40"/>
        <v>1.1000789666511808</v>
      </c>
      <c r="P274" s="571">
        <v>240</v>
      </c>
      <c r="Q274" s="521" t="s">
        <v>2608</v>
      </c>
      <c r="R274" s="517"/>
      <c r="S274" s="570">
        <f t="shared" si="41"/>
        <v>1.1936620731892151</v>
      </c>
      <c r="T274" s="571">
        <v>240</v>
      </c>
      <c r="U274" s="521" t="s">
        <v>2609</v>
      </c>
      <c r="V274" s="517"/>
      <c r="W274" s="570">
        <f t="shared" si="42"/>
        <v>1.2910648983614552</v>
      </c>
      <c r="X274" s="571">
        <v>240</v>
      </c>
      <c r="Y274" s="521" t="s">
        <v>2610</v>
      </c>
      <c r="Z274" s="517"/>
      <c r="AA274" s="570">
        <f t="shared" si="43"/>
        <v>1.3922874421679003</v>
      </c>
      <c r="AB274" s="571">
        <v>240</v>
      </c>
      <c r="AC274" s="521" t="s">
        <v>2611</v>
      </c>
      <c r="AD274" s="517"/>
      <c r="AE274" s="570">
        <f t="shared" si="44"/>
        <v>1.4973297046085514</v>
      </c>
      <c r="AF274" s="571">
        <v>240</v>
      </c>
      <c r="AG274" s="521" t="s">
        <v>2612</v>
      </c>
      <c r="AH274" s="517"/>
      <c r="AI274" s="570">
        <f t="shared" si="45"/>
        <v>1.6061916856834078</v>
      </c>
      <c r="AJ274" s="571">
        <v>240</v>
      </c>
      <c r="AK274" s="521" t="s">
        <v>2613</v>
      </c>
      <c r="AL274" s="517"/>
      <c r="AM274" s="570">
        <f t="shared" si="46"/>
        <v>1.7188733853924694</v>
      </c>
      <c r="AN274" s="571">
        <v>240</v>
      </c>
      <c r="AO274" s="572" t="s">
        <v>2614</v>
      </c>
      <c r="AP274" s="520"/>
      <c r="AQ274" s="514"/>
      <c r="AR274" s="514"/>
      <c r="AS274" s="514"/>
      <c r="AT274" s="514"/>
      <c r="AU274" s="514"/>
      <c r="AV274" s="514"/>
      <c r="AW274" s="514"/>
      <c r="AX274" s="514"/>
      <c r="AY274" s="514"/>
      <c r="AZ274" s="514"/>
      <c r="BA274" s="514"/>
      <c r="BB274" s="514"/>
      <c r="BC274" s="514"/>
      <c r="BD274" s="514"/>
      <c r="BE274" s="514"/>
      <c r="BF274" s="514"/>
      <c r="BG274" s="514"/>
      <c r="BH274" s="514"/>
      <c r="BI274" s="514"/>
      <c r="BJ274" s="514"/>
      <c r="BK274" s="514"/>
      <c r="BL274" s="514"/>
      <c r="BM274" s="514"/>
      <c r="BN274" s="514"/>
      <c r="BO274" s="514"/>
      <c r="BP274" s="514"/>
      <c r="BQ274" s="514"/>
      <c r="BR274" s="514"/>
      <c r="BS274" s="514"/>
      <c r="BT274" s="514"/>
      <c r="BU274" s="514"/>
      <c r="BV274" s="514"/>
      <c r="BW274" s="514"/>
      <c r="BX274" s="514"/>
      <c r="BY274" s="514"/>
      <c r="BZ274" s="514"/>
      <c r="CA274" s="514"/>
      <c r="CB274" s="514"/>
      <c r="CC274" s="514"/>
      <c r="CD274" s="514"/>
      <c r="CE274" s="514"/>
      <c r="CF274" s="514"/>
      <c r="CG274" s="514"/>
      <c r="CH274" s="514"/>
      <c r="CI274" s="514"/>
      <c r="CJ274" s="514"/>
      <c r="CK274" s="514"/>
      <c r="CL274" s="514"/>
      <c r="CM274" s="514"/>
      <c r="CN274" s="514"/>
      <c r="CO274" s="514"/>
      <c r="CP274" s="514"/>
      <c r="CQ274" s="514"/>
      <c r="CR274" s="514"/>
      <c r="CS274" s="514"/>
      <c r="CT274" s="514"/>
      <c r="CU274" s="514"/>
      <c r="CV274" s="514"/>
      <c r="CW274" s="514"/>
      <c r="CX274" s="514"/>
      <c r="CY274" s="514"/>
      <c r="CZ274" s="514"/>
      <c r="DA274" s="514"/>
      <c r="DB274" s="514"/>
      <c r="DC274" s="514"/>
      <c r="DD274" s="514"/>
      <c r="DE274" s="514"/>
      <c r="DF274" s="514"/>
      <c r="DG274" s="514"/>
      <c r="DH274" s="514"/>
      <c r="DI274" s="514"/>
      <c r="DJ274" s="514"/>
      <c r="DK274" s="514"/>
      <c r="DL274" s="514"/>
      <c r="DM274" s="514"/>
      <c r="DN274" s="514"/>
      <c r="DO274" s="514"/>
      <c r="DP274" s="514"/>
      <c r="DQ274" s="514"/>
      <c r="DR274" s="514"/>
      <c r="DS274" s="514"/>
      <c r="DT274" s="514"/>
      <c r="DU274" s="514"/>
      <c r="DV274" s="514"/>
      <c r="DW274" s="514"/>
      <c r="DX274" s="514"/>
      <c r="DY274" s="514"/>
      <c r="DZ274" s="514"/>
      <c r="EA274" s="514"/>
      <c r="EB274" s="514"/>
      <c r="EC274" s="514"/>
      <c r="ED274" s="514"/>
      <c r="EE274" s="514"/>
      <c r="EF274" s="514"/>
      <c r="EG274" s="514"/>
      <c r="EH274" s="514"/>
      <c r="EI274" s="514"/>
      <c r="EJ274" s="514"/>
      <c r="EK274" s="514"/>
      <c r="EL274" s="514"/>
      <c r="EM274" s="514"/>
      <c r="EN274" s="514"/>
      <c r="EO274" s="514"/>
      <c r="EP274" s="514"/>
      <c r="EQ274" s="514"/>
      <c r="ER274" s="514"/>
      <c r="ES274" s="514"/>
      <c r="ET274" s="514"/>
      <c r="EU274" s="514"/>
      <c r="EV274" s="514"/>
      <c r="EW274" s="514"/>
      <c r="EX274" s="514"/>
      <c r="EY274" s="514"/>
      <c r="EZ274" s="514"/>
      <c r="FA274" s="514"/>
      <c r="FB274" s="514"/>
      <c r="FC274" s="514"/>
      <c r="FD274" s="514"/>
      <c r="FE274" s="514"/>
      <c r="FF274" s="514"/>
      <c r="FG274" s="514"/>
      <c r="FH274" s="514"/>
      <c r="FI274" s="514"/>
      <c r="FJ274" s="514"/>
      <c r="FK274" s="514"/>
      <c r="FL274" s="514"/>
      <c r="FM274" s="514"/>
      <c r="FN274" s="514"/>
      <c r="FO274" s="514"/>
      <c r="FP274" s="514"/>
      <c r="FQ274" s="514"/>
      <c r="FR274" s="514"/>
      <c r="FS274" s="514"/>
      <c r="FT274" s="514"/>
      <c r="FU274" s="514"/>
      <c r="FV274" s="514"/>
      <c r="FW274" s="514"/>
      <c r="FX274" s="514"/>
      <c r="FY274" s="514"/>
      <c r="FZ274" s="514"/>
      <c r="GA274" s="514"/>
      <c r="GB274" s="514"/>
      <c r="GC274" s="514"/>
    </row>
    <row r="275" spans="2:185" x14ac:dyDescent="0.55000000000000004">
      <c r="B275" s="563"/>
      <c r="C275" s="570">
        <f t="shared" si="37"/>
        <v>0.87734162379407288</v>
      </c>
      <c r="D275" s="571">
        <v>250</v>
      </c>
      <c r="E275" s="521" t="s">
        <v>2615</v>
      </c>
      <c r="F275" s="517"/>
      <c r="G275" s="570">
        <f t="shared" si="38"/>
        <v>0.96288740570596654</v>
      </c>
      <c r="H275" s="571">
        <v>250</v>
      </c>
      <c r="I275" s="521" t="s">
        <v>2616</v>
      </c>
      <c r="J275" s="517"/>
      <c r="K275" s="570">
        <f t="shared" si="39"/>
        <v>1.0524120611951582</v>
      </c>
      <c r="L275" s="571">
        <v>250</v>
      </c>
      <c r="M275" s="521" t="s">
        <v>2617</v>
      </c>
      <c r="N275" s="517"/>
      <c r="O275" s="570">
        <f t="shared" si="40"/>
        <v>1.1459155902616467</v>
      </c>
      <c r="P275" s="571">
        <v>250</v>
      </c>
      <c r="Q275" s="521" t="s">
        <v>2618</v>
      </c>
      <c r="R275" s="517"/>
      <c r="S275" s="570">
        <f t="shared" si="41"/>
        <v>1.2433979929054324</v>
      </c>
      <c r="T275" s="571">
        <v>250</v>
      </c>
      <c r="U275" s="521" t="s">
        <v>2619</v>
      </c>
      <c r="V275" s="517"/>
      <c r="W275" s="570">
        <f t="shared" si="42"/>
        <v>1.3448592691265158</v>
      </c>
      <c r="X275" s="571">
        <v>250</v>
      </c>
      <c r="Y275" s="521" t="s">
        <v>2620</v>
      </c>
      <c r="Z275" s="517"/>
      <c r="AA275" s="570">
        <f t="shared" si="43"/>
        <v>1.4502994189248961</v>
      </c>
      <c r="AB275" s="571">
        <v>250</v>
      </c>
      <c r="AC275" s="521" t="s">
        <v>2621</v>
      </c>
      <c r="AD275" s="517"/>
      <c r="AE275" s="570">
        <f t="shared" si="44"/>
        <v>1.5597184423005743</v>
      </c>
      <c r="AF275" s="571">
        <v>250</v>
      </c>
      <c r="AG275" s="521" t="s">
        <v>2622</v>
      </c>
      <c r="AH275" s="517"/>
      <c r="AI275" s="570">
        <f t="shared" si="45"/>
        <v>1.6731163392535497</v>
      </c>
      <c r="AJ275" s="571">
        <v>250</v>
      </c>
      <c r="AK275" s="521" t="s">
        <v>2623</v>
      </c>
      <c r="AL275" s="517"/>
      <c r="AM275" s="570">
        <f t="shared" si="46"/>
        <v>1.7904931097838221</v>
      </c>
      <c r="AN275" s="571">
        <v>250</v>
      </c>
      <c r="AO275" s="572" t="s">
        <v>2624</v>
      </c>
      <c r="AP275" s="520"/>
      <c r="AQ275" s="514"/>
      <c r="AR275" s="514"/>
      <c r="AS275" s="514"/>
      <c r="AT275" s="514"/>
      <c r="AU275" s="514"/>
      <c r="AV275" s="514"/>
      <c r="AW275" s="514"/>
      <c r="AX275" s="514"/>
      <c r="AY275" s="514"/>
      <c r="AZ275" s="514"/>
      <c r="BA275" s="514"/>
      <c r="BB275" s="514"/>
      <c r="BC275" s="514"/>
      <c r="BD275" s="514"/>
      <c r="BE275" s="514"/>
      <c r="BF275" s="514"/>
      <c r="BG275" s="514"/>
      <c r="BH275" s="514"/>
      <c r="BI275" s="514"/>
      <c r="BJ275" s="514"/>
      <c r="BK275" s="514"/>
      <c r="BL275" s="514"/>
      <c r="BM275" s="514"/>
      <c r="BN275" s="514"/>
      <c r="BO275" s="514"/>
      <c r="BP275" s="514"/>
      <c r="BQ275" s="514"/>
      <c r="BR275" s="514"/>
      <c r="BS275" s="514"/>
      <c r="BT275" s="514"/>
      <c r="BU275" s="514"/>
      <c r="BV275" s="514"/>
      <c r="BW275" s="514"/>
      <c r="BX275" s="514"/>
      <c r="BY275" s="514"/>
      <c r="BZ275" s="514"/>
      <c r="CA275" s="514"/>
      <c r="CB275" s="514"/>
      <c r="CC275" s="514"/>
      <c r="CD275" s="514"/>
      <c r="CE275" s="514"/>
      <c r="CF275" s="514"/>
      <c r="CG275" s="514"/>
      <c r="CH275" s="514"/>
      <c r="CI275" s="514"/>
      <c r="CJ275" s="514"/>
      <c r="CK275" s="514"/>
      <c r="CL275" s="514"/>
      <c r="CM275" s="514"/>
      <c r="CN275" s="514"/>
      <c r="CO275" s="514"/>
      <c r="CP275" s="514"/>
      <c r="CQ275" s="514"/>
      <c r="CR275" s="514"/>
      <c r="CS275" s="514"/>
      <c r="CT275" s="514"/>
      <c r="CU275" s="514"/>
      <c r="CV275" s="514"/>
      <c r="CW275" s="514"/>
      <c r="CX275" s="514"/>
      <c r="CY275" s="514"/>
      <c r="CZ275" s="514"/>
      <c r="DA275" s="514"/>
      <c r="DB275" s="514"/>
      <c r="DC275" s="514"/>
      <c r="DD275" s="514"/>
      <c r="DE275" s="514"/>
      <c r="DF275" s="514"/>
      <c r="DG275" s="514"/>
      <c r="DH275" s="514"/>
      <c r="DI275" s="514"/>
      <c r="DJ275" s="514"/>
      <c r="DK275" s="514"/>
      <c r="DL275" s="514"/>
      <c r="DM275" s="514"/>
      <c r="DN275" s="514"/>
      <c r="DO275" s="514"/>
      <c r="DP275" s="514"/>
      <c r="DQ275" s="514"/>
      <c r="DR275" s="514"/>
      <c r="DS275" s="514"/>
      <c r="DT275" s="514"/>
      <c r="DU275" s="514"/>
      <c r="DV275" s="514"/>
      <c r="DW275" s="514"/>
      <c r="DX275" s="514"/>
      <c r="DY275" s="514"/>
      <c r="DZ275" s="514"/>
      <c r="EA275" s="514"/>
      <c r="EB275" s="514"/>
      <c r="EC275" s="514"/>
      <c r="ED275" s="514"/>
      <c r="EE275" s="514"/>
      <c r="EF275" s="514"/>
      <c r="EG275" s="514"/>
      <c r="EH275" s="514"/>
      <c r="EI275" s="514"/>
      <c r="EJ275" s="514"/>
      <c r="EK275" s="514"/>
      <c r="EL275" s="514"/>
      <c r="EM275" s="514"/>
      <c r="EN275" s="514"/>
      <c r="EO275" s="514"/>
      <c r="EP275" s="514"/>
      <c r="EQ275" s="514"/>
      <c r="ER275" s="514"/>
      <c r="ES275" s="514"/>
      <c r="ET275" s="514"/>
      <c r="EU275" s="514"/>
      <c r="EV275" s="514"/>
      <c r="EW275" s="514"/>
      <c r="EX275" s="514"/>
      <c r="EY275" s="514"/>
      <c r="EZ275" s="514"/>
      <c r="FA275" s="514"/>
      <c r="FB275" s="514"/>
      <c r="FC275" s="514"/>
      <c r="FD275" s="514"/>
      <c r="FE275" s="514"/>
      <c r="FF275" s="514"/>
      <c r="FG275" s="514"/>
      <c r="FH275" s="514"/>
      <c r="FI275" s="514"/>
      <c r="FJ275" s="514"/>
      <c r="FK275" s="514"/>
      <c r="FL275" s="514"/>
      <c r="FM275" s="514"/>
      <c r="FN275" s="514"/>
      <c r="FO275" s="514"/>
      <c r="FP275" s="514"/>
      <c r="FQ275" s="514"/>
      <c r="FR275" s="514"/>
      <c r="FS275" s="514"/>
      <c r="FT275" s="514"/>
      <c r="FU275" s="514"/>
      <c r="FV275" s="514"/>
      <c r="FW275" s="514"/>
      <c r="FX275" s="514"/>
      <c r="FY275" s="514"/>
      <c r="FZ275" s="514"/>
      <c r="GA275" s="514"/>
      <c r="GB275" s="514"/>
      <c r="GC275" s="514"/>
    </row>
    <row r="276" spans="2:185" x14ac:dyDescent="0.55000000000000004">
      <c r="B276" s="563"/>
      <c r="C276" s="570">
        <f t="shared" si="37"/>
        <v>0.9124352887458359</v>
      </c>
      <c r="D276" s="571">
        <v>260</v>
      </c>
      <c r="E276" s="521" t="s">
        <v>2625</v>
      </c>
      <c r="F276" s="517"/>
      <c r="G276" s="570">
        <f t="shared" si="38"/>
        <v>1.0014029019342052</v>
      </c>
      <c r="H276" s="571">
        <v>260</v>
      </c>
      <c r="I276" s="521" t="s">
        <v>2626</v>
      </c>
      <c r="J276" s="517"/>
      <c r="K276" s="570">
        <f t="shared" si="39"/>
        <v>1.0945085436429645</v>
      </c>
      <c r="L276" s="571">
        <v>260</v>
      </c>
      <c r="M276" s="521" t="s">
        <v>2627</v>
      </c>
      <c r="N276" s="517"/>
      <c r="O276" s="570">
        <f t="shared" si="40"/>
        <v>1.1917522138721126</v>
      </c>
      <c r="P276" s="571">
        <v>260</v>
      </c>
      <c r="Q276" s="521" t="s">
        <v>2628</v>
      </c>
      <c r="R276" s="517"/>
      <c r="S276" s="570">
        <f t="shared" si="41"/>
        <v>1.2931339126216497</v>
      </c>
      <c r="T276" s="571">
        <v>260</v>
      </c>
      <c r="U276" s="521" t="s">
        <v>2629</v>
      </c>
      <c r="V276" s="517"/>
      <c r="W276" s="570">
        <f t="shared" si="42"/>
        <v>1.3986536398915763</v>
      </c>
      <c r="X276" s="571">
        <v>260</v>
      </c>
      <c r="Y276" s="521" t="s">
        <v>2630</v>
      </c>
      <c r="Z276" s="517"/>
      <c r="AA276" s="570">
        <f t="shared" si="43"/>
        <v>1.5083113956818921</v>
      </c>
      <c r="AB276" s="571">
        <v>260</v>
      </c>
      <c r="AC276" s="521" t="s">
        <v>2631</v>
      </c>
      <c r="AD276" s="517"/>
      <c r="AE276" s="570">
        <f t="shared" si="44"/>
        <v>1.6221071799925972</v>
      </c>
      <c r="AF276" s="571">
        <v>260</v>
      </c>
      <c r="AG276" s="521" t="s">
        <v>2632</v>
      </c>
      <c r="AH276" s="517"/>
      <c r="AI276" s="570">
        <f t="shared" si="45"/>
        <v>1.7400409928236917</v>
      </c>
      <c r="AJ276" s="571">
        <v>260</v>
      </c>
      <c r="AK276" s="521" t="s">
        <v>2633</v>
      </c>
      <c r="AL276" s="517"/>
      <c r="AM276" s="570">
        <f t="shared" si="46"/>
        <v>1.8621128341751754</v>
      </c>
      <c r="AN276" s="571">
        <v>260</v>
      </c>
      <c r="AO276" s="572" t="s">
        <v>2634</v>
      </c>
      <c r="AP276" s="520"/>
      <c r="AQ276" s="514"/>
      <c r="AR276" s="514"/>
      <c r="AS276" s="514"/>
      <c r="AT276" s="514"/>
      <c r="AU276" s="514"/>
      <c r="AV276" s="514"/>
      <c r="AW276" s="514"/>
      <c r="AX276" s="514"/>
      <c r="AY276" s="514"/>
      <c r="AZ276" s="514"/>
      <c r="BA276" s="514"/>
      <c r="BB276" s="514"/>
      <c r="BC276" s="514"/>
      <c r="BD276" s="514"/>
      <c r="BE276" s="514"/>
      <c r="BF276" s="514"/>
      <c r="BG276" s="514"/>
      <c r="BH276" s="514"/>
      <c r="BI276" s="514"/>
      <c r="BJ276" s="514"/>
      <c r="BK276" s="514"/>
      <c r="BL276" s="514"/>
      <c r="BM276" s="514"/>
      <c r="BN276" s="514"/>
      <c r="BO276" s="514"/>
      <c r="BP276" s="514"/>
      <c r="BQ276" s="514"/>
      <c r="BR276" s="514"/>
      <c r="BS276" s="514"/>
      <c r="BT276" s="514"/>
      <c r="BU276" s="514"/>
      <c r="BV276" s="514"/>
      <c r="BW276" s="514"/>
      <c r="BX276" s="514"/>
      <c r="BY276" s="514"/>
      <c r="BZ276" s="514"/>
      <c r="CA276" s="514"/>
      <c r="CB276" s="514"/>
      <c r="CC276" s="514"/>
      <c r="CD276" s="514"/>
      <c r="CE276" s="514"/>
      <c r="CF276" s="514"/>
      <c r="CG276" s="514"/>
      <c r="CH276" s="514"/>
      <c r="CI276" s="514"/>
      <c r="CJ276" s="514"/>
      <c r="CK276" s="514"/>
      <c r="CL276" s="514"/>
      <c r="CM276" s="514"/>
      <c r="CN276" s="514"/>
      <c r="CO276" s="514"/>
      <c r="CP276" s="514"/>
      <c r="CQ276" s="514"/>
      <c r="CR276" s="514"/>
      <c r="CS276" s="514"/>
      <c r="CT276" s="514"/>
      <c r="CU276" s="514"/>
      <c r="CV276" s="514"/>
      <c r="CW276" s="514"/>
      <c r="CX276" s="514"/>
      <c r="CY276" s="514"/>
      <c r="CZ276" s="514"/>
      <c r="DA276" s="514"/>
      <c r="DB276" s="514"/>
      <c r="DC276" s="514"/>
      <c r="DD276" s="514"/>
      <c r="DE276" s="514"/>
      <c r="DF276" s="514"/>
      <c r="DG276" s="514"/>
      <c r="DH276" s="514"/>
      <c r="DI276" s="514"/>
      <c r="DJ276" s="514"/>
      <c r="DK276" s="514"/>
      <c r="DL276" s="514"/>
      <c r="DM276" s="514"/>
      <c r="DN276" s="514"/>
      <c r="DO276" s="514"/>
      <c r="DP276" s="514"/>
      <c r="DQ276" s="514"/>
      <c r="DR276" s="514"/>
      <c r="DS276" s="514"/>
      <c r="DT276" s="514"/>
      <c r="DU276" s="514"/>
      <c r="DV276" s="514"/>
      <c r="DW276" s="514"/>
      <c r="DX276" s="514"/>
      <c r="DY276" s="514"/>
      <c r="DZ276" s="514"/>
      <c r="EA276" s="514"/>
      <c r="EB276" s="514"/>
      <c r="EC276" s="514"/>
      <c r="ED276" s="514"/>
      <c r="EE276" s="514"/>
      <c r="EF276" s="514"/>
      <c r="EG276" s="514"/>
      <c r="EH276" s="514"/>
      <c r="EI276" s="514"/>
      <c r="EJ276" s="514"/>
      <c r="EK276" s="514"/>
      <c r="EL276" s="514"/>
      <c r="EM276" s="514"/>
      <c r="EN276" s="514"/>
      <c r="EO276" s="514"/>
      <c r="EP276" s="514"/>
      <c r="EQ276" s="514"/>
      <c r="ER276" s="514"/>
      <c r="ES276" s="514"/>
      <c r="ET276" s="514"/>
      <c r="EU276" s="514"/>
      <c r="EV276" s="514"/>
      <c r="EW276" s="514"/>
      <c r="EX276" s="514"/>
      <c r="EY276" s="514"/>
      <c r="EZ276" s="514"/>
      <c r="FA276" s="514"/>
      <c r="FB276" s="514"/>
      <c r="FC276" s="514"/>
      <c r="FD276" s="514"/>
      <c r="FE276" s="514"/>
      <c r="FF276" s="514"/>
      <c r="FG276" s="514"/>
      <c r="FH276" s="514"/>
      <c r="FI276" s="514"/>
      <c r="FJ276" s="514"/>
      <c r="FK276" s="514"/>
      <c r="FL276" s="514"/>
      <c r="FM276" s="514"/>
      <c r="FN276" s="514"/>
      <c r="FO276" s="514"/>
      <c r="FP276" s="514"/>
      <c r="FQ276" s="514"/>
      <c r="FR276" s="514"/>
      <c r="FS276" s="514"/>
      <c r="FT276" s="514"/>
      <c r="FU276" s="514"/>
      <c r="FV276" s="514"/>
      <c r="FW276" s="514"/>
      <c r="FX276" s="514"/>
      <c r="FY276" s="514"/>
      <c r="FZ276" s="514"/>
      <c r="GA276" s="514"/>
      <c r="GB276" s="514"/>
      <c r="GC276" s="514"/>
    </row>
    <row r="277" spans="2:185" x14ac:dyDescent="0.55000000000000004">
      <c r="B277" s="563"/>
      <c r="C277" s="570">
        <f t="shared" si="37"/>
        <v>0.94752895369759882</v>
      </c>
      <c r="D277" s="571">
        <v>270</v>
      </c>
      <c r="E277" s="521" t="s">
        <v>2635</v>
      </c>
      <c r="F277" s="517"/>
      <c r="G277" s="570">
        <f t="shared" si="38"/>
        <v>1.039918398162444</v>
      </c>
      <c r="H277" s="571">
        <v>270</v>
      </c>
      <c r="I277" s="521" t="s">
        <v>2636</v>
      </c>
      <c r="J277" s="517"/>
      <c r="K277" s="570">
        <f t="shared" si="39"/>
        <v>1.136605026090771</v>
      </c>
      <c r="L277" s="571">
        <v>270</v>
      </c>
      <c r="M277" s="521" t="s">
        <v>2637</v>
      </c>
      <c r="N277" s="517"/>
      <c r="O277" s="570">
        <f t="shared" si="40"/>
        <v>1.2375888374825783</v>
      </c>
      <c r="P277" s="571">
        <v>270</v>
      </c>
      <c r="Q277" s="521" t="s">
        <v>2638</v>
      </c>
      <c r="R277" s="517"/>
      <c r="S277" s="570">
        <f t="shared" si="41"/>
        <v>1.3428698323378669</v>
      </c>
      <c r="T277" s="571">
        <v>270</v>
      </c>
      <c r="U277" s="521" t="s">
        <v>2639</v>
      </c>
      <c r="V277" s="517"/>
      <c r="W277" s="570">
        <f t="shared" si="42"/>
        <v>1.4524480106566369</v>
      </c>
      <c r="X277" s="571">
        <v>270</v>
      </c>
      <c r="Y277" s="521" t="s">
        <v>2640</v>
      </c>
      <c r="Z277" s="517"/>
      <c r="AA277" s="570">
        <f t="shared" si="43"/>
        <v>1.5663233724388879</v>
      </c>
      <c r="AB277" s="571">
        <v>270</v>
      </c>
      <c r="AC277" s="521" t="s">
        <v>2641</v>
      </c>
      <c r="AD277" s="517"/>
      <c r="AE277" s="570">
        <f t="shared" si="44"/>
        <v>1.6844959176846204</v>
      </c>
      <c r="AF277" s="571">
        <v>270</v>
      </c>
      <c r="AG277" s="521" t="s">
        <v>2642</v>
      </c>
      <c r="AH277" s="517"/>
      <c r="AI277" s="570">
        <f t="shared" si="45"/>
        <v>1.8069656463938335</v>
      </c>
      <c r="AJ277" s="571">
        <v>270</v>
      </c>
      <c r="AK277" s="521" t="s">
        <v>2643</v>
      </c>
      <c r="AL277" s="517"/>
      <c r="AM277" s="570">
        <f t="shared" si="46"/>
        <v>1.9337325585665281</v>
      </c>
      <c r="AN277" s="571">
        <v>270</v>
      </c>
      <c r="AO277" s="572" t="s">
        <v>2644</v>
      </c>
      <c r="AP277" s="520"/>
      <c r="AQ277" s="514"/>
      <c r="AR277" s="514"/>
      <c r="AS277" s="514"/>
      <c r="AT277" s="514"/>
      <c r="AU277" s="514"/>
      <c r="AV277" s="514"/>
      <c r="AW277" s="514"/>
      <c r="AX277" s="514"/>
      <c r="AY277" s="514"/>
      <c r="AZ277" s="514"/>
      <c r="BA277" s="514"/>
      <c r="BB277" s="514"/>
      <c r="BC277" s="514"/>
      <c r="BD277" s="514"/>
      <c r="BE277" s="514"/>
      <c r="BF277" s="514"/>
      <c r="BG277" s="514"/>
      <c r="BH277" s="514"/>
      <c r="BI277" s="514"/>
      <c r="BJ277" s="514"/>
      <c r="BK277" s="514"/>
      <c r="BL277" s="514"/>
      <c r="BM277" s="514"/>
      <c r="BN277" s="514"/>
      <c r="BO277" s="514"/>
      <c r="BP277" s="514"/>
      <c r="BQ277" s="514"/>
      <c r="BR277" s="514"/>
      <c r="BS277" s="514"/>
      <c r="BT277" s="514"/>
      <c r="BU277" s="514"/>
      <c r="BV277" s="514"/>
      <c r="BW277" s="514"/>
      <c r="BX277" s="514"/>
      <c r="BY277" s="514"/>
      <c r="BZ277" s="514"/>
      <c r="CA277" s="514"/>
      <c r="CB277" s="514"/>
      <c r="CC277" s="514"/>
      <c r="CD277" s="514"/>
      <c r="CE277" s="514"/>
      <c r="CF277" s="514"/>
      <c r="CG277" s="514"/>
      <c r="CH277" s="514"/>
      <c r="CI277" s="514"/>
      <c r="CJ277" s="514"/>
      <c r="CK277" s="514"/>
      <c r="CL277" s="514"/>
      <c r="CM277" s="514"/>
      <c r="CN277" s="514"/>
      <c r="CO277" s="514"/>
      <c r="CP277" s="514"/>
      <c r="CQ277" s="514"/>
      <c r="CR277" s="514"/>
      <c r="CS277" s="514"/>
      <c r="CT277" s="514"/>
      <c r="CU277" s="514"/>
      <c r="CV277" s="514"/>
      <c r="CW277" s="514"/>
      <c r="CX277" s="514"/>
      <c r="CY277" s="514"/>
      <c r="CZ277" s="514"/>
      <c r="DA277" s="514"/>
      <c r="DB277" s="514"/>
      <c r="DC277" s="514"/>
      <c r="DD277" s="514"/>
      <c r="DE277" s="514"/>
      <c r="DF277" s="514"/>
      <c r="DG277" s="514"/>
      <c r="DH277" s="514"/>
      <c r="DI277" s="514"/>
      <c r="DJ277" s="514"/>
      <c r="DK277" s="514"/>
      <c r="DL277" s="514"/>
      <c r="DM277" s="514"/>
      <c r="DN277" s="514"/>
      <c r="DO277" s="514"/>
      <c r="DP277" s="514"/>
      <c r="DQ277" s="514"/>
      <c r="DR277" s="514"/>
      <c r="DS277" s="514"/>
      <c r="DT277" s="514"/>
      <c r="DU277" s="514"/>
      <c r="DV277" s="514"/>
      <c r="DW277" s="514"/>
      <c r="DX277" s="514"/>
      <c r="DY277" s="514"/>
      <c r="DZ277" s="514"/>
      <c r="EA277" s="514"/>
      <c r="EB277" s="514"/>
      <c r="EC277" s="514"/>
      <c r="ED277" s="514"/>
      <c r="EE277" s="514"/>
      <c r="EF277" s="514"/>
      <c r="EG277" s="514"/>
      <c r="EH277" s="514"/>
      <c r="EI277" s="514"/>
      <c r="EJ277" s="514"/>
      <c r="EK277" s="514"/>
      <c r="EL277" s="514"/>
      <c r="EM277" s="514"/>
      <c r="EN277" s="514"/>
      <c r="EO277" s="514"/>
      <c r="EP277" s="514"/>
      <c r="EQ277" s="514"/>
      <c r="ER277" s="514"/>
      <c r="ES277" s="514"/>
      <c r="ET277" s="514"/>
      <c r="EU277" s="514"/>
      <c r="EV277" s="514"/>
      <c r="EW277" s="514"/>
      <c r="EX277" s="514"/>
      <c r="EY277" s="514"/>
      <c r="EZ277" s="514"/>
      <c r="FA277" s="514"/>
      <c r="FB277" s="514"/>
      <c r="FC277" s="514"/>
      <c r="FD277" s="514"/>
      <c r="FE277" s="514"/>
      <c r="FF277" s="514"/>
      <c r="FG277" s="514"/>
      <c r="FH277" s="514"/>
      <c r="FI277" s="514"/>
      <c r="FJ277" s="514"/>
      <c r="FK277" s="514"/>
      <c r="FL277" s="514"/>
      <c r="FM277" s="514"/>
      <c r="FN277" s="514"/>
      <c r="FO277" s="514"/>
      <c r="FP277" s="514"/>
      <c r="FQ277" s="514"/>
      <c r="FR277" s="514"/>
      <c r="FS277" s="514"/>
      <c r="FT277" s="514"/>
      <c r="FU277" s="514"/>
      <c r="FV277" s="514"/>
      <c r="FW277" s="514"/>
      <c r="FX277" s="514"/>
      <c r="FY277" s="514"/>
      <c r="FZ277" s="514"/>
      <c r="GA277" s="514"/>
      <c r="GB277" s="514"/>
      <c r="GC277" s="514"/>
    </row>
    <row r="278" spans="2:185" x14ac:dyDescent="0.55000000000000004">
      <c r="B278" s="563"/>
      <c r="C278" s="570">
        <f t="shared" si="37"/>
        <v>0.98262261864936173</v>
      </c>
      <c r="D278" s="571">
        <v>280</v>
      </c>
      <c r="E278" s="521" t="s">
        <v>2645</v>
      </c>
      <c r="F278" s="517"/>
      <c r="G278" s="570">
        <f t="shared" si="38"/>
        <v>1.0784338943906826</v>
      </c>
      <c r="H278" s="571">
        <v>280</v>
      </c>
      <c r="I278" s="521" t="s">
        <v>2646</v>
      </c>
      <c r="J278" s="517"/>
      <c r="K278" s="570">
        <f t="shared" si="39"/>
        <v>1.1787015085385772</v>
      </c>
      <c r="L278" s="571">
        <v>280</v>
      </c>
      <c r="M278" s="521" t="s">
        <v>2647</v>
      </c>
      <c r="N278" s="517"/>
      <c r="O278" s="570">
        <f t="shared" si="40"/>
        <v>1.2834254610930442</v>
      </c>
      <c r="P278" s="571">
        <v>280</v>
      </c>
      <c r="Q278" s="521" t="s">
        <v>2648</v>
      </c>
      <c r="R278" s="517"/>
      <c r="S278" s="570">
        <f t="shared" si="41"/>
        <v>1.3926057520540844</v>
      </c>
      <c r="T278" s="571">
        <v>280</v>
      </c>
      <c r="U278" s="521" t="s">
        <v>2649</v>
      </c>
      <c r="V278" s="517"/>
      <c r="W278" s="570">
        <f t="shared" si="42"/>
        <v>1.5062423814216974</v>
      </c>
      <c r="X278" s="571">
        <v>280</v>
      </c>
      <c r="Y278" s="521" t="s">
        <v>2650</v>
      </c>
      <c r="Z278" s="517"/>
      <c r="AA278" s="570">
        <f t="shared" si="43"/>
        <v>1.6243353491958834</v>
      </c>
      <c r="AB278" s="571">
        <v>280</v>
      </c>
      <c r="AC278" s="521" t="s">
        <v>2651</v>
      </c>
      <c r="AD278" s="517"/>
      <c r="AE278" s="570">
        <f t="shared" si="44"/>
        <v>1.7468846553766433</v>
      </c>
      <c r="AF278" s="571">
        <v>280</v>
      </c>
      <c r="AG278" s="521" t="s">
        <v>2652</v>
      </c>
      <c r="AH278" s="517"/>
      <c r="AI278" s="570">
        <f t="shared" si="45"/>
        <v>1.8738902999639759</v>
      </c>
      <c r="AJ278" s="571">
        <v>280</v>
      </c>
      <c r="AK278" s="521" t="s">
        <v>2653</v>
      </c>
      <c r="AL278" s="517"/>
      <c r="AM278" s="570">
        <f t="shared" si="46"/>
        <v>2.0053522829578809</v>
      </c>
      <c r="AN278" s="571">
        <v>280</v>
      </c>
      <c r="AO278" s="572" t="s">
        <v>2654</v>
      </c>
      <c r="AP278" s="520"/>
      <c r="AQ278" s="514"/>
      <c r="AR278" s="514"/>
      <c r="AS278" s="514"/>
      <c r="AT278" s="514"/>
      <c r="AU278" s="514"/>
      <c r="AV278" s="514"/>
      <c r="AW278" s="514"/>
      <c r="AX278" s="514"/>
      <c r="AY278" s="514"/>
      <c r="AZ278" s="514"/>
      <c r="BA278" s="514"/>
      <c r="BB278" s="514"/>
      <c r="BC278" s="514"/>
      <c r="BD278" s="514"/>
      <c r="BE278" s="514"/>
      <c r="BF278" s="514"/>
      <c r="BG278" s="514"/>
      <c r="BH278" s="514"/>
      <c r="BI278" s="514"/>
      <c r="BJ278" s="514"/>
      <c r="BK278" s="514"/>
      <c r="BL278" s="514"/>
      <c r="BM278" s="514"/>
      <c r="BN278" s="514"/>
      <c r="BO278" s="514"/>
      <c r="BP278" s="514"/>
      <c r="BQ278" s="514"/>
      <c r="BR278" s="514"/>
      <c r="BS278" s="514"/>
      <c r="BT278" s="514"/>
      <c r="BU278" s="514"/>
      <c r="BV278" s="514"/>
      <c r="BW278" s="514"/>
      <c r="BX278" s="514"/>
      <c r="BY278" s="514"/>
      <c r="BZ278" s="514"/>
      <c r="CA278" s="514"/>
      <c r="CB278" s="514"/>
      <c r="CC278" s="514"/>
      <c r="CD278" s="514"/>
      <c r="CE278" s="514"/>
      <c r="CF278" s="514"/>
      <c r="CG278" s="514"/>
      <c r="CH278" s="514"/>
      <c r="CI278" s="514"/>
      <c r="CJ278" s="514"/>
      <c r="CK278" s="514"/>
      <c r="CL278" s="514"/>
      <c r="CM278" s="514"/>
      <c r="CN278" s="514"/>
      <c r="CO278" s="514"/>
      <c r="CP278" s="514"/>
      <c r="CQ278" s="514"/>
      <c r="CR278" s="514"/>
      <c r="CS278" s="514"/>
      <c r="CT278" s="514"/>
      <c r="CU278" s="514"/>
      <c r="CV278" s="514"/>
      <c r="CW278" s="514"/>
      <c r="CX278" s="514"/>
      <c r="CY278" s="514"/>
      <c r="CZ278" s="514"/>
      <c r="DA278" s="514"/>
      <c r="DB278" s="514"/>
      <c r="DC278" s="514"/>
      <c r="DD278" s="514"/>
      <c r="DE278" s="514"/>
      <c r="DF278" s="514"/>
      <c r="DG278" s="514"/>
      <c r="DH278" s="514"/>
      <c r="DI278" s="514"/>
      <c r="DJ278" s="514"/>
      <c r="DK278" s="514"/>
      <c r="DL278" s="514"/>
      <c r="DM278" s="514"/>
      <c r="DN278" s="514"/>
      <c r="DO278" s="514"/>
      <c r="DP278" s="514"/>
      <c r="DQ278" s="514"/>
      <c r="DR278" s="514"/>
      <c r="DS278" s="514"/>
      <c r="DT278" s="514"/>
      <c r="DU278" s="514"/>
      <c r="DV278" s="514"/>
      <c r="DW278" s="514"/>
      <c r="DX278" s="514"/>
      <c r="DY278" s="514"/>
      <c r="DZ278" s="514"/>
      <c r="EA278" s="514"/>
      <c r="EB278" s="514"/>
      <c r="EC278" s="514"/>
      <c r="ED278" s="514"/>
      <c r="EE278" s="514"/>
      <c r="EF278" s="514"/>
      <c r="EG278" s="514"/>
      <c r="EH278" s="514"/>
      <c r="EI278" s="514"/>
      <c r="EJ278" s="514"/>
      <c r="EK278" s="514"/>
      <c r="EL278" s="514"/>
      <c r="EM278" s="514"/>
      <c r="EN278" s="514"/>
      <c r="EO278" s="514"/>
      <c r="EP278" s="514"/>
      <c r="EQ278" s="514"/>
      <c r="ER278" s="514"/>
      <c r="ES278" s="514"/>
      <c r="ET278" s="514"/>
      <c r="EU278" s="514"/>
      <c r="EV278" s="514"/>
      <c r="EW278" s="514"/>
      <c r="EX278" s="514"/>
      <c r="EY278" s="514"/>
      <c r="EZ278" s="514"/>
      <c r="FA278" s="514"/>
      <c r="FB278" s="514"/>
      <c r="FC278" s="514"/>
      <c r="FD278" s="514"/>
      <c r="FE278" s="514"/>
      <c r="FF278" s="514"/>
      <c r="FG278" s="514"/>
      <c r="FH278" s="514"/>
      <c r="FI278" s="514"/>
      <c r="FJ278" s="514"/>
      <c r="FK278" s="514"/>
      <c r="FL278" s="514"/>
      <c r="FM278" s="514"/>
      <c r="FN278" s="514"/>
      <c r="FO278" s="514"/>
      <c r="FP278" s="514"/>
      <c r="FQ278" s="514"/>
      <c r="FR278" s="514"/>
      <c r="FS278" s="514"/>
      <c r="FT278" s="514"/>
      <c r="FU278" s="514"/>
      <c r="FV278" s="514"/>
      <c r="FW278" s="514"/>
      <c r="FX278" s="514"/>
      <c r="FY278" s="514"/>
      <c r="FZ278" s="514"/>
      <c r="GA278" s="514"/>
      <c r="GB278" s="514"/>
      <c r="GC278" s="514"/>
    </row>
    <row r="279" spans="2:185" x14ac:dyDescent="0.55000000000000004">
      <c r="B279" s="563"/>
      <c r="C279" s="570">
        <f t="shared" si="37"/>
        <v>1.0177162836011246</v>
      </c>
      <c r="D279" s="571">
        <v>290</v>
      </c>
      <c r="E279" s="521" t="s">
        <v>2655</v>
      </c>
      <c r="F279" s="517"/>
      <c r="G279" s="570">
        <f t="shared" si="38"/>
        <v>1.1169493906189214</v>
      </c>
      <c r="H279" s="571">
        <v>290</v>
      </c>
      <c r="I279" s="521" t="s">
        <v>2656</v>
      </c>
      <c r="J279" s="517"/>
      <c r="K279" s="570">
        <f t="shared" si="39"/>
        <v>1.2207979909863833</v>
      </c>
      <c r="L279" s="571">
        <v>290</v>
      </c>
      <c r="M279" s="521" t="s">
        <v>2657</v>
      </c>
      <c r="N279" s="517"/>
      <c r="O279" s="570">
        <f t="shared" si="40"/>
        <v>1.3292620847035101</v>
      </c>
      <c r="P279" s="571">
        <v>290</v>
      </c>
      <c r="Q279" s="521" t="s">
        <v>2658</v>
      </c>
      <c r="R279" s="517"/>
      <c r="S279" s="570">
        <f t="shared" si="41"/>
        <v>1.4423416717703017</v>
      </c>
      <c r="T279" s="571">
        <v>290</v>
      </c>
      <c r="U279" s="521" t="s">
        <v>2659</v>
      </c>
      <c r="V279" s="517"/>
      <c r="W279" s="570">
        <f t="shared" si="42"/>
        <v>1.5600367521867582</v>
      </c>
      <c r="X279" s="571">
        <v>290</v>
      </c>
      <c r="Y279" s="521" t="s">
        <v>2660</v>
      </c>
      <c r="Z279" s="517"/>
      <c r="AA279" s="570">
        <f t="shared" si="43"/>
        <v>1.6823473259528796</v>
      </c>
      <c r="AB279" s="571">
        <v>290</v>
      </c>
      <c r="AC279" s="521" t="s">
        <v>2661</v>
      </c>
      <c r="AD279" s="517"/>
      <c r="AE279" s="570">
        <f t="shared" si="44"/>
        <v>1.8092733930686662</v>
      </c>
      <c r="AF279" s="571">
        <v>290</v>
      </c>
      <c r="AG279" s="521" t="s">
        <v>2662</v>
      </c>
      <c r="AH279" s="517"/>
      <c r="AI279" s="570">
        <f t="shared" si="45"/>
        <v>1.9408149535341177</v>
      </c>
      <c r="AJ279" s="571">
        <v>290</v>
      </c>
      <c r="AK279" s="521" t="s">
        <v>2663</v>
      </c>
      <c r="AL279" s="517"/>
      <c r="AM279" s="570">
        <f t="shared" si="46"/>
        <v>2.0769720073492342</v>
      </c>
      <c r="AN279" s="571">
        <v>290</v>
      </c>
      <c r="AO279" s="572" t="s">
        <v>2664</v>
      </c>
      <c r="AP279" s="520"/>
      <c r="AQ279" s="514"/>
      <c r="AR279" s="514"/>
      <c r="AS279" s="514"/>
      <c r="AT279" s="514"/>
      <c r="AU279" s="514"/>
      <c r="AV279" s="514"/>
      <c r="AW279" s="514"/>
      <c r="AX279" s="514"/>
      <c r="AY279" s="514"/>
      <c r="AZ279" s="514"/>
      <c r="BA279" s="514"/>
      <c r="BB279" s="514"/>
      <c r="BC279" s="514"/>
      <c r="BD279" s="514"/>
      <c r="BE279" s="514"/>
      <c r="BF279" s="514"/>
      <c r="BG279" s="514"/>
      <c r="BH279" s="514"/>
      <c r="BI279" s="514"/>
      <c r="BJ279" s="514"/>
      <c r="BK279" s="514"/>
      <c r="BL279" s="514"/>
      <c r="BM279" s="514"/>
      <c r="BN279" s="514"/>
      <c r="BO279" s="514"/>
      <c r="BP279" s="514"/>
      <c r="BQ279" s="514"/>
      <c r="BR279" s="514"/>
      <c r="BS279" s="514"/>
      <c r="BT279" s="514"/>
      <c r="BU279" s="514"/>
      <c r="BV279" s="514"/>
      <c r="BW279" s="514"/>
      <c r="BX279" s="514"/>
      <c r="BY279" s="514"/>
      <c r="BZ279" s="514"/>
      <c r="CA279" s="514"/>
      <c r="CB279" s="514"/>
      <c r="CC279" s="514"/>
      <c r="CD279" s="514"/>
      <c r="CE279" s="514"/>
      <c r="CF279" s="514"/>
      <c r="CG279" s="514"/>
      <c r="CH279" s="514"/>
      <c r="CI279" s="514"/>
      <c r="CJ279" s="514"/>
      <c r="CK279" s="514"/>
      <c r="CL279" s="514"/>
      <c r="CM279" s="514"/>
      <c r="CN279" s="514"/>
      <c r="CO279" s="514"/>
      <c r="CP279" s="514"/>
      <c r="CQ279" s="514"/>
      <c r="CR279" s="514"/>
      <c r="CS279" s="514"/>
      <c r="CT279" s="514"/>
      <c r="CU279" s="514"/>
      <c r="CV279" s="514"/>
      <c r="CW279" s="514"/>
      <c r="CX279" s="514"/>
      <c r="CY279" s="514"/>
      <c r="CZ279" s="514"/>
      <c r="DA279" s="514"/>
      <c r="DB279" s="514"/>
      <c r="DC279" s="514"/>
      <c r="DD279" s="514"/>
      <c r="DE279" s="514"/>
      <c r="DF279" s="514"/>
      <c r="DG279" s="514"/>
      <c r="DH279" s="514"/>
      <c r="DI279" s="514"/>
      <c r="DJ279" s="514"/>
      <c r="DK279" s="514"/>
      <c r="DL279" s="514"/>
      <c r="DM279" s="514"/>
      <c r="DN279" s="514"/>
      <c r="DO279" s="514"/>
      <c r="DP279" s="514"/>
      <c r="DQ279" s="514"/>
      <c r="DR279" s="514"/>
      <c r="DS279" s="514"/>
      <c r="DT279" s="514"/>
      <c r="DU279" s="514"/>
      <c r="DV279" s="514"/>
      <c r="DW279" s="514"/>
      <c r="DX279" s="514"/>
      <c r="DY279" s="514"/>
      <c r="DZ279" s="514"/>
      <c r="EA279" s="514"/>
      <c r="EB279" s="514"/>
      <c r="EC279" s="514"/>
      <c r="ED279" s="514"/>
      <c r="EE279" s="514"/>
      <c r="EF279" s="514"/>
      <c r="EG279" s="514"/>
      <c r="EH279" s="514"/>
      <c r="EI279" s="514"/>
      <c r="EJ279" s="514"/>
      <c r="EK279" s="514"/>
      <c r="EL279" s="514"/>
      <c r="EM279" s="514"/>
      <c r="EN279" s="514"/>
      <c r="EO279" s="514"/>
      <c r="EP279" s="514"/>
      <c r="EQ279" s="514"/>
      <c r="ER279" s="514"/>
      <c r="ES279" s="514"/>
      <c r="ET279" s="514"/>
      <c r="EU279" s="514"/>
      <c r="EV279" s="514"/>
      <c r="EW279" s="514"/>
      <c r="EX279" s="514"/>
      <c r="EY279" s="514"/>
      <c r="EZ279" s="514"/>
      <c r="FA279" s="514"/>
      <c r="FB279" s="514"/>
      <c r="FC279" s="514"/>
      <c r="FD279" s="514"/>
      <c r="FE279" s="514"/>
      <c r="FF279" s="514"/>
      <c r="FG279" s="514"/>
      <c r="FH279" s="514"/>
      <c r="FI279" s="514"/>
      <c r="FJ279" s="514"/>
      <c r="FK279" s="514"/>
      <c r="FL279" s="514"/>
      <c r="FM279" s="514"/>
      <c r="FN279" s="514"/>
      <c r="FO279" s="514"/>
      <c r="FP279" s="514"/>
      <c r="FQ279" s="514"/>
      <c r="FR279" s="514"/>
      <c r="FS279" s="514"/>
      <c r="FT279" s="514"/>
      <c r="FU279" s="514"/>
      <c r="FV279" s="514"/>
      <c r="FW279" s="514"/>
      <c r="FX279" s="514"/>
      <c r="FY279" s="514"/>
      <c r="FZ279" s="514"/>
      <c r="GA279" s="514"/>
      <c r="GB279" s="514"/>
      <c r="GC279" s="514"/>
    </row>
    <row r="280" spans="2:185" x14ac:dyDescent="0.55000000000000004">
      <c r="B280" s="563"/>
      <c r="C280" s="570">
        <f t="shared" si="37"/>
        <v>1.0528099485528875</v>
      </c>
      <c r="D280" s="571">
        <v>300</v>
      </c>
      <c r="E280" s="521" t="s">
        <v>2665</v>
      </c>
      <c r="F280" s="517"/>
      <c r="G280" s="570">
        <f t="shared" si="38"/>
        <v>1.1554648868471598</v>
      </c>
      <c r="H280" s="571">
        <v>300</v>
      </c>
      <c r="I280" s="521" t="s">
        <v>2666</v>
      </c>
      <c r="J280" s="517"/>
      <c r="K280" s="570">
        <f t="shared" si="39"/>
        <v>1.2628944734341898</v>
      </c>
      <c r="L280" s="571">
        <v>300</v>
      </c>
      <c r="M280" s="521" t="s">
        <v>2667</v>
      </c>
      <c r="N280" s="517"/>
      <c r="O280" s="570">
        <f t="shared" si="40"/>
        <v>1.3750987083139761</v>
      </c>
      <c r="P280" s="571">
        <v>300</v>
      </c>
      <c r="Q280" s="521" t="s">
        <v>2668</v>
      </c>
      <c r="R280" s="517"/>
      <c r="S280" s="570">
        <f t="shared" si="41"/>
        <v>1.4920775914865188</v>
      </c>
      <c r="T280" s="571">
        <v>300</v>
      </c>
      <c r="U280" s="521" t="s">
        <v>2669</v>
      </c>
      <c r="V280" s="517"/>
      <c r="W280" s="570">
        <f t="shared" si="42"/>
        <v>1.6138311229518187</v>
      </c>
      <c r="X280" s="571">
        <v>300</v>
      </c>
      <c r="Y280" s="521" t="s">
        <v>2670</v>
      </c>
      <c r="Z280" s="517"/>
      <c r="AA280" s="570">
        <f t="shared" si="43"/>
        <v>1.7403593027098754</v>
      </c>
      <c r="AB280" s="571">
        <v>300</v>
      </c>
      <c r="AC280" s="521" t="s">
        <v>2671</v>
      </c>
      <c r="AD280" s="517"/>
      <c r="AE280" s="570">
        <f t="shared" si="44"/>
        <v>1.8716621307606891</v>
      </c>
      <c r="AF280" s="571">
        <v>300</v>
      </c>
      <c r="AG280" s="521" t="s">
        <v>2672</v>
      </c>
      <c r="AH280" s="517"/>
      <c r="AI280" s="570">
        <f t="shared" si="45"/>
        <v>2.0077396071042597</v>
      </c>
      <c r="AJ280" s="571">
        <v>300</v>
      </c>
      <c r="AK280" s="521" t="s">
        <v>2673</v>
      </c>
      <c r="AL280" s="517"/>
      <c r="AM280" s="570">
        <f t="shared" si="46"/>
        <v>2.1485917317405869</v>
      </c>
      <c r="AN280" s="571">
        <v>300</v>
      </c>
      <c r="AO280" s="572" t="s">
        <v>2674</v>
      </c>
      <c r="AP280" s="520"/>
      <c r="AQ280" s="514"/>
      <c r="AR280" s="514"/>
      <c r="AS280" s="514"/>
      <c r="AT280" s="514"/>
      <c r="AU280" s="514"/>
      <c r="AV280" s="514"/>
      <c r="AW280" s="514"/>
      <c r="AX280" s="514"/>
      <c r="AY280" s="514"/>
      <c r="AZ280" s="514"/>
      <c r="BA280" s="514"/>
      <c r="BB280" s="514"/>
      <c r="BC280" s="514"/>
      <c r="BD280" s="514"/>
      <c r="BE280" s="514"/>
      <c r="BF280" s="514"/>
      <c r="BG280" s="514"/>
      <c r="BH280" s="514"/>
      <c r="BI280" s="514"/>
      <c r="BJ280" s="514"/>
      <c r="BK280" s="514"/>
      <c r="BL280" s="514"/>
      <c r="BM280" s="514"/>
      <c r="BN280" s="514"/>
      <c r="BO280" s="514"/>
      <c r="BP280" s="514"/>
      <c r="BQ280" s="514"/>
      <c r="BR280" s="514"/>
      <c r="BS280" s="514"/>
      <c r="BT280" s="514"/>
      <c r="BU280" s="514"/>
      <c r="BV280" s="514"/>
      <c r="BW280" s="514"/>
      <c r="BX280" s="514"/>
      <c r="BY280" s="514"/>
      <c r="BZ280" s="514"/>
      <c r="CA280" s="514"/>
      <c r="CB280" s="514"/>
      <c r="CC280" s="514"/>
      <c r="CD280" s="514"/>
      <c r="CE280" s="514"/>
      <c r="CF280" s="514"/>
      <c r="CG280" s="514"/>
      <c r="CH280" s="514"/>
      <c r="CI280" s="514"/>
      <c r="CJ280" s="514"/>
      <c r="CK280" s="514"/>
      <c r="CL280" s="514"/>
      <c r="CM280" s="514"/>
      <c r="CN280" s="514"/>
      <c r="CO280" s="514"/>
      <c r="CP280" s="514"/>
      <c r="CQ280" s="514"/>
      <c r="CR280" s="514"/>
      <c r="CS280" s="514"/>
      <c r="CT280" s="514"/>
      <c r="CU280" s="514"/>
      <c r="CV280" s="514"/>
      <c r="CW280" s="514"/>
      <c r="CX280" s="514"/>
      <c r="CY280" s="514"/>
      <c r="CZ280" s="514"/>
      <c r="DA280" s="514"/>
      <c r="DB280" s="514"/>
      <c r="DC280" s="514"/>
      <c r="DD280" s="514"/>
      <c r="DE280" s="514"/>
      <c r="DF280" s="514"/>
      <c r="DG280" s="514"/>
      <c r="DH280" s="514"/>
      <c r="DI280" s="514"/>
      <c r="DJ280" s="514"/>
      <c r="DK280" s="514"/>
      <c r="DL280" s="514"/>
      <c r="DM280" s="514"/>
      <c r="DN280" s="514"/>
      <c r="DO280" s="514"/>
      <c r="DP280" s="514"/>
      <c r="DQ280" s="514"/>
      <c r="DR280" s="514"/>
      <c r="DS280" s="514"/>
      <c r="DT280" s="514"/>
      <c r="DU280" s="514"/>
      <c r="DV280" s="514"/>
      <c r="DW280" s="514"/>
      <c r="DX280" s="514"/>
      <c r="DY280" s="514"/>
      <c r="DZ280" s="514"/>
      <c r="EA280" s="514"/>
      <c r="EB280" s="514"/>
      <c r="EC280" s="514"/>
      <c r="ED280" s="514"/>
      <c r="EE280" s="514"/>
      <c r="EF280" s="514"/>
      <c r="EG280" s="514"/>
      <c r="EH280" s="514"/>
      <c r="EI280" s="514"/>
      <c r="EJ280" s="514"/>
      <c r="EK280" s="514"/>
      <c r="EL280" s="514"/>
      <c r="EM280" s="514"/>
      <c r="EN280" s="514"/>
      <c r="EO280" s="514"/>
      <c r="EP280" s="514"/>
      <c r="EQ280" s="514"/>
      <c r="ER280" s="514"/>
      <c r="ES280" s="514"/>
      <c r="ET280" s="514"/>
      <c r="EU280" s="514"/>
      <c r="EV280" s="514"/>
      <c r="EW280" s="514"/>
      <c r="EX280" s="514"/>
      <c r="EY280" s="514"/>
      <c r="EZ280" s="514"/>
      <c r="FA280" s="514"/>
      <c r="FB280" s="514"/>
      <c r="FC280" s="514"/>
      <c r="FD280" s="514"/>
      <c r="FE280" s="514"/>
      <c r="FF280" s="514"/>
      <c r="FG280" s="514"/>
      <c r="FH280" s="514"/>
      <c r="FI280" s="514"/>
      <c r="FJ280" s="514"/>
      <c r="FK280" s="514"/>
      <c r="FL280" s="514"/>
      <c r="FM280" s="514"/>
      <c r="FN280" s="514"/>
      <c r="FO280" s="514"/>
      <c r="FP280" s="514"/>
      <c r="FQ280" s="514"/>
      <c r="FR280" s="514"/>
      <c r="FS280" s="514"/>
      <c r="FT280" s="514"/>
      <c r="FU280" s="514"/>
      <c r="FV280" s="514"/>
      <c r="FW280" s="514"/>
      <c r="FX280" s="514"/>
      <c r="FY280" s="514"/>
      <c r="FZ280" s="514"/>
      <c r="GA280" s="514"/>
      <c r="GB280" s="514"/>
      <c r="GC280" s="514"/>
    </row>
    <row r="281" spans="2:185" x14ac:dyDescent="0.55000000000000004">
      <c r="B281" s="563"/>
      <c r="C281" s="570">
        <f t="shared" si="37"/>
        <v>1.0879036135046503</v>
      </c>
      <c r="D281" s="571">
        <v>310</v>
      </c>
      <c r="E281" s="521" t="s">
        <v>2675</v>
      </c>
      <c r="F281" s="517"/>
      <c r="G281" s="570">
        <f t="shared" si="38"/>
        <v>1.1939803830753986</v>
      </c>
      <c r="H281" s="571">
        <v>310</v>
      </c>
      <c r="I281" s="521" t="s">
        <v>2676</v>
      </c>
      <c r="J281" s="517"/>
      <c r="K281" s="570">
        <f t="shared" si="39"/>
        <v>1.3049909558819963</v>
      </c>
      <c r="L281" s="571">
        <v>310</v>
      </c>
      <c r="M281" s="521" t="s">
        <v>2677</v>
      </c>
      <c r="N281" s="517"/>
      <c r="O281" s="570">
        <f t="shared" si="40"/>
        <v>1.420935331924442</v>
      </c>
      <c r="P281" s="571">
        <v>310</v>
      </c>
      <c r="Q281" s="521" t="s">
        <v>2678</v>
      </c>
      <c r="R281" s="517"/>
      <c r="S281" s="570">
        <f t="shared" si="41"/>
        <v>1.541813511202736</v>
      </c>
      <c r="T281" s="571">
        <v>310</v>
      </c>
      <c r="U281" s="521" t="s">
        <v>2679</v>
      </c>
      <c r="V281" s="517"/>
      <c r="W281" s="570">
        <f t="shared" si="42"/>
        <v>1.6676254937168795</v>
      </c>
      <c r="X281" s="571">
        <v>310</v>
      </c>
      <c r="Y281" s="521" t="s">
        <v>2680</v>
      </c>
      <c r="Z281" s="517"/>
      <c r="AA281" s="570">
        <f t="shared" si="43"/>
        <v>1.7983712794668711</v>
      </c>
      <c r="AB281" s="571">
        <v>310</v>
      </c>
      <c r="AC281" s="521" t="s">
        <v>2681</v>
      </c>
      <c r="AD281" s="517"/>
      <c r="AE281" s="570">
        <f t="shared" si="44"/>
        <v>1.934050868452712</v>
      </c>
      <c r="AF281" s="571">
        <v>310</v>
      </c>
      <c r="AG281" s="521" t="s">
        <v>2682</v>
      </c>
      <c r="AH281" s="517"/>
      <c r="AI281" s="570">
        <f t="shared" si="45"/>
        <v>2.0746642606744019</v>
      </c>
      <c r="AJ281" s="571">
        <v>310</v>
      </c>
      <c r="AK281" s="521" t="s">
        <v>2683</v>
      </c>
      <c r="AL281" s="517"/>
      <c r="AM281" s="570">
        <f t="shared" si="46"/>
        <v>2.2202114561319402</v>
      </c>
      <c r="AN281" s="571">
        <v>310</v>
      </c>
      <c r="AO281" s="572" t="s">
        <v>2684</v>
      </c>
      <c r="AP281" s="520"/>
      <c r="AQ281" s="514"/>
      <c r="AR281" s="514"/>
      <c r="AS281" s="514"/>
      <c r="AT281" s="514"/>
      <c r="AU281" s="514"/>
      <c r="AV281" s="514"/>
      <c r="AW281" s="514"/>
      <c r="AX281" s="514"/>
      <c r="AY281" s="514"/>
      <c r="AZ281" s="514"/>
      <c r="BA281" s="514"/>
      <c r="BB281" s="514"/>
      <c r="BC281" s="514"/>
      <c r="BD281" s="514"/>
      <c r="BE281" s="514"/>
      <c r="BF281" s="514"/>
      <c r="BG281" s="514"/>
      <c r="BH281" s="514"/>
      <c r="BI281" s="514"/>
      <c r="BJ281" s="514"/>
      <c r="BK281" s="514"/>
      <c r="BL281" s="514"/>
      <c r="BM281" s="514"/>
      <c r="BN281" s="514"/>
      <c r="BO281" s="514"/>
      <c r="BP281" s="514"/>
      <c r="BQ281" s="514"/>
      <c r="BR281" s="514"/>
      <c r="BS281" s="514"/>
      <c r="BT281" s="514"/>
      <c r="BU281" s="514"/>
      <c r="BV281" s="514"/>
      <c r="BW281" s="514"/>
      <c r="BX281" s="514"/>
      <c r="BY281" s="514"/>
      <c r="BZ281" s="514"/>
      <c r="CA281" s="514"/>
      <c r="CB281" s="514"/>
      <c r="CC281" s="514"/>
      <c r="CD281" s="514"/>
      <c r="CE281" s="514"/>
      <c r="CF281" s="514"/>
      <c r="CG281" s="514"/>
      <c r="CH281" s="514"/>
      <c r="CI281" s="514"/>
      <c r="CJ281" s="514"/>
      <c r="CK281" s="514"/>
      <c r="CL281" s="514"/>
      <c r="CM281" s="514"/>
      <c r="CN281" s="514"/>
      <c r="CO281" s="514"/>
      <c r="CP281" s="514"/>
      <c r="CQ281" s="514"/>
      <c r="CR281" s="514"/>
      <c r="CS281" s="514"/>
      <c r="CT281" s="514"/>
      <c r="CU281" s="514"/>
      <c r="CV281" s="514"/>
      <c r="CW281" s="514"/>
      <c r="CX281" s="514"/>
      <c r="CY281" s="514"/>
      <c r="CZ281" s="514"/>
      <c r="DA281" s="514"/>
      <c r="DB281" s="514"/>
      <c r="DC281" s="514"/>
      <c r="DD281" s="514"/>
      <c r="DE281" s="514"/>
      <c r="DF281" s="514"/>
      <c r="DG281" s="514"/>
      <c r="DH281" s="514"/>
      <c r="DI281" s="514"/>
      <c r="DJ281" s="514"/>
      <c r="DK281" s="514"/>
      <c r="DL281" s="514"/>
      <c r="DM281" s="514"/>
      <c r="DN281" s="514"/>
      <c r="DO281" s="514"/>
      <c r="DP281" s="514"/>
      <c r="DQ281" s="514"/>
      <c r="DR281" s="514"/>
      <c r="DS281" s="514"/>
      <c r="DT281" s="514"/>
      <c r="DU281" s="514"/>
      <c r="DV281" s="514"/>
      <c r="DW281" s="514"/>
      <c r="DX281" s="514"/>
      <c r="DY281" s="514"/>
      <c r="DZ281" s="514"/>
      <c r="EA281" s="514"/>
      <c r="EB281" s="514"/>
      <c r="EC281" s="514"/>
      <c r="ED281" s="514"/>
      <c r="EE281" s="514"/>
      <c r="EF281" s="514"/>
      <c r="EG281" s="514"/>
      <c r="EH281" s="514"/>
      <c r="EI281" s="514"/>
      <c r="EJ281" s="514"/>
      <c r="EK281" s="514"/>
      <c r="EL281" s="514"/>
      <c r="EM281" s="514"/>
      <c r="EN281" s="514"/>
      <c r="EO281" s="514"/>
      <c r="EP281" s="514"/>
      <c r="EQ281" s="514"/>
      <c r="ER281" s="514"/>
      <c r="ES281" s="514"/>
      <c r="ET281" s="514"/>
      <c r="EU281" s="514"/>
      <c r="EV281" s="514"/>
      <c r="EW281" s="514"/>
      <c r="EX281" s="514"/>
      <c r="EY281" s="514"/>
      <c r="EZ281" s="514"/>
      <c r="FA281" s="514"/>
      <c r="FB281" s="514"/>
      <c r="FC281" s="514"/>
      <c r="FD281" s="514"/>
      <c r="FE281" s="514"/>
      <c r="FF281" s="514"/>
      <c r="FG281" s="514"/>
      <c r="FH281" s="514"/>
      <c r="FI281" s="514"/>
      <c r="FJ281" s="514"/>
      <c r="FK281" s="514"/>
      <c r="FL281" s="514"/>
      <c r="FM281" s="514"/>
      <c r="FN281" s="514"/>
      <c r="FO281" s="514"/>
      <c r="FP281" s="514"/>
      <c r="FQ281" s="514"/>
      <c r="FR281" s="514"/>
      <c r="FS281" s="514"/>
      <c r="FT281" s="514"/>
      <c r="FU281" s="514"/>
      <c r="FV281" s="514"/>
      <c r="FW281" s="514"/>
      <c r="FX281" s="514"/>
      <c r="FY281" s="514"/>
      <c r="FZ281" s="514"/>
      <c r="GA281" s="514"/>
      <c r="GB281" s="514"/>
      <c r="GC281" s="514"/>
    </row>
    <row r="282" spans="2:185" x14ac:dyDescent="0.55000000000000004">
      <c r="B282" s="563"/>
      <c r="C282" s="570">
        <f t="shared" si="37"/>
        <v>1.1229972784564133</v>
      </c>
      <c r="D282" s="571">
        <v>320</v>
      </c>
      <c r="E282" s="521" t="s">
        <v>2685</v>
      </c>
      <c r="F282" s="517"/>
      <c r="G282" s="570">
        <f t="shared" si="38"/>
        <v>1.2324958793036371</v>
      </c>
      <c r="H282" s="571">
        <v>320</v>
      </c>
      <c r="I282" s="521" t="s">
        <v>2686</v>
      </c>
      <c r="J282" s="517"/>
      <c r="K282" s="570">
        <f t="shared" si="39"/>
        <v>1.3470874383298026</v>
      </c>
      <c r="L282" s="571">
        <v>320</v>
      </c>
      <c r="M282" s="521" t="s">
        <v>2687</v>
      </c>
      <c r="N282" s="517"/>
      <c r="O282" s="570">
        <f t="shared" si="40"/>
        <v>1.4667719555349077</v>
      </c>
      <c r="P282" s="571">
        <v>320</v>
      </c>
      <c r="Q282" s="521" t="s">
        <v>2688</v>
      </c>
      <c r="R282" s="517"/>
      <c r="S282" s="570">
        <f t="shared" si="41"/>
        <v>1.5915494309189535</v>
      </c>
      <c r="T282" s="571">
        <v>320</v>
      </c>
      <c r="U282" s="521" t="s">
        <v>2689</v>
      </c>
      <c r="V282" s="517"/>
      <c r="W282" s="570">
        <f t="shared" si="42"/>
        <v>1.7214198644819401</v>
      </c>
      <c r="X282" s="571">
        <v>320</v>
      </c>
      <c r="Y282" s="521" t="s">
        <v>2690</v>
      </c>
      <c r="Z282" s="517"/>
      <c r="AA282" s="570">
        <f t="shared" si="43"/>
        <v>1.8563832562238671</v>
      </c>
      <c r="AB282" s="571">
        <v>320</v>
      </c>
      <c r="AC282" s="521" t="s">
        <v>2691</v>
      </c>
      <c r="AD282" s="517"/>
      <c r="AE282" s="570">
        <f t="shared" si="44"/>
        <v>1.9964396061447351</v>
      </c>
      <c r="AF282" s="571">
        <v>320</v>
      </c>
      <c r="AG282" s="521" t="s">
        <v>2692</v>
      </c>
      <c r="AH282" s="517"/>
      <c r="AI282" s="570">
        <f t="shared" si="45"/>
        <v>2.1415889142445441</v>
      </c>
      <c r="AJ282" s="571">
        <v>320</v>
      </c>
      <c r="AK282" s="521" t="s">
        <v>2693</v>
      </c>
      <c r="AL282" s="517"/>
      <c r="AM282" s="570">
        <f t="shared" si="46"/>
        <v>2.2918311805232925</v>
      </c>
      <c r="AN282" s="571">
        <v>320</v>
      </c>
      <c r="AO282" s="572" t="s">
        <v>2694</v>
      </c>
      <c r="AP282" s="520"/>
      <c r="AQ282" s="514"/>
      <c r="AR282" s="514"/>
      <c r="AS282" s="514"/>
      <c r="AT282" s="514"/>
      <c r="AU282" s="514"/>
      <c r="AV282" s="514"/>
      <c r="AW282" s="514"/>
      <c r="AX282" s="514"/>
      <c r="AY282" s="514"/>
      <c r="AZ282" s="514"/>
      <c r="BA282" s="514"/>
      <c r="BB282" s="514"/>
      <c r="BC282" s="514"/>
      <c r="BD282" s="514"/>
      <c r="BE282" s="514"/>
      <c r="BF282" s="514"/>
      <c r="BG282" s="514"/>
      <c r="BH282" s="514"/>
      <c r="BI282" s="514"/>
      <c r="BJ282" s="514"/>
      <c r="BK282" s="514"/>
      <c r="BL282" s="514"/>
      <c r="BM282" s="514"/>
      <c r="BN282" s="514"/>
      <c r="BO282" s="514"/>
      <c r="BP282" s="514"/>
      <c r="BQ282" s="514"/>
      <c r="BR282" s="514"/>
      <c r="BS282" s="514"/>
      <c r="BT282" s="514"/>
      <c r="BU282" s="514"/>
      <c r="BV282" s="514"/>
      <c r="BW282" s="514"/>
      <c r="BX282" s="514"/>
      <c r="BY282" s="514"/>
      <c r="BZ282" s="514"/>
      <c r="CA282" s="514"/>
      <c r="CB282" s="514"/>
      <c r="CC282" s="514"/>
      <c r="CD282" s="514"/>
      <c r="CE282" s="514"/>
      <c r="CF282" s="514"/>
      <c r="CG282" s="514"/>
      <c r="CH282" s="514"/>
      <c r="CI282" s="514"/>
      <c r="CJ282" s="514"/>
      <c r="CK282" s="514"/>
      <c r="CL282" s="514"/>
      <c r="CM282" s="514"/>
      <c r="CN282" s="514"/>
      <c r="CO282" s="514"/>
      <c r="CP282" s="514"/>
      <c r="CQ282" s="514"/>
      <c r="CR282" s="514"/>
      <c r="CS282" s="514"/>
      <c r="CT282" s="514"/>
      <c r="CU282" s="514"/>
      <c r="CV282" s="514"/>
      <c r="CW282" s="514"/>
      <c r="CX282" s="514"/>
      <c r="CY282" s="514"/>
      <c r="CZ282" s="514"/>
      <c r="DA282" s="514"/>
      <c r="DB282" s="514"/>
      <c r="DC282" s="514"/>
      <c r="DD282" s="514"/>
      <c r="DE282" s="514"/>
      <c r="DF282" s="514"/>
      <c r="DG282" s="514"/>
      <c r="DH282" s="514"/>
      <c r="DI282" s="514"/>
      <c r="DJ282" s="514"/>
      <c r="DK282" s="514"/>
      <c r="DL282" s="514"/>
      <c r="DM282" s="514"/>
      <c r="DN282" s="514"/>
      <c r="DO282" s="514"/>
      <c r="DP282" s="514"/>
      <c r="DQ282" s="514"/>
      <c r="DR282" s="514"/>
      <c r="DS282" s="514"/>
      <c r="DT282" s="514"/>
      <c r="DU282" s="514"/>
      <c r="DV282" s="514"/>
      <c r="DW282" s="514"/>
      <c r="DX282" s="514"/>
      <c r="DY282" s="514"/>
      <c r="DZ282" s="514"/>
      <c r="EA282" s="514"/>
      <c r="EB282" s="514"/>
      <c r="EC282" s="514"/>
      <c r="ED282" s="514"/>
      <c r="EE282" s="514"/>
      <c r="EF282" s="514"/>
      <c r="EG282" s="514"/>
      <c r="EH282" s="514"/>
      <c r="EI282" s="514"/>
      <c r="EJ282" s="514"/>
      <c r="EK282" s="514"/>
      <c r="EL282" s="514"/>
      <c r="EM282" s="514"/>
      <c r="EN282" s="514"/>
      <c r="EO282" s="514"/>
      <c r="EP282" s="514"/>
      <c r="EQ282" s="514"/>
      <c r="ER282" s="514"/>
      <c r="ES282" s="514"/>
      <c r="ET282" s="514"/>
      <c r="EU282" s="514"/>
      <c r="EV282" s="514"/>
      <c r="EW282" s="514"/>
      <c r="EX282" s="514"/>
      <c r="EY282" s="514"/>
      <c r="EZ282" s="514"/>
      <c r="FA282" s="514"/>
      <c r="FB282" s="514"/>
      <c r="FC282" s="514"/>
      <c r="FD282" s="514"/>
      <c r="FE282" s="514"/>
      <c r="FF282" s="514"/>
      <c r="FG282" s="514"/>
      <c r="FH282" s="514"/>
      <c r="FI282" s="514"/>
      <c r="FJ282" s="514"/>
      <c r="FK282" s="514"/>
      <c r="FL282" s="514"/>
      <c r="FM282" s="514"/>
      <c r="FN282" s="514"/>
      <c r="FO282" s="514"/>
      <c r="FP282" s="514"/>
      <c r="FQ282" s="514"/>
      <c r="FR282" s="514"/>
      <c r="FS282" s="514"/>
      <c r="FT282" s="514"/>
      <c r="FU282" s="514"/>
      <c r="FV282" s="514"/>
      <c r="FW282" s="514"/>
      <c r="FX282" s="514"/>
      <c r="FY282" s="514"/>
      <c r="FZ282" s="514"/>
      <c r="GA282" s="514"/>
      <c r="GB282" s="514"/>
      <c r="GC282" s="514"/>
    </row>
    <row r="283" spans="2:185" x14ac:dyDescent="0.55000000000000004">
      <c r="B283" s="563"/>
      <c r="C283" s="570">
        <f t="shared" si="37"/>
        <v>1.1580909434081763</v>
      </c>
      <c r="D283" s="571">
        <v>330</v>
      </c>
      <c r="E283" s="521" t="s">
        <v>2695</v>
      </c>
      <c r="F283" s="517"/>
      <c r="G283" s="570">
        <f t="shared" si="38"/>
        <v>1.2710113755318757</v>
      </c>
      <c r="H283" s="571">
        <v>330</v>
      </c>
      <c r="I283" s="521" t="s">
        <v>2696</v>
      </c>
      <c r="J283" s="517"/>
      <c r="K283" s="570">
        <f t="shared" si="39"/>
        <v>1.3891839207776089</v>
      </c>
      <c r="L283" s="571">
        <v>330</v>
      </c>
      <c r="M283" s="521" t="s">
        <v>2697</v>
      </c>
      <c r="N283" s="517"/>
      <c r="O283" s="570">
        <f t="shared" si="40"/>
        <v>1.5126085791453736</v>
      </c>
      <c r="P283" s="571">
        <v>330</v>
      </c>
      <c r="Q283" s="521" t="s">
        <v>2698</v>
      </c>
      <c r="R283" s="517"/>
      <c r="S283" s="570">
        <f t="shared" si="41"/>
        <v>1.6412853506351708</v>
      </c>
      <c r="T283" s="571">
        <v>330</v>
      </c>
      <c r="U283" s="521" t="s">
        <v>2699</v>
      </c>
      <c r="V283" s="517"/>
      <c r="W283" s="570">
        <f t="shared" si="42"/>
        <v>1.7752142352470006</v>
      </c>
      <c r="X283" s="571">
        <v>330</v>
      </c>
      <c r="Y283" s="521" t="s">
        <v>2700</v>
      </c>
      <c r="Z283" s="517"/>
      <c r="AA283" s="570">
        <f t="shared" si="43"/>
        <v>1.9143952329808631</v>
      </c>
      <c r="AB283" s="571">
        <v>330</v>
      </c>
      <c r="AC283" s="521" t="s">
        <v>2701</v>
      </c>
      <c r="AD283" s="517"/>
      <c r="AE283" s="570">
        <f t="shared" si="44"/>
        <v>2.0588283438367578</v>
      </c>
      <c r="AF283" s="571">
        <v>330</v>
      </c>
      <c r="AG283" s="521" t="s">
        <v>2702</v>
      </c>
      <c r="AH283" s="517"/>
      <c r="AI283" s="570">
        <f t="shared" si="45"/>
        <v>2.2085135678146859</v>
      </c>
      <c r="AJ283" s="571">
        <v>330</v>
      </c>
      <c r="AK283" s="521" t="s">
        <v>2703</v>
      </c>
      <c r="AL283" s="517"/>
      <c r="AM283" s="570">
        <f t="shared" si="46"/>
        <v>2.3634509049146453</v>
      </c>
      <c r="AN283" s="571">
        <v>330</v>
      </c>
      <c r="AO283" s="572" t="s">
        <v>2704</v>
      </c>
      <c r="AP283" s="520"/>
      <c r="AQ283" s="514"/>
      <c r="AR283" s="514"/>
      <c r="AS283" s="514"/>
      <c r="AT283" s="514"/>
      <c r="AU283" s="514"/>
      <c r="AV283" s="514"/>
      <c r="AW283" s="514"/>
      <c r="AX283" s="514"/>
      <c r="AY283" s="514"/>
      <c r="AZ283" s="514"/>
      <c r="BA283" s="514"/>
      <c r="BB283" s="514"/>
      <c r="BC283" s="514"/>
      <c r="BD283" s="514"/>
      <c r="BE283" s="514"/>
      <c r="BF283" s="514"/>
      <c r="BG283" s="514"/>
      <c r="BH283" s="514"/>
      <c r="BI283" s="514"/>
      <c r="BJ283" s="514"/>
      <c r="BK283" s="514"/>
      <c r="BL283" s="514"/>
      <c r="BM283" s="514"/>
      <c r="BN283" s="514"/>
      <c r="BO283" s="514"/>
      <c r="BP283" s="514"/>
      <c r="BQ283" s="514"/>
      <c r="BR283" s="514"/>
      <c r="BS283" s="514"/>
      <c r="BT283" s="514"/>
      <c r="BU283" s="514"/>
      <c r="BV283" s="514"/>
      <c r="BW283" s="514"/>
      <c r="BX283" s="514"/>
      <c r="BY283" s="514"/>
      <c r="BZ283" s="514"/>
      <c r="CA283" s="514"/>
      <c r="CB283" s="514"/>
      <c r="CC283" s="514"/>
      <c r="CD283" s="514"/>
      <c r="CE283" s="514"/>
      <c r="CF283" s="514"/>
      <c r="CG283" s="514"/>
      <c r="CH283" s="514"/>
      <c r="CI283" s="514"/>
      <c r="CJ283" s="514"/>
      <c r="CK283" s="514"/>
      <c r="CL283" s="514"/>
      <c r="CM283" s="514"/>
      <c r="CN283" s="514"/>
      <c r="CO283" s="514"/>
      <c r="CP283" s="514"/>
      <c r="CQ283" s="514"/>
      <c r="CR283" s="514"/>
      <c r="CS283" s="514"/>
      <c r="CT283" s="514"/>
      <c r="CU283" s="514"/>
      <c r="CV283" s="514"/>
      <c r="CW283" s="514"/>
      <c r="CX283" s="514"/>
      <c r="CY283" s="514"/>
      <c r="CZ283" s="514"/>
      <c r="DA283" s="514"/>
      <c r="DB283" s="514"/>
      <c r="DC283" s="514"/>
      <c r="DD283" s="514"/>
      <c r="DE283" s="514"/>
      <c r="DF283" s="514"/>
      <c r="DG283" s="514"/>
      <c r="DH283" s="514"/>
      <c r="DI283" s="514"/>
      <c r="DJ283" s="514"/>
      <c r="DK283" s="514"/>
      <c r="DL283" s="514"/>
      <c r="DM283" s="514"/>
      <c r="DN283" s="514"/>
      <c r="DO283" s="514"/>
      <c r="DP283" s="514"/>
      <c r="DQ283" s="514"/>
      <c r="DR283" s="514"/>
      <c r="DS283" s="514"/>
      <c r="DT283" s="514"/>
      <c r="DU283" s="514"/>
      <c r="DV283" s="514"/>
      <c r="DW283" s="514"/>
      <c r="DX283" s="514"/>
      <c r="DY283" s="514"/>
      <c r="DZ283" s="514"/>
      <c r="EA283" s="514"/>
      <c r="EB283" s="514"/>
      <c r="EC283" s="514"/>
      <c r="ED283" s="514"/>
      <c r="EE283" s="514"/>
      <c r="EF283" s="514"/>
      <c r="EG283" s="514"/>
      <c r="EH283" s="514"/>
      <c r="EI283" s="514"/>
      <c r="EJ283" s="514"/>
      <c r="EK283" s="514"/>
      <c r="EL283" s="514"/>
      <c r="EM283" s="514"/>
      <c r="EN283" s="514"/>
      <c r="EO283" s="514"/>
      <c r="EP283" s="514"/>
      <c r="EQ283" s="514"/>
      <c r="ER283" s="514"/>
      <c r="ES283" s="514"/>
      <c r="ET283" s="514"/>
      <c r="EU283" s="514"/>
      <c r="EV283" s="514"/>
      <c r="EW283" s="514"/>
      <c r="EX283" s="514"/>
      <c r="EY283" s="514"/>
      <c r="EZ283" s="514"/>
      <c r="FA283" s="514"/>
      <c r="FB283" s="514"/>
      <c r="FC283" s="514"/>
      <c r="FD283" s="514"/>
      <c r="FE283" s="514"/>
      <c r="FF283" s="514"/>
      <c r="FG283" s="514"/>
      <c r="FH283" s="514"/>
      <c r="FI283" s="514"/>
      <c r="FJ283" s="514"/>
      <c r="FK283" s="514"/>
      <c r="FL283" s="514"/>
      <c r="FM283" s="514"/>
      <c r="FN283" s="514"/>
      <c r="FO283" s="514"/>
      <c r="FP283" s="514"/>
      <c r="FQ283" s="514"/>
      <c r="FR283" s="514"/>
      <c r="FS283" s="514"/>
      <c r="FT283" s="514"/>
      <c r="FU283" s="514"/>
      <c r="FV283" s="514"/>
      <c r="FW283" s="514"/>
      <c r="FX283" s="514"/>
      <c r="FY283" s="514"/>
      <c r="FZ283" s="514"/>
      <c r="GA283" s="514"/>
      <c r="GB283" s="514"/>
      <c r="GC283" s="514"/>
    </row>
    <row r="284" spans="2:185" x14ac:dyDescent="0.55000000000000004">
      <c r="B284" s="563"/>
      <c r="C284" s="570">
        <f t="shared" si="37"/>
        <v>1.1931846083599391</v>
      </c>
      <c r="D284" s="571">
        <v>340</v>
      </c>
      <c r="E284" s="521" t="s">
        <v>2705</v>
      </c>
      <c r="F284" s="517"/>
      <c r="G284" s="570">
        <f t="shared" si="38"/>
        <v>1.3095268717601145</v>
      </c>
      <c r="H284" s="571">
        <v>340</v>
      </c>
      <c r="I284" s="521" t="s">
        <v>2706</v>
      </c>
      <c r="J284" s="517"/>
      <c r="K284" s="570">
        <f t="shared" si="39"/>
        <v>1.4312804032254152</v>
      </c>
      <c r="L284" s="571">
        <v>340</v>
      </c>
      <c r="M284" s="521" t="s">
        <v>2707</v>
      </c>
      <c r="N284" s="517"/>
      <c r="O284" s="570">
        <f t="shared" si="40"/>
        <v>1.5584452027558395</v>
      </c>
      <c r="P284" s="571">
        <v>340</v>
      </c>
      <c r="Q284" s="521" t="s">
        <v>2708</v>
      </c>
      <c r="R284" s="517"/>
      <c r="S284" s="570">
        <f t="shared" si="41"/>
        <v>1.6910212703513881</v>
      </c>
      <c r="T284" s="571">
        <v>340</v>
      </c>
      <c r="U284" s="521" t="s">
        <v>2709</v>
      </c>
      <c r="V284" s="517"/>
      <c r="W284" s="570">
        <f t="shared" si="42"/>
        <v>1.8290086060120614</v>
      </c>
      <c r="X284" s="571">
        <v>340</v>
      </c>
      <c r="Y284" s="521" t="s">
        <v>2710</v>
      </c>
      <c r="Z284" s="517"/>
      <c r="AA284" s="570">
        <f t="shared" si="43"/>
        <v>1.9724072097378587</v>
      </c>
      <c r="AB284" s="571">
        <v>340</v>
      </c>
      <c r="AC284" s="521" t="s">
        <v>2711</v>
      </c>
      <c r="AD284" s="517"/>
      <c r="AE284" s="570">
        <f t="shared" si="44"/>
        <v>2.1212170815287807</v>
      </c>
      <c r="AF284" s="571">
        <v>340</v>
      </c>
      <c r="AG284" s="521" t="s">
        <v>2712</v>
      </c>
      <c r="AH284" s="517"/>
      <c r="AI284" s="570">
        <f t="shared" si="45"/>
        <v>2.2754382213848277</v>
      </c>
      <c r="AJ284" s="571">
        <v>340</v>
      </c>
      <c r="AK284" s="521" t="s">
        <v>2713</v>
      </c>
      <c r="AL284" s="517"/>
      <c r="AM284" s="570">
        <f t="shared" si="46"/>
        <v>2.4350706293059985</v>
      </c>
      <c r="AN284" s="571">
        <v>340</v>
      </c>
      <c r="AO284" s="572" t="s">
        <v>2714</v>
      </c>
      <c r="AP284" s="520"/>
      <c r="AQ284" s="514"/>
      <c r="AR284" s="514"/>
      <c r="AS284" s="514"/>
      <c r="AT284" s="514"/>
      <c r="AU284" s="514"/>
      <c r="AV284" s="514"/>
      <c r="AW284" s="514"/>
      <c r="AX284" s="514"/>
      <c r="AY284" s="514"/>
      <c r="AZ284" s="514"/>
      <c r="BA284" s="514"/>
      <c r="BB284" s="514"/>
      <c r="BC284" s="514"/>
      <c r="BD284" s="514"/>
      <c r="BE284" s="514"/>
      <c r="BF284" s="514"/>
      <c r="BG284" s="514"/>
      <c r="BH284" s="514"/>
      <c r="BI284" s="514"/>
      <c r="BJ284" s="514"/>
      <c r="BK284" s="514"/>
      <c r="BL284" s="514"/>
      <c r="BM284" s="514"/>
      <c r="BN284" s="514"/>
      <c r="BO284" s="514"/>
      <c r="BP284" s="514"/>
      <c r="BQ284" s="514"/>
      <c r="BR284" s="514"/>
      <c r="BS284" s="514"/>
      <c r="BT284" s="514"/>
      <c r="BU284" s="514"/>
      <c r="BV284" s="514"/>
      <c r="BW284" s="514"/>
      <c r="BX284" s="514"/>
      <c r="BY284" s="514"/>
      <c r="BZ284" s="514"/>
      <c r="CA284" s="514"/>
      <c r="CB284" s="514"/>
      <c r="CC284" s="514"/>
      <c r="CD284" s="514"/>
      <c r="CE284" s="514"/>
      <c r="CF284" s="514"/>
      <c r="CG284" s="514"/>
      <c r="CH284" s="514"/>
      <c r="CI284" s="514"/>
      <c r="CJ284" s="514"/>
      <c r="CK284" s="514"/>
      <c r="CL284" s="514"/>
      <c r="CM284" s="514"/>
      <c r="CN284" s="514"/>
      <c r="CO284" s="514"/>
      <c r="CP284" s="514"/>
      <c r="CQ284" s="514"/>
      <c r="CR284" s="514"/>
      <c r="CS284" s="514"/>
      <c r="CT284" s="514"/>
      <c r="CU284" s="514"/>
      <c r="CV284" s="514"/>
      <c r="CW284" s="514"/>
      <c r="CX284" s="514"/>
      <c r="CY284" s="514"/>
      <c r="CZ284" s="514"/>
      <c r="DA284" s="514"/>
      <c r="DB284" s="514"/>
      <c r="DC284" s="514"/>
      <c r="DD284" s="514"/>
      <c r="DE284" s="514"/>
      <c r="DF284" s="514"/>
      <c r="DG284" s="514"/>
      <c r="DH284" s="514"/>
      <c r="DI284" s="514"/>
      <c r="DJ284" s="514"/>
      <c r="DK284" s="514"/>
      <c r="DL284" s="514"/>
      <c r="DM284" s="514"/>
      <c r="DN284" s="514"/>
      <c r="DO284" s="514"/>
      <c r="DP284" s="514"/>
      <c r="DQ284" s="514"/>
      <c r="DR284" s="514"/>
      <c r="DS284" s="514"/>
      <c r="DT284" s="514"/>
      <c r="DU284" s="514"/>
      <c r="DV284" s="514"/>
      <c r="DW284" s="514"/>
      <c r="DX284" s="514"/>
      <c r="DY284" s="514"/>
      <c r="DZ284" s="514"/>
      <c r="EA284" s="514"/>
      <c r="EB284" s="514"/>
      <c r="EC284" s="514"/>
      <c r="ED284" s="514"/>
      <c r="EE284" s="514"/>
      <c r="EF284" s="514"/>
      <c r="EG284" s="514"/>
      <c r="EH284" s="514"/>
      <c r="EI284" s="514"/>
      <c r="EJ284" s="514"/>
      <c r="EK284" s="514"/>
      <c r="EL284" s="514"/>
      <c r="EM284" s="514"/>
      <c r="EN284" s="514"/>
      <c r="EO284" s="514"/>
      <c r="EP284" s="514"/>
      <c r="EQ284" s="514"/>
      <c r="ER284" s="514"/>
      <c r="ES284" s="514"/>
      <c r="ET284" s="514"/>
      <c r="EU284" s="514"/>
      <c r="EV284" s="514"/>
      <c r="EW284" s="514"/>
      <c r="EX284" s="514"/>
      <c r="EY284" s="514"/>
      <c r="EZ284" s="514"/>
      <c r="FA284" s="514"/>
      <c r="FB284" s="514"/>
      <c r="FC284" s="514"/>
      <c r="FD284" s="514"/>
      <c r="FE284" s="514"/>
      <c r="FF284" s="514"/>
      <c r="FG284" s="514"/>
      <c r="FH284" s="514"/>
      <c r="FI284" s="514"/>
      <c r="FJ284" s="514"/>
      <c r="FK284" s="514"/>
      <c r="FL284" s="514"/>
      <c r="FM284" s="514"/>
      <c r="FN284" s="514"/>
      <c r="FO284" s="514"/>
      <c r="FP284" s="514"/>
      <c r="FQ284" s="514"/>
      <c r="FR284" s="514"/>
      <c r="FS284" s="514"/>
      <c r="FT284" s="514"/>
      <c r="FU284" s="514"/>
      <c r="FV284" s="514"/>
      <c r="FW284" s="514"/>
      <c r="FX284" s="514"/>
      <c r="FY284" s="514"/>
      <c r="FZ284" s="514"/>
      <c r="GA284" s="514"/>
      <c r="GB284" s="514"/>
      <c r="GC284" s="514"/>
    </row>
    <row r="285" spans="2:185" x14ac:dyDescent="0.55000000000000004">
      <c r="B285" s="563"/>
      <c r="C285" s="570">
        <f t="shared" si="37"/>
        <v>1.2282782733117021</v>
      </c>
      <c r="D285" s="571">
        <v>350</v>
      </c>
      <c r="E285" s="521" t="s">
        <v>2715</v>
      </c>
      <c r="F285" s="517"/>
      <c r="G285" s="570">
        <f t="shared" si="38"/>
        <v>1.3480423679883531</v>
      </c>
      <c r="H285" s="571">
        <v>350</v>
      </c>
      <c r="I285" s="521" t="s">
        <v>2716</v>
      </c>
      <c r="J285" s="517"/>
      <c r="K285" s="570">
        <f t="shared" si="39"/>
        <v>1.4733768856732214</v>
      </c>
      <c r="L285" s="571">
        <v>350</v>
      </c>
      <c r="M285" s="521" t="s">
        <v>2717</v>
      </c>
      <c r="N285" s="517"/>
      <c r="O285" s="570">
        <f t="shared" si="40"/>
        <v>1.6042818263663052</v>
      </c>
      <c r="P285" s="571">
        <v>350</v>
      </c>
      <c r="Q285" s="521" t="s">
        <v>2718</v>
      </c>
      <c r="R285" s="517"/>
      <c r="S285" s="570">
        <f t="shared" si="41"/>
        <v>1.7407571900676053</v>
      </c>
      <c r="T285" s="571">
        <v>350</v>
      </c>
      <c r="U285" s="521" t="s">
        <v>2719</v>
      </c>
      <c r="V285" s="517"/>
      <c r="W285" s="570">
        <f t="shared" si="42"/>
        <v>1.8828029767771219</v>
      </c>
      <c r="X285" s="571">
        <v>350</v>
      </c>
      <c r="Y285" s="521" t="s">
        <v>2720</v>
      </c>
      <c r="Z285" s="517"/>
      <c r="AA285" s="570">
        <f t="shared" si="43"/>
        <v>2.0304191864948544</v>
      </c>
      <c r="AB285" s="571">
        <v>350</v>
      </c>
      <c r="AC285" s="521" t="s">
        <v>2721</v>
      </c>
      <c r="AD285" s="517"/>
      <c r="AE285" s="570">
        <f t="shared" si="44"/>
        <v>2.1836058192208041</v>
      </c>
      <c r="AF285" s="571">
        <v>350</v>
      </c>
      <c r="AG285" s="521" t="s">
        <v>2722</v>
      </c>
      <c r="AH285" s="517"/>
      <c r="AI285" s="570">
        <f t="shared" si="45"/>
        <v>2.3423628749549699</v>
      </c>
      <c r="AJ285" s="571">
        <v>350</v>
      </c>
      <c r="AK285" s="521" t="s">
        <v>2723</v>
      </c>
      <c r="AL285" s="517"/>
      <c r="AM285" s="570">
        <f t="shared" si="46"/>
        <v>2.5066903536973513</v>
      </c>
      <c r="AN285" s="571">
        <v>350</v>
      </c>
      <c r="AO285" s="572" t="s">
        <v>2724</v>
      </c>
      <c r="AP285" s="520"/>
      <c r="AQ285" s="514"/>
      <c r="AR285" s="514"/>
      <c r="AS285" s="514"/>
      <c r="AT285" s="514"/>
      <c r="AU285" s="514"/>
      <c r="AV285" s="514"/>
      <c r="AW285" s="514"/>
      <c r="AX285" s="514"/>
      <c r="AY285" s="514"/>
      <c r="AZ285" s="514"/>
      <c r="BA285" s="514"/>
      <c r="BB285" s="514"/>
      <c r="BC285" s="514"/>
      <c r="BD285" s="514"/>
      <c r="BE285" s="514"/>
      <c r="BF285" s="514"/>
      <c r="BG285" s="514"/>
      <c r="BH285" s="514"/>
      <c r="BI285" s="514"/>
      <c r="BJ285" s="514"/>
      <c r="BK285" s="514"/>
      <c r="BL285" s="514"/>
      <c r="BM285" s="514"/>
      <c r="BN285" s="514"/>
      <c r="BO285" s="514"/>
      <c r="BP285" s="514"/>
      <c r="BQ285" s="514"/>
      <c r="BR285" s="514"/>
      <c r="BS285" s="514"/>
      <c r="BT285" s="514"/>
      <c r="BU285" s="514"/>
      <c r="BV285" s="514"/>
      <c r="BW285" s="514"/>
      <c r="BX285" s="514"/>
      <c r="BY285" s="514"/>
      <c r="BZ285" s="514"/>
      <c r="CA285" s="514"/>
      <c r="CB285" s="514"/>
      <c r="CC285" s="514"/>
      <c r="CD285" s="514"/>
      <c r="CE285" s="514"/>
      <c r="CF285" s="514"/>
      <c r="CG285" s="514"/>
      <c r="CH285" s="514"/>
      <c r="CI285" s="514"/>
      <c r="CJ285" s="514"/>
      <c r="CK285" s="514"/>
      <c r="CL285" s="514"/>
      <c r="CM285" s="514"/>
      <c r="CN285" s="514"/>
      <c r="CO285" s="514"/>
      <c r="CP285" s="514"/>
      <c r="CQ285" s="514"/>
      <c r="CR285" s="514"/>
      <c r="CS285" s="514"/>
      <c r="CT285" s="514"/>
      <c r="CU285" s="514"/>
      <c r="CV285" s="514"/>
      <c r="CW285" s="514"/>
      <c r="CX285" s="514"/>
      <c r="CY285" s="514"/>
      <c r="CZ285" s="514"/>
      <c r="DA285" s="514"/>
      <c r="DB285" s="514"/>
      <c r="DC285" s="514"/>
      <c r="DD285" s="514"/>
      <c r="DE285" s="514"/>
      <c r="DF285" s="514"/>
      <c r="DG285" s="514"/>
      <c r="DH285" s="514"/>
      <c r="DI285" s="514"/>
      <c r="DJ285" s="514"/>
      <c r="DK285" s="514"/>
      <c r="DL285" s="514"/>
      <c r="DM285" s="514"/>
      <c r="DN285" s="514"/>
      <c r="DO285" s="514"/>
      <c r="DP285" s="514"/>
      <c r="DQ285" s="514"/>
      <c r="DR285" s="514"/>
      <c r="DS285" s="514"/>
      <c r="DT285" s="514"/>
      <c r="DU285" s="514"/>
      <c r="DV285" s="514"/>
      <c r="DW285" s="514"/>
      <c r="DX285" s="514"/>
      <c r="DY285" s="514"/>
      <c r="DZ285" s="514"/>
      <c r="EA285" s="514"/>
      <c r="EB285" s="514"/>
      <c r="EC285" s="514"/>
      <c r="ED285" s="514"/>
      <c r="EE285" s="514"/>
      <c r="EF285" s="514"/>
      <c r="EG285" s="514"/>
      <c r="EH285" s="514"/>
      <c r="EI285" s="514"/>
      <c r="EJ285" s="514"/>
      <c r="EK285" s="514"/>
      <c r="EL285" s="514"/>
      <c r="EM285" s="514"/>
      <c r="EN285" s="514"/>
      <c r="EO285" s="514"/>
      <c r="EP285" s="514"/>
      <c r="EQ285" s="514"/>
      <c r="ER285" s="514"/>
      <c r="ES285" s="514"/>
      <c r="ET285" s="514"/>
      <c r="EU285" s="514"/>
      <c r="EV285" s="514"/>
      <c r="EW285" s="514"/>
      <c r="EX285" s="514"/>
      <c r="EY285" s="514"/>
      <c r="EZ285" s="514"/>
      <c r="FA285" s="514"/>
      <c r="FB285" s="514"/>
      <c r="FC285" s="514"/>
      <c r="FD285" s="514"/>
      <c r="FE285" s="514"/>
      <c r="FF285" s="514"/>
      <c r="FG285" s="514"/>
      <c r="FH285" s="514"/>
      <c r="FI285" s="514"/>
      <c r="FJ285" s="514"/>
      <c r="FK285" s="514"/>
      <c r="FL285" s="514"/>
      <c r="FM285" s="514"/>
      <c r="FN285" s="514"/>
      <c r="FO285" s="514"/>
      <c r="FP285" s="514"/>
      <c r="FQ285" s="514"/>
      <c r="FR285" s="514"/>
      <c r="FS285" s="514"/>
      <c r="FT285" s="514"/>
      <c r="FU285" s="514"/>
      <c r="FV285" s="514"/>
      <c r="FW285" s="514"/>
      <c r="FX285" s="514"/>
      <c r="FY285" s="514"/>
      <c r="FZ285" s="514"/>
      <c r="GA285" s="514"/>
      <c r="GB285" s="514"/>
      <c r="GC285" s="514"/>
    </row>
    <row r="286" spans="2:185" x14ac:dyDescent="0.55000000000000004">
      <c r="B286" s="563"/>
      <c r="C286" s="570">
        <f t="shared" si="37"/>
        <v>1.2633719382634649</v>
      </c>
      <c r="D286" s="571">
        <v>360</v>
      </c>
      <c r="E286" s="521" t="s">
        <v>2725</v>
      </c>
      <c r="F286" s="517"/>
      <c r="G286" s="570">
        <f t="shared" si="38"/>
        <v>1.3865578642165919</v>
      </c>
      <c r="H286" s="571">
        <v>360</v>
      </c>
      <c r="I286" s="521" t="s">
        <v>2726</v>
      </c>
      <c r="J286" s="517"/>
      <c r="K286" s="570">
        <f t="shared" si="39"/>
        <v>1.515473368121028</v>
      </c>
      <c r="L286" s="571">
        <v>360</v>
      </c>
      <c r="M286" s="521" t="s">
        <v>2727</v>
      </c>
      <c r="N286" s="517"/>
      <c r="O286" s="570">
        <f t="shared" si="40"/>
        <v>1.6501184499767712</v>
      </c>
      <c r="P286" s="571">
        <v>360</v>
      </c>
      <c r="Q286" s="521" t="s">
        <v>2728</v>
      </c>
      <c r="R286" s="517"/>
      <c r="S286" s="570">
        <f t="shared" si="41"/>
        <v>1.7904931097838228</v>
      </c>
      <c r="T286" s="571">
        <v>360</v>
      </c>
      <c r="U286" s="521" t="s">
        <v>2729</v>
      </c>
      <c r="V286" s="517"/>
      <c r="W286" s="570">
        <f t="shared" si="42"/>
        <v>1.9365973475421829</v>
      </c>
      <c r="X286" s="571">
        <v>360</v>
      </c>
      <c r="Y286" s="521" t="s">
        <v>2730</v>
      </c>
      <c r="Z286" s="517"/>
      <c r="AA286" s="570">
        <f t="shared" si="43"/>
        <v>2.0884311632518506</v>
      </c>
      <c r="AB286" s="571">
        <v>360</v>
      </c>
      <c r="AC286" s="521" t="s">
        <v>2731</v>
      </c>
      <c r="AD286" s="517"/>
      <c r="AE286" s="570">
        <f t="shared" si="44"/>
        <v>2.2459945569128266</v>
      </c>
      <c r="AF286" s="571">
        <v>360</v>
      </c>
      <c r="AG286" s="521" t="s">
        <v>2732</v>
      </c>
      <c r="AH286" s="517"/>
      <c r="AI286" s="570">
        <f t="shared" si="45"/>
        <v>2.4092875285251116</v>
      </c>
      <c r="AJ286" s="571">
        <v>360</v>
      </c>
      <c r="AK286" s="521" t="s">
        <v>2733</v>
      </c>
      <c r="AL286" s="517"/>
      <c r="AM286" s="570">
        <f t="shared" si="46"/>
        <v>2.578310078088704</v>
      </c>
      <c r="AN286" s="571">
        <v>360</v>
      </c>
      <c r="AO286" s="572" t="s">
        <v>2734</v>
      </c>
      <c r="AP286" s="520"/>
      <c r="AQ286" s="514"/>
      <c r="AR286" s="514"/>
      <c r="AS286" s="514"/>
      <c r="AT286" s="514"/>
      <c r="AU286" s="514"/>
      <c r="AV286" s="514"/>
      <c r="AW286" s="514"/>
      <c r="AX286" s="514"/>
      <c r="AY286" s="514"/>
      <c r="AZ286" s="514"/>
      <c r="BA286" s="514"/>
      <c r="BB286" s="514"/>
      <c r="BC286" s="514"/>
      <c r="BD286" s="514"/>
      <c r="BE286" s="514"/>
      <c r="BF286" s="514"/>
      <c r="BG286" s="514"/>
      <c r="BH286" s="514"/>
      <c r="BI286" s="514"/>
      <c r="BJ286" s="514"/>
      <c r="BK286" s="514"/>
      <c r="BL286" s="514"/>
      <c r="BM286" s="514"/>
      <c r="BN286" s="514"/>
      <c r="BO286" s="514"/>
      <c r="BP286" s="514"/>
      <c r="BQ286" s="514"/>
      <c r="BR286" s="514"/>
      <c r="BS286" s="514"/>
      <c r="BT286" s="514"/>
      <c r="BU286" s="514"/>
      <c r="BV286" s="514"/>
      <c r="BW286" s="514"/>
      <c r="BX286" s="514"/>
      <c r="BY286" s="514"/>
      <c r="BZ286" s="514"/>
      <c r="CA286" s="514"/>
      <c r="CB286" s="514"/>
      <c r="CC286" s="514"/>
      <c r="CD286" s="514"/>
      <c r="CE286" s="514"/>
      <c r="CF286" s="514"/>
      <c r="CG286" s="514"/>
      <c r="CH286" s="514"/>
      <c r="CI286" s="514"/>
      <c r="CJ286" s="514"/>
      <c r="CK286" s="514"/>
      <c r="CL286" s="514"/>
      <c r="CM286" s="514"/>
      <c r="CN286" s="514"/>
      <c r="CO286" s="514"/>
      <c r="CP286" s="514"/>
      <c r="CQ286" s="514"/>
      <c r="CR286" s="514"/>
      <c r="CS286" s="514"/>
      <c r="CT286" s="514"/>
      <c r="CU286" s="514"/>
      <c r="CV286" s="514"/>
      <c r="CW286" s="514"/>
      <c r="CX286" s="514"/>
      <c r="CY286" s="514"/>
      <c r="CZ286" s="514"/>
      <c r="DA286" s="514"/>
      <c r="DB286" s="514"/>
      <c r="DC286" s="514"/>
      <c r="DD286" s="514"/>
      <c r="DE286" s="514"/>
      <c r="DF286" s="514"/>
      <c r="DG286" s="514"/>
      <c r="DH286" s="514"/>
      <c r="DI286" s="514"/>
      <c r="DJ286" s="514"/>
      <c r="DK286" s="514"/>
      <c r="DL286" s="514"/>
      <c r="DM286" s="514"/>
      <c r="DN286" s="514"/>
      <c r="DO286" s="514"/>
      <c r="DP286" s="514"/>
      <c r="DQ286" s="514"/>
      <c r="DR286" s="514"/>
      <c r="DS286" s="514"/>
      <c r="DT286" s="514"/>
      <c r="DU286" s="514"/>
      <c r="DV286" s="514"/>
      <c r="DW286" s="514"/>
      <c r="DX286" s="514"/>
      <c r="DY286" s="514"/>
      <c r="DZ286" s="514"/>
      <c r="EA286" s="514"/>
      <c r="EB286" s="514"/>
      <c r="EC286" s="514"/>
      <c r="ED286" s="514"/>
      <c r="EE286" s="514"/>
      <c r="EF286" s="514"/>
      <c r="EG286" s="514"/>
      <c r="EH286" s="514"/>
      <c r="EI286" s="514"/>
      <c r="EJ286" s="514"/>
      <c r="EK286" s="514"/>
      <c r="EL286" s="514"/>
      <c r="EM286" s="514"/>
      <c r="EN286" s="514"/>
      <c r="EO286" s="514"/>
      <c r="EP286" s="514"/>
      <c r="EQ286" s="514"/>
      <c r="ER286" s="514"/>
      <c r="ES286" s="514"/>
      <c r="ET286" s="514"/>
      <c r="EU286" s="514"/>
      <c r="EV286" s="514"/>
      <c r="EW286" s="514"/>
      <c r="EX286" s="514"/>
      <c r="EY286" s="514"/>
      <c r="EZ286" s="514"/>
      <c r="FA286" s="514"/>
      <c r="FB286" s="514"/>
      <c r="FC286" s="514"/>
      <c r="FD286" s="514"/>
      <c r="FE286" s="514"/>
      <c r="FF286" s="514"/>
      <c r="FG286" s="514"/>
      <c r="FH286" s="514"/>
      <c r="FI286" s="514"/>
      <c r="FJ286" s="514"/>
      <c r="FK286" s="514"/>
      <c r="FL286" s="514"/>
      <c r="FM286" s="514"/>
      <c r="FN286" s="514"/>
      <c r="FO286" s="514"/>
      <c r="FP286" s="514"/>
      <c r="FQ286" s="514"/>
      <c r="FR286" s="514"/>
      <c r="FS286" s="514"/>
      <c r="FT286" s="514"/>
      <c r="FU286" s="514"/>
      <c r="FV286" s="514"/>
      <c r="FW286" s="514"/>
      <c r="FX286" s="514"/>
      <c r="FY286" s="514"/>
      <c r="FZ286" s="514"/>
      <c r="GA286" s="514"/>
      <c r="GB286" s="514"/>
      <c r="GC286" s="514"/>
    </row>
    <row r="287" spans="2:185" x14ac:dyDescent="0.55000000000000004">
      <c r="B287" s="563"/>
      <c r="C287" s="570">
        <f t="shared" si="37"/>
        <v>1.298465603215228</v>
      </c>
      <c r="D287" s="571">
        <v>370</v>
      </c>
      <c r="E287" s="521" t="s">
        <v>2735</v>
      </c>
      <c r="F287" s="517"/>
      <c r="G287" s="570">
        <f t="shared" si="38"/>
        <v>1.4250733604448305</v>
      </c>
      <c r="H287" s="571">
        <v>370</v>
      </c>
      <c r="I287" s="521" t="s">
        <v>2736</v>
      </c>
      <c r="J287" s="517"/>
      <c r="K287" s="570">
        <f t="shared" si="39"/>
        <v>1.5575698505688342</v>
      </c>
      <c r="L287" s="571">
        <v>370</v>
      </c>
      <c r="M287" s="521" t="s">
        <v>2737</v>
      </c>
      <c r="N287" s="517"/>
      <c r="O287" s="570">
        <f t="shared" si="40"/>
        <v>1.6959550735872371</v>
      </c>
      <c r="P287" s="571">
        <v>370</v>
      </c>
      <c r="Q287" s="521" t="s">
        <v>2738</v>
      </c>
      <c r="R287" s="517"/>
      <c r="S287" s="570">
        <f t="shared" si="41"/>
        <v>1.8402290295000401</v>
      </c>
      <c r="T287" s="571">
        <v>370</v>
      </c>
      <c r="U287" s="521" t="s">
        <v>2739</v>
      </c>
      <c r="V287" s="517"/>
      <c r="W287" s="570">
        <f t="shared" si="42"/>
        <v>1.9903917183072435</v>
      </c>
      <c r="X287" s="571">
        <v>370</v>
      </c>
      <c r="Y287" s="521" t="s">
        <v>2740</v>
      </c>
      <c r="Z287" s="517"/>
      <c r="AA287" s="570">
        <f t="shared" si="43"/>
        <v>2.1464431400088464</v>
      </c>
      <c r="AB287" s="571">
        <v>370</v>
      </c>
      <c r="AC287" s="521" t="s">
        <v>2741</v>
      </c>
      <c r="AD287" s="517"/>
      <c r="AE287" s="570">
        <f t="shared" si="44"/>
        <v>2.3083832946048499</v>
      </c>
      <c r="AF287" s="571">
        <v>370</v>
      </c>
      <c r="AG287" s="521" t="s">
        <v>2742</v>
      </c>
      <c r="AH287" s="517"/>
      <c r="AI287" s="570">
        <f t="shared" si="45"/>
        <v>2.4762121820952538</v>
      </c>
      <c r="AJ287" s="571">
        <v>370</v>
      </c>
      <c r="AK287" s="521" t="s">
        <v>2743</v>
      </c>
      <c r="AL287" s="517"/>
      <c r="AM287" s="570">
        <f t="shared" si="46"/>
        <v>2.6499298024800568</v>
      </c>
      <c r="AN287" s="571">
        <v>370</v>
      </c>
      <c r="AO287" s="572" t="s">
        <v>2744</v>
      </c>
      <c r="AP287" s="520"/>
      <c r="AQ287" s="514"/>
      <c r="AR287" s="514"/>
      <c r="AS287" s="514"/>
      <c r="AT287" s="514"/>
      <c r="AU287" s="514"/>
      <c r="AV287" s="514"/>
      <c r="AW287" s="514"/>
      <c r="AX287" s="514"/>
      <c r="AY287" s="514"/>
      <c r="AZ287" s="514"/>
      <c r="BA287" s="514"/>
      <c r="BB287" s="514"/>
      <c r="BC287" s="514"/>
      <c r="BD287" s="514"/>
      <c r="BE287" s="514"/>
      <c r="BF287" s="514"/>
      <c r="BG287" s="514"/>
      <c r="BH287" s="514"/>
      <c r="BI287" s="514"/>
      <c r="BJ287" s="514"/>
      <c r="BK287" s="514"/>
      <c r="BL287" s="514"/>
      <c r="BM287" s="514"/>
      <c r="BN287" s="514"/>
      <c r="BO287" s="514"/>
      <c r="BP287" s="514"/>
      <c r="BQ287" s="514"/>
      <c r="BR287" s="514"/>
      <c r="BS287" s="514"/>
      <c r="BT287" s="514"/>
      <c r="BU287" s="514"/>
      <c r="BV287" s="514"/>
      <c r="BW287" s="514"/>
      <c r="BX287" s="514"/>
      <c r="BY287" s="514"/>
      <c r="BZ287" s="514"/>
      <c r="CA287" s="514"/>
      <c r="CB287" s="514"/>
      <c r="CC287" s="514"/>
      <c r="CD287" s="514"/>
      <c r="CE287" s="514"/>
      <c r="CF287" s="514"/>
      <c r="CG287" s="514"/>
      <c r="CH287" s="514"/>
      <c r="CI287" s="514"/>
      <c r="CJ287" s="514"/>
      <c r="CK287" s="514"/>
      <c r="CL287" s="514"/>
      <c r="CM287" s="514"/>
      <c r="CN287" s="514"/>
      <c r="CO287" s="514"/>
      <c r="CP287" s="514"/>
      <c r="CQ287" s="514"/>
      <c r="CR287" s="514"/>
      <c r="CS287" s="514"/>
      <c r="CT287" s="514"/>
      <c r="CU287" s="514"/>
      <c r="CV287" s="514"/>
      <c r="CW287" s="514"/>
      <c r="CX287" s="514"/>
      <c r="CY287" s="514"/>
      <c r="CZ287" s="514"/>
      <c r="DA287" s="514"/>
      <c r="DB287" s="514"/>
      <c r="DC287" s="514"/>
      <c r="DD287" s="514"/>
      <c r="DE287" s="514"/>
      <c r="DF287" s="514"/>
      <c r="DG287" s="514"/>
      <c r="DH287" s="514"/>
      <c r="DI287" s="514"/>
      <c r="DJ287" s="514"/>
      <c r="DK287" s="514"/>
      <c r="DL287" s="514"/>
      <c r="DM287" s="514"/>
      <c r="DN287" s="514"/>
      <c r="DO287" s="514"/>
      <c r="DP287" s="514"/>
      <c r="DQ287" s="514"/>
      <c r="DR287" s="514"/>
      <c r="DS287" s="514"/>
      <c r="DT287" s="514"/>
      <c r="DU287" s="514"/>
      <c r="DV287" s="514"/>
      <c r="DW287" s="514"/>
      <c r="DX287" s="514"/>
      <c r="DY287" s="514"/>
      <c r="DZ287" s="514"/>
      <c r="EA287" s="514"/>
      <c r="EB287" s="514"/>
      <c r="EC287" s="514"/>
      <c r="ED287" s="514"/>
      <c r="EE287" s="514"/>
      <c r="EF287" s="514"/>
      <c r="EG287" s="514"/>
      <c r="EH287" s="514"/>
      <c r="EI287" s="514"/>
      <c r="EJ287" s="514"/>
      <c r="EK287" s="514"/>
      <c r="EL287" s="514"/>
      <c r="EM287" s="514"/>
      <c r="EN287" s="514"/>
      <c r="EO287" s="514"/>
      <c r="EP287" s="514"/>
      <c r="EQ287" s="514"/>
      <c r="ER287" s="514"/>
      <c r="ES287" s="514"/>
      <c r="ET287" s="514"/>
      <c r="EU287" s="514"/>
      <c r="EV287" s="514"/>
      <c r="EW287" s="514"/>
      <c r="EX287" s="514"/>
      <c r="EY287" s="514"/>
      <c r="EZ287" s="514"/>
      <c r="FA287" s="514"/>
      <c r="FB287" s="514"/>
      <c r="FC287" s="514"/>
      <c r="FD287" s="514"/>
      <c r="FE287" s="514"/>
      <c r="FF287" s="514"/>
      <c r="FG287" s="514"/>
      <c r="FH287" s="514"/>
      <c r="FI287" s="514"/>
      <c r="FJ287" s="514"/>
      <c r="FK287" s="514"/>
      <c r="FL287" s="514"/>
      <c r="FM287" s="514"/>
      <c r="FN287" s="514"/>
      <c r="FO287" s="514"/>
      <c r="FP287" s="514"/>
      <c r="FQ287" s="514"/>
      <c r="FR287" s="514"/>
      <c r="FS287" s="514"/>
      <c r="FT287" s="514"/>
      <c r="FU287" s="514"/>
      <c r="FV287" s="514"/>
      <c r="FW287" s="514"/>
      <c r="FX287" s="514"/>
      <c r="FY287" s="514"/>
      <c r="FZ287" s="514"/>
      <c r="GA287" s="514"/>
      <c r="GB287" s="514"/>
      <c r="GC287" s="514"/>
    </row>
    <row r="288" spans="2:185" x14ac:dyDescent="0.55000000000000004">
      <c r="B288" s="563"/>
      <c r="C288" s="570">
        <f t="shared" si="37"/>
        <v>1.3335592681669908</v>
      </c>
      <c r="D288" s="571">
        <v>380</v>
      </c>
      <c r="E288" s="521" t="s">
        <v>2745</v>
      </c>
      <c r="F288" s="517"/>
      <c r="G288" s="570">
        <f t="shared" si="38"/>
        <v>1.463588856673069</v>
      </c>
      <c r="H288" s="571">
        <v>380</v>
      </c>
      <c r="I288" s="521" t="s">
        <v>2746</v>
      </c>
      <c r="J288" s="517"/>
      <c r="K288" s="570">
        <f t="shared" si="39"/>
        <v>1.5996663330166405</v>
      </c>
      <c r="L288" s="571">
        <v>380</v>
      </c>
      <c r="M288" s="521" t="s">
        <v>2747</v>
      </c>
      <c r="N288" s="517"/>
      <c r="O288" s="570">
        <f t="shared" si="40"/>
        <v>1.741791697197703</v>
      </c>
      <c r="P288" s="571">
        <v>380</v>
      </c>
      <c r="Q288" s="521" t="s">
        <v>2748</v>
      </c>
      <c r="R288" s="517"/>
      <c r="S288" s="570">
        <f t="shared" si="41"/>
        <v>1.8899649492162574</v>
      </c>
      <c r="T288" s="571">
        <v>380</v>
      </c>
      <c r="U288" s="521" t="s">
        <v>2749</v>
      </c>
      <c r="V288" s="517"/>
      <c r="W288" s="570">
        <f t="shared" si="42"/>
        <v>2.044186089072304</v>
      </c>
      <c r="X288" s="571">
        <v>380</v>
      </c>
      <c r="Y288" s="521" t="s">
        <v>2750</v>
      </c>
      <c r="Z288" s="517"/>
      <c r="AA288" s="570">
        <f t="shared" si="43"/>
        <v>2.2044551167658422</v>
      </c>
      <c r="AB288" s="571">
        <v>380</v>
      </c>
      <c r="AC288" s="521" t="s">
        <v>2751</v>
      </c>
      <c r="AD288" s="517"/>
      <c r="AE288" s="570">
        <f t="shared" si="44"/>
        <v>2.3707720322968724</v>
      </c>
      <c r="AF288" s="571">
        <v>380</v>
      </c>
      <c r="AG288" s="521" t="s">
        <v>2752</v>
      </c>
      <c r="AH288" s="517"/>
      <c r="AI288" s="570">
        <f t="shared" si="45"/>
        <v>2.5431368356653956</v>
      </c>
      <c r="AJ288" s="571">
        <v>380</v>
      </c>
      <c r="AK288" s="521" t="s">
        <v>2753</v>
      </c>
      <c r="AL288" s="517"/>
      <c r="AM288" s="570">
        <f t="shared" si="46"/>
        <v>2.7215495268714101</v>
      </c>
      <c r="AN288" s="571">
        <v>380</v>
      </c>
      <c r="AO288" s="572" t="s">
        <v>2754</v>
      </c>
      <c r="AP288" s="520"/>
      <c r="AQ288" s="514"/>
      <c r="AR288" s="514"/>
      <c r="AS288" s="514"/>
      <c r="AT288" s="514"/>
      <c r="AU288" s="514"/>
      <c r="AV288" s="514"/>
      <c r="AW288" s="514"/>
      <c r="AX288" s="514"/>
      <c r="AY288" s="514"/>
      <c r="AZ288" s="514"/>
      <c r="BA288" s="514"/>
      <c r="BB288" s="514"/>
      <c r="BC288" s="514"/>
      <c r="BD288" s="514"/>
      <c r="BE288" s="514"/>
      <c r="BF288" s="514"/>
      <c r="BG288" s="514"/>
      <c r="BH288" s="514"/>
      <c r="BI288" s="514"/>
      <c r="BJ288" s="514"/>
      <c r="BK288" s="514"/>
      <c r="BL288" s="514"/>
      <c r="BM288" s="514"/>
      <c r="BN288" s="514"/>
      <c r="BO288" s="514"/>
      <c r="BP288" s="514"/>
      <c r="BQ288" s="514"/>
      <c r="BR288" s="514"/>
      <c r="BS288" s="514"/>
      <c r="BT288" s="514"/>
      <c r="BU288" s="514"/>
      <c r="BV288" s="514"/>
      <c r="BW288" s="514"/>
      <c r="BX288" s="514"/>
      <c r="BY288" s="514"/>
      <c r="BZ288" s="514"/>
      <c r="CA288" s="514"/>
      <c r="CB288" s="514"/>
      <c r="CC288" s="514"/>
      <c r="CD288" s="514"/>
      <c r="CE288" s="514"/>
      <c r="CF288" s="514"/>
      <c r="CG288" s="514"/>
      <c r="CH288" s="514"/>
      <c r="CI288" s="514"/>
      <c r="CJ288" s="514"/>
      <c r="CK288" s="514"/>
      <c r="CL288" s="514"/>
      <c r="CM288" s="514"/>
      <c r="CN288" s="514"/>
      <c r="CO288" s="514"/>
      <c r="CP288" s="514"/>
      <c r="CQ288" s="514"/>
      <c r="CR288" s="514"/>
      <c r="CS288" s="514"/>
      <c r="CT288" s="514"/>
      <c r="CU288" s="514"/>
      <c r="CV288" s="514"/>
      <c r="CW288" s="514"/>
      <c r="CX288" s="514"/>
      <c r="CY288" s="514"/>
      <c r="CZ288" s="514"/>
      <c r="DA288" s="514"/>
      <c r="DB288" s="514"/>
      <c r="DC288" s="514"/>
      <c r="DD288" s="514"/>
      <c r="DE288" s="514"/>
      <c r="DF288" s="514"/>
      <c r="DG288" s="514"/>
      <c r="DH288" s="514"/>
      <c r="DI288" s="514"/>
      <c r="DJ288" s="514"/>
      <c r="DK288" s="514"/>
      <c r="DL288" s="514"/>
      <c r="DM288" s="514"/>
      <c r="DN288" s="514"/>
      <c r="DO288" s="514"/>
      <c r="DP288" s="514"/>
      <c r="DQ288" s="514"/>
      <c r="DR288" s="514"/>
      <c r="DS288" s="514"/>
      <c r="DT288" s="514"/>
      <c r="DU288" s="514"/>
      <c r="DV288" s="514"/>
      <c r="DW288" s="514"/>
      <c r="DX288" s="514"/>
      <c r="DY288" s="514"/>
      <c r="DZ288" s="514"/>
      <c r="EA288" s="514"/>
      <c r="EB288" s="514"/>
      <c r="EC288" s="514"/>
      <c r="ED288" s="514"/>
      <c r="EE288" s="514"/>
      <c r="EF288" s="514"/>
      <c r="EG288" s="514"/>
      <c r="EH288" s="514"/>
      <c r="EI288" s="514"/>
      <c r="EJ288" s="514"/>
      <c r="EK288" s="514"/>
      <c r="EL288" s="514"/>
      <c r="EM288" s="514"/>
      <c r="EN288" s="514"/>
      <c r="EO288" s="514"/>
      <c r="EP288" s="514"/>
      <c r="EQ288" s="514"/>
      <c r="ER288" s="514"/>
      <c r="ES288" s="514"/>
      <c r="ET288" s="514"/>
      <c r="EU288" s="514"/>
      <c r="EV288" s="514"/>
      <c r="EW288" s="514"/>
      <c r="EX288" s="514"/>
      <c r="EY288" s="514"/>
      <c r="EZ288" s="514"/>
      <c r="FA288" s="514"/>
      <c r="FB288" s="514"/>
      <c r="FC288" s="514"/>
      <c r="FD288" s="514"/>
      <c r="FE288" s="514"/>
      <c r="FF288" s="514"/>
      <c r="FG288" s="514"/>
      <c r="FH288" s="514"/>
      <c r="FI288" s="514"/>
      <c r="FJ288" s="514"/>
      <c r="FK288" s="514"/>
      <c r="FL288" s="514"/>
      <c r="FM288" s="514"/>
      <c r="FN288" s="514"/>
      <c r="FO288" s="514"/>
      <c r="FP288" s="514"/>
      <c r="FQ288" s="514"/>
      <c r="FR288" s="514"/>
      <c r="FS288" s="514"/>
      <c r="FT288" s="514"/>
      <c r="FU288" s="514"/>
      <c r="FV288" s="514"/>
      <c r="FW288" s="514"/>
      <c r="FX288" s="514"/>
      <c r="FY288" s="514"/>
      <c r="FZ288" s="514"/>
      <c r="GA288" s="514"/>
      <c r="GB288" s="514"/>
      <c r="GC288" s="514"/>
    </row>
    <row r="289" spans="2:185" x14ac:dyDescent="0.55000000000000004">
      <c r="B289" s="563"/>
      <c r="C289" s="570">
        <f t="shared" si="37"/>
        <v>1.368652933118754</v>
      </c>
      <c r="D289" s="571">
        <v>390</v>
      </c>
      <c r="E289" s="521" t="s">
        <v>2755</v>
      </c>
      <c r="F289" s="517"/>
      <c r="G289" s="570">
        <f t="shared" si="38"/>
        <v>1.5021043529013078</v>
      </c>
      <c r="H289" s="571">
        <v>390</v>
      </c>
      <c r="I289" s="521" t="s">
        <v>2756</v>
      </c>
      <c r="J289" s="517"/>
      <c r="K289" s="570">
        <f t="shared" si="39"/>
        <v>1.6417628154644468</v>
      </c>
      <c r="L289" s="571">
        <v>390</v>
      </c>
      <c r="M289" s="521" t="s">
        <v>2757</v>
      </c>
      <c r="N289" s="517"/>
      <c r="O289" s="570">
        <f t="shared" si="40"/>
        <v>1.7876283208081689</v>
      </c>
      <c r="P289" s="571">
        <v>390</v>
      </c>
      <c r="Q289" s="521" t="s">
        <v>2758</v>
      </c>
      <c r="R289" s="517"/>
      <c r="S289" s="570">
        <f t="shared" si="41"/>
        <v>1.9397008689324744</v>
      </c>
      <c r="T289" s="571">
        <v>390</v>
      </c>
      <c r="U289" s="521" t="s">
        <v>2759</v>
      </c>
      <c r="V289" s="517"/>
      <c r="W289" s="570">
        <f t="shared" si="42"/>
        <v>2.0979804598373644</v>
      </c>
      <c r="X289" s="571">
        <v>390</v>
      </c>
      <c r="Y289" s="521" t="s">
        <v>2760</v>
      </c>
      <c r="Z289" s="517"/>
      <c r="AA289" s="570">
        <f t="shared" si="43"/>
        <v>2.2624670935228379</v>
      </c>
      <c r="AB289" s="571">
        <v>390</v>
      </c>
      <c r="AC289" s="521" t="s">
        <v>2761</v>
      </c>
      <c r="AD289" s="517"/>
      <c r="AE289" s="570">
        <f t="shared" si="44"/>
        <v>2.4331607699888957</v>
      </c>
      <c r="AF289" s="571">
        <v>390</v>
      </c>
      <c r="AG289" s="521" t="s">
        <v>2762</v>
      </c>
      <c r="AH289" s="517"/>
      <c r="AI289" s="570">
        <f t="shared" si="45"/>
        <v>2.6100614892355374</v>
      </c>
      <c r="AJ289" s="571">
        <v>390</v>
      </c>
      <c r="AK289" s="521" t="s">
        <v>2763</v>
      </c>
      <c r="AL289" s="517"/>
      <c r="AM289" s="570">
        <f t="shared" si="46"/>
        <v>2.7931692512627628</v>
      </c>
      <c r="AN289" s="571">
        <v>390</v>
      </c>
      <c r="AO289" s="572" t="s">
        <v>2764</v>
      </c>
      <c r="AP289" s="520"/>
      <c r="AQ289" s="514"/>
      <c r="AR289" s="514"/>
      <c r="AS289" s="514"/>
      <c r="AT289" s="514"/>
      <c r="AU289" s="514"/>
      <c r="AV289" s="514"/>
      <c r="AW289" s="514"/>
      <c r="AX289" s="514"/>
      <c r="AY289" s="514"/>
      <c r="AZ289" s="514"/>
      <c r="BA289" s="514"/>
      <c r="BB289" s="514"/>
      <c r="BC289" s="514"/>
      <c r="BD289" s="514"/>
      <c r="BE289" s="514"/>
      <c r="BF289" s="514"/>
      <c r="BG289" s="514"/>
      <c r="BH289" s="514"/>
      <c r="BI289" s="514"/>
      <c r="BJ289" s="514"/>
      <c r="BK289" s="514"/>
      <c r="BL289" s="514"/>
      <c r="BM289" s="514"/>
      <c r="BN289" s="514"/>
      <c r="BO289" s="514"/>
      <c r="BP289" s="514"/>
      <c r="BQ289" s="514"/>
      <c r="BR289" s="514"/>
      <c r="BS289" s="514"/>
      <c r="BT289" s="514"/>
      <c r="BU289" s="514"/>
      <c r="BV289" s="514"/>
      <c r="BW289" s="514"/>
      <c r="BX289" s="514"/>
      <c r="BY289" s="514"/>
      <c r="BZ289" s="514"/>
      <c r="CA289" s="514"/>
      <c r="CB289" s="514"/>
      <c r="CC289" s="514"/>
      <c r="CD289" s="514"/>
      <c r="CE289" s="514"/>
      <c r="CF289" s="514"/>
      <c r="CG289" s="514"/>
      <c r="CH289" s="514"/>
      <c r="CI289" s="514"/>
      <c r="CJ289" s="514"/>
      <c r="CK289" s="514"/>
      <c r="CL289" s="514"/>
      <c r="CM289" s="514"/>
      <c r="CN289" s="514"/>
      <c r="CO289" s="514"/>
      <c r="CP289" s="514"/>
      <c r="CQ289" s="514"/>
      <c r="CR289" s="514"/>
      <c r="CS289" s="514"/>
      <c r="CT289" s="514"/>
      <c r="CU289" s="514"/>
      <c r="CV289" s="514"/>
      <c r="CW289" s="514"/>
      <c r="CX289" s="514"/>
      <c r="CY289" s="514"/>
      <c r="CZ289" s="514"/>
      <c r="DA289" s="514"/>
      <c r="DB289" s="514"/>
      <c r="DC289" s="514"/>
      <c r="DD289" s="514"/>
      <c r="DE289" s="514"/>
      <c r="DF289" s="514"/>
      <c r="DG289" s="514"/>
      <c r="DH289" s="514"/>
      <c r="DI289" s="514"/>
      <c r="DJ289" s="514"/>
      <c r="DK289" s="514"/>
      <c r="DL289" s="514"/>
      <c r="DM289" s="514"/>
      <c r="DN289" s="514"/>
      <c r="DO289" s="514"/>
      <c r="DP289" s="514"/>
      <c r="DQ289" s="514"/>
      <c r="DR289" s="514"/>
      <c r="DS289" s="514"/>
      <c r="DT289" s="514"/>
      <c r="DU289" s="514"/>
      <c r="DV289" s="514"/>
      <c r="DW289" s="514"/>
      <c r="DX289" s="514"/>
      <c r="DY289" s="514"/>
      <c r="DZ289" s="514"/>
      <c r="EA289" s="514"/>
      <c r="EB289" s="514"/>
      <c r="EC289" s="514"/>
      <c r="ED289" s="514"/>
      <c r="EE289" s="514"/>
      <c r="EF289" s="514"/>
      <c r="EG289" s="514"/>
      <c r="EH289" s="514"/>
      <c r="EI289" s="514"/>
      <c r="EJ289" s="514"/>
      <c r="EK289" s="514"/>
      <c r="EL289" s="514"/>
      <c r="EM289" s="514"/>
      <c r="EN289" s="514"/>
      <c r="EO289" s="514"/>
      <c r="EP289" s="514"/>
      <c r="EQ289" s="514"/>
      <c r="ER289" s="514"/>
      <c r="ES289" s="514"/>
      <c r="ET289" s="514"/>
      <c r="EU289" s="514"/>
      <c r="EV289" s="514"/>
      <c r="EW289" s="514"/>
      <c r="EX289" s="514"/>
      <c r="EY289" s="514"/>
      <c r="EZ289" s="514"/>
      <c r="FA289" s="514"/>
      <c r="FB289" s="514"/>
      <c r="FC289" s="514"/>
      <c r="FD289" s="514"/>
      <c r="FE289" s="514"/>
      <c r="FF289" s="514"/>
      <c r="FG289" s="514"/>
      <c r="FH289" s="514"/>
      <c r="FI289" s="514"/>
      <c r="FJ289" s="514"/>
      <c r="FK289" s="514"/>
      <c r="FL289" s="514"/>
      <c r="FM289" s="514"/>
      <c r="FN289" s="514"/>
      <c r="FO289" s="514"/>
      <c r="FP289" s="514"/>
      <c r="FQ289" s="514"/>
      <c r="FR289" s="514"/>
      <c r="FS289" s="514"/>
      <c r="FT289" s="514"/>
      <c r="FU289" s="514"/>
      <c r="FV289" s="514"/>
      <c r="FW289" s="514"/>
      <c r="FX289" s="514"/>
      <c r="FY289" s="514"/>
      <c r="FZ289" s="514"/>
      <c r="GA289" s="514"/>
      <c r="GB289" s="514"/>
      <c r="GC289" s="514"/>
    </row>
    <row r="290" spans="2:185" x14ac:dyDescent="0.55000000000000004">
      <c r="B290" s="563"/>
      <c r="C290" s="570">
        <f t="shared" si="37"/>
        <v>1.4037465980705166</v>
      </c>
      <c r="D290" s="571">
        <v>400</v>
      </c>
      <c r="E290" s="521" t="s">
        <v>2765</v>
      </c>
      <c r="F290" s="517"/>
      <c r="G290" s="570">
        <f t="shared" si="38"/>
        <v>1.5406198491295466</v>
      </c>
      <c r="H290" s="571">
        <v>400</v>
      </c>
      <c r="I290" s="521" t="s">
        <v>2766</v>
      </c>
      <c r="J290" s="517"/>
      <c r="K290" s="570">
        <f t="shared" si="39"/>
        <v>1.6838592979122531</v>
      </c>
      <c r="L290" s="571">
        <v>400</v>
      </c>
      <c r="M290" s="521" t="s">
        <v>2767</v>
      </c>
      <c r="N290" s="517"/>
      <c r="O290" s="570">
        <f t="shared" si="40"/>
        <v>1.8334649444186348</v>
      </c>
      <c r="P290" s="571">
        <v>400</v>
      </c>
      <c r="Q290" s="521" t="s">
        <v>2768</v>
      </c>
      <c r="R290" s="517"/>
      <c r="S290" s="570">
        <f t="shared" si="41"/>
        <v>1.9894367886486917</v>
      </c>
      <c r="T290" s="571">
        <v>400</v>
      </c>
      <c r="U290" s="521" t="s">
        <v>2769</v>
      </c>
      <c r="V290" s="517"/>
      <c r="W290" s="570">
        <f t="shared" si="42"/>
        <v>2.1517748306024251</v>
      </c>
      <c r="X290" s="571">
        <v>400</v>
      </c>
      <c r="Y290" s="521" t="s">
        <v>2770</v>
      </c>
      <c r="Z290" s="517"/>
      <c r="AA290" s="570">
        <f t="shared" si="43"/>
        <v>2.3204790702798337</v>
      </c>
      <c r="AB290" s="571">
        <v>400</v>
      </c>
      <c r="AC290" s="521" t="s">
        <v>2771</v>
      </c>
      <c r="AD290" s="517"/>
      <c r="AE290" s="570">
        <f t="shared" si="44"/>
        <v>2.4955495076809182</v>
      </c>
      <c r="AF290" s="571">
        <v>400</v>
      </c>
      <c r="AG290" s="521" t="s">
        <v>2772</v>
      </c>
      <c r="AH290" s="517"/>
      <c r="AI290" s="570">
        <f t="shared" si="45"/>
        <v>2.6769861428056796</v>
      </c>
      <c r="AJ290" s="571">
        <v>400</v>
      </c>
      <c r="AK290" s="521" t="s">
        <v>2773</v>
      </c>
      <c r="AL290" s="517"/>
      <c r="AM290" s="570">
        <f t="shared" si="46"/>
        <v>2.8647889756541156</v>
      </c>
      <c r="AN290" s="571">
        <v>400</v>
      </c>
      <c r="AO290" s="572" t="s">
        <v>2774</v>
      </c>
      <c r="AP290" s="520"/>
      <c r="AQ290" s="514"/>
      <c r="AR290" s="514"/>
      <c r="AS290" s="514"/>
      <c r="AT290" s="514"/>
      <c r="AU290" s="514"/>
      <c r="AV290" s="514"/>
      <c r="AW290" s="514"/>
      <c r="AX290" s="514"/>
      <c r="AY290" s="514"/>
      <c r="AZ290" s="514"/>
      <c r="BA290" s="514"/>
      <c r="BB290" s="514"/>
      <c r="BC290" s="514"/>
      <c r="BD290" s="514"/>
      <c r="BE290" s="514"/>
      <c r="BF290" s="514"/>
      <c r="BG290" s="514"/>
      <c r="BH290" s="514"/>
      <c r="BI290" s="514"/>
      <c r="BJ290" s="514"/>
      <c r="BK290" s="514"/>
      <c r="BL290" s="514"/>
      <c r="BM290" s="514"/>
      <c r="BN290" s="514"/>
      <c r="BO290" s="514"/>
      <c r="BP290" s="514"/>
      <c r="BQ290" s="514"/>
      <c r="BR290" s="514"/>
      <c r="BS290" s="514"/>
      <c r="BT290" s="514"/>
      <c r="BU290" s="514"/>
      <c r="BV290" s="514"/>
      <c r="BW290" s="514"/>
      <c r="BX290" s="514"/>
      <c r="BY290" s="514"/>
      <c r="BZ290" s="514"/>
      <c r="CA290" s="514"/>
      <c r="CB290" s="514"/>
      <c r="CC290" s="514"/>
      <c r="CD290" s="514"/>
      <c r="CE290" s="514"/>
      <c r="CF290" s="514"/>
      <c r="CG290" s="514"/>
      <c r="CH290" s="514"/>
      <c r="CI290" s="514"/>
      <c r="CJ290" s="514"/>
      <c r="CK290" s="514"/>
      <c r="CL290" s="514"/>
      <c r="CM290" s="514"/>
      <c r="CN290" s="514"/>
      <c r="CO290" s="514"/>
      <c r="CP290" s="514"/>
      <c r="CQ290" s="514"/>
      <c r="CR290" s="514"/>
      <c r="CS290" s="514"/>
      <c r="CT290" s="514"/>
      <c r="CU290" s="514"/>
      <c r="CV290" s="514"/>
      <c r="CW290" s="514"/>
      <c r="CX290" s="514"/>
      <c r="CY290" s="514"/>
      <c r="CZ290" s="514"/>
      <c r="DA290" s="514"/>
      <c r="DB290" s="514"/>
      <c r="DC290" s="514"/>
      <c r="DD290" s="514"/>
      <c r="DE290" s="514"/>
      <c r="DF290" s="514"/>
      <c r="DG290" s="514"/>
      <c r="DH290" s="514"/>
      <c r="DI290" s="514"/>
      <c r="DJ290" s="514"/>
      <c r="DK290" s="514"/>
      <c r="DL290" s="514"/>
      <c r="DM290" s="514"/>
      <c r="DN290" s="514"/>
      <c r="DO290" s="514"/>
      <c r="DP290" s="514"/>
      <c r="DQ290" s="514"/>
      <c r="DR290" s="514"/>
      <c r="DS290" s="514"/>
      <c r="DT290" s="514"/>
      <c r="DU290" s="514"/>
      <c r="DV290" s="514"/>
      <c r="DW290" s="514"/>
      <c r="DX290" s="514"/>
      <c r="DY290" s="514"/>
      <c r="DZ290" s="514"/>
      <c r="EA290" s="514"/>
      <c r="EB290" s="514"/>
      <c r="EC290" s="514"/>
      <c r="ED290" s="514"/>
      <c r="EE290" s="514"/>
      <c r="EF290" s="514"/>
      <c r="EG290" s="514"/>
      <c r="EH290" s="514"/>
      <c r="EI290" s="514"/>
      <c r="EJ290" s="514"/>
      <c r="EK290" s="514"/>
      <c r="EL290" s="514"/>
      <c r="EM290" s="514"/>
      <c r="EN290" s="514"/>
      <c r="EO290" s="514"/>
      <c r="EP290" s="514"/>
      <c r="EQ290" s="514"/>
      <c r="ER290" s="514"/>
      <c r="ES290" s="514"/>
      <c r="ET290" s="514"/>
      <c r="EU290" s="514"/>
      <c r="EV290" s="514"/>
      <c r="EW290" s="514"/>
      <c r="EX290" s="514"/>
      <c r="EY290" s="514"/>
      <c r="EZ290" s="514"/>
      <c r="FA290" s="514"/>
      <c r="FB290" s="514"/>
      <c r="FC290" s="514"/>
      <c r="FD290" s="514"/>
      <c r="FE290" s="514"/>
      <c r="FF290" s="514"/>
      <c r="FG290" s="514"/>
      <c r="FH290" s="514"/>
      <c r="FI290" s="514"/>
      <c r="FJ290" s="514"/>
      <c r="FK290" s="514"/>
      <c r="FL290" s="514"/>
      <c r="FM290" s="514"/>
      <c r="FN290" s="514"/>
      <c r="FO290" s="514"/>
      <c r="FP290" s="514"/>
      <c r="FQ290" s="514"/>
      <c r="FR290" s="514"/>
      <c r="FS290" s="514"/>
      <c r="FT290" s="514"/>
      <c r="FU290" s="514"/>
      <c r="FV290" s="514"/>
      <c r="FW290" s="514"/>
      <c r="FX290" s="514"/>
      <c r="FY290" s="514"/>
      <c r="FZ290" s="514"/>
      <c r="GA290" s="514"/>
      <c r="GB290" s="514"/>
      <c r="GC290" s="514"/>
    </row>
    <row r="291" spans="2:185" x14ac:dyDescent="0.55000000000000004">
      <c r="B291" s="563"/>
      <c r="C291" s="570">
        <f t="shared" si="37"/>
        <v>1.4388402630222794</v>
      </c>
      <c r="D291" s="571">
        <v>410</v>
      </c>
      <c r="E291" s="521" t="s">
        <v>2775</v>
      </c>
      <c r="F291" s="517"/>
      <c r="G291" s="570">
        <f t="shared" si="38"/>
        <v>1.5791353453577852</v>
      </c>
      <c r="H291" s="571">
        <v>410</v>
      </c>
      <c r="I291" s="521" t="s">
        <v>2776</v>
      </c>
      <c r="J291" s="517"/>
      <c r="K291" s="570">
        <f t="shared" si="39"/>
        <v>1.7259557803600596</v>
      </c>
      <c r="L291" s="571">
        <v>410</v>
      </c>
      <c r="M291" s="521" t="s">
        <v>2777</v>
      </c>
      <c r="N291" s="517"/>
      <c r="O291" s="570">
        <f t="shared" si="40"/>
        <v>1.8793015680291005</v>
      </c>
      <c r="P291" s="571">
        <v>410</v>
      </c>
      <c r="Q291" s="521" t="s">
        <v>2778</v>
      </c>
      <c r="R291" s="517"/>
      <c r="S291" s="570">
        <f t="shared" si="41"/>
        <v>2.0391727083649092</v>
      </c>
      <c r="T291" s="571">
        <v>410</v>
      </c>
      <c r="U291" s="521" t="s">
        <v>2779</v>
      </c>
      <c r="V291" s="517"/>
      <c r="W291" s="570">
        <f t="shared" si="42"/>
        <v>2.2055692013674855</v>
      </c>
      <c r="X291" s="571">
        <v>410</v>
      </c>
      <c r="Y291" s="521" t="s">
        <v>2780</v>
      </c>
      <c r="Z291" s="517"/>
      <c r="AA291" s="570">
        <f t="shared" si="43"/>
        <v>2.3784910470368299</v>
      </c>
      <c r="AB291" s="571">
        <v>410</v>
      </c>
      <c r="AC291" s="521" t="s">
        <v>2781</v>
      </c>
      <c r="AD291" s="517"/>
      <c r="AE291" s="570">
        <f t="shared" si="44"/>
        <v>2.5579382453729416</v>
      </c>
      <c r="AF291" s="571">
        <v>410</v>
      </c>
      <c r="AG291" s="521" t="s">
        <v>2782</v>
      </c>
      <c r="AH291" s="517"/>
      <c r="AI291" s="570">
        <f t="shared" si="45"/>
        <v>2.7439107963758218</v>
      </c>
      <c r="AJ291" s="571">
        <v>410</v>
      </c>
      <c r="AK291" s="521" t="s">
        <v>2783</v>
      </c>
      <c r="AL291" s="517"/>
      <c r="AM291" s="570">
        <f t="shared" si="46"/>
        <v>2.9364087000454688</v>
      </c>
      <c r="AN291" s="571">
        <v>410</v>
      </c>
      <c r="AO291" s="572" t="s">
        <v>2784</v>
      </c>
      <c r="AP291" s="520"/>
      <c r="AQ291" s="514"/>
      <c r="AR291" s="514"/>
      <c r="AS291" s="514"/>
      <c r="AT291" s="514"/>
      <c r="AU291" s="514"/>
      <c r="AV291" s="514"/>
      <c r="AW291" s="514"/>
      <c r="AX291" s="514"/>
      <c r="AY291" s="514"/>
      <c r="AZ291" s="514"/>
      <c r="BA291" s="514"/>
      <c r="BB291" s="514"/>
      <c r="BC291" s="514"/>
      <c r="BD291" s="514"/>
      <c r="BE291" s="514"/>
      <c r="BF291" s="514"/>
      <c r="BG291" s="514"/>
      <c r="BH291" s="514"/>
      <c r="BI291" s="514"/>
      <c r="BJ291" s="514"/>
      <c r="BK291" s="514"/>
      <c r="BL291" s="514"/>
      <c r="BM291" s="514"/>
      <c r="BN291" s="514"/>
      <c r="BO291" s="514"/>
      <c r="BP291" s="514"/>
      <c r="BQ291" s="514"/>
      <c r="BR291" s="514"/>
      <c r="BS291" s="514"/>
      <c r="BT291" s="514"/>
      <c r="BU291" s="514"/>
      <c r="BV291" s="514"/>
      <c r="BW291" s="514"/>
      <c r="BX291" s="514"/>
      <c r="BY291" s="514"/>
      <c r="BZ291" s="514"/>
      <c r="CA291" s="514"/>
      <c r="CB291" s="514"/>
      <c r="CC291" s="514"/>
      <c r="CD291" s="514"/>
      <c r="CE291" s="514"/>
      <c r="CF291" s="514"/>
      <c r="CG291" s="514"/>
      <c r="CH291" s="514"/>
      <c r="CI291" s="514"/>
      <c r="CJ291" s="514"/>
      <c r="CK291" s="514"/>
      <c r="CL291" s="514"/>
      <c r="CM291" s="514"/>
      <c r="CN291" s="514"/>
      <c r="CO291" s="514"/>
      <c r="CP291" s="514"/>
      <c r="CQ291" s="514"/>
      <c r="CR291" s="514"/>
      <c r="CS291" s="514"/>
      <c r="CT291" s="514"/>
      <c r="CU291" s="514"/>
      <c r="CV291" s="514"/>
      <c r="CW291" s="514"/>
      <c r="CX291" s="514"/>
      <c r="CY291" s="514"/>
      <c r="CZ291" s="514"/>
      <c r="DA291" s="514"/>
      <c r="DB291" s="514"/>
      <c r="DC291" s="514"/>
      <c r="DD291" s="514"/>
      <c r="DE291" s="514"/>
      <c r="DF291" s="514"/>
      <c r="DG291" s="514"/>
      <c r="DH291" s="514"/>
      <c r="DI291" s="514"/>
      <c r="DJ291" s="514"/>
      <c r="DK291" s="514"/>
      <c r="DL291" s="514"/>
      <c r="DM291" s="514"/>
      <c r="DN291" s="514"/>
      <c r="DO291" s="514"/>
      <c r="DP291" s="514"/>
      <c r="DQ291" s="514"/>
      <c r="DR291" s="514"/>
      <c r="DS291" s="514"/>
      <c r="DT291" s="514"/>
      <c r="DU291" s="514"/>
      <c r="DV291" s="514"/>
      <c r="DW291" s="514"/>
      <c r="DX291" s="514"/>
      <c r="DY291" s="514"/>
      <c r="DZ291" s="514"/>
      <c r="EA291" s="514"/>
      <c r="EB291" s="514"/>
      <c r="EC291" s="514"/>
      <c r="ED291" s="514"/>
      <c r="EE291" s="514"/>
      <c r="EF291" s="514"/>
      <c r="EG291" s="514"/>
      <c r="EH291" s="514"/>
      <c r="EI291" s="514"/>
      <c r="EJ291" s="514"/>
      <c r="EK291" s="514"/>
      <c r="EL291" s="514"/>
      <c r="EM291" s="514"/>
      <c r="EN291" s="514"/>
      <c r="EO291" s="514"/>
      <c r="EP291" s="514"/>
      <c r="EQ291" s="514"/>
      <c r="ER291" s="514"/>
      <c r="ES291" s="514"/>
      <c r="ET291" s="514"/>
      <c r="EU291" s="514"/>
      <c r="EV291" s="514"/>
      <c r="EW291" s="514"/>
      <c r="EX291" s="514"/>
      <c r="EY291" s="514"/>
      <c r="EZ291" s="514"/>
      <c r="FA291" s="514"/>
      <c r="FB291" s="514"/>
      <c r="FC291" s="514"/>
      <c r="FD291" s="514"/>
      <c r="FE291" s="514"/>
      <c r="FF291" s="514"/>
      <c r="FG291" s="514"/>
      <c r="FH291" s="514"/>
      <c r="FI291" s="514"/>
      <c r="FJ291" s="514"/>
      <c r="FK291" s="514"/>
      <c r="FL291" s="514"/>
      <c r="FM291" s="514"/>
      <c r="FN291" s="514"/>
      <c r="FO291" s="514"/>
      <c r="FP291" s="514"/>
      <c r="FQ291" s="514"/>
      <c r="FR291" s="514"/>
      <c r="FS291" s="514"/>
      <c r="FT291" s="514"/>
      <c r="FU291" s="514"/>
      <c r="FV291" s="514"/>
      <c r="FW291" s="514"/>
      <c r="FX291" s="514"/>
      <c r="FY291" s="514"/>
      <c r="FZ291" s="514"/>
      <c r="GA291" s="514"/>
      <c r="GB291" s="514"/>
      <c r="GC291" s="514"/>
    </row>
    <row r="292" spans="2:185" x14ac:dyDescent="0.55000000000000004">
      <c r="B292" s="563"/>
      <c r="C292" s="570">
        <f t="shared" si="37"/>
        <v>1.4739339279740424</v>
      </c>
      <c r="D292" s="571">
        <v>420</v>
      </c>
      <c r="E292" s="521" t="s">
        <v>2785</v>
      </c>
      <c r="F292" s="517"/>
      <c r="G292" s="570">
        <f t="shared" si="38"/>
        <v>1.6176508415860238</v>
      </c>
      <c r="H292" s="571">
        <v>420</v>
      </c>
      <c r="I292" s="521" t="s">
        <v>2786</v>
      </c>
      <c r="J292" s="517"/>
      <c r="K292" s="570">
        <f t="shared" si="39"/>
        <v>1.7680522628078659</v>
      </c>
      <c r="L292" s="571">
        <v>420</v>
      </c>
      <c r="M292" s="521" t="s">
        <v>2787</v>
      </c>
      <c r="N292" s="517"/>
      <c r="O292" s="570">
        <f t="shared" si="40"/>
        <v>1.9251381916395662</v>
      </c>
      <c r="P292" s="571">
        <v>420</v>
      </c>
      <c r="Q292" s="521" t="s">
        <v>2788</v>
      </c>
      <c r="R292" s="517"/>
      <c r="S292" s="570">
        <f t="shared" si="41"/>
        <v>2.0889086280811262</v>
      </c>
      <c r="T292" s="571">
        <v>420</v>
      </c>
      <c r="U292" s="521" t="s">
        <v>2789</v>
      </c>
      <c r="V292" s="517"/>
      <c r="W292" s="570">
        <f t="shared" si="42"/>
        <v>2.2593635721325462</v>
      </c>
      <c r="X292" s="571">
        <v>420</v>
      </c>
      <c r="Y292" s="521" t="s">
        <v>2790</v>
      </c>
      <c r="Z292" s="517"/>
      <c r="AA292" s="570">
        <f t="shared" si="43"/>
        <v>2.4365030237938252</v>
      </c>
      <c r="AB292" s="571">
        <v>420</v>
      </c>
      <c r="AC292" s="521" t="s">
        <v>2791</v>
      </c>
      <c r="AD292" s="517"/>
      <c r="AE292" s="570">
        <f t="shared" si="44"/>
        <v>2.6203269830649645</v>
      </c>
      <c r="AF292" s="571">
        <v>420</v>
      </c>
      <c r="AG292" s="521" t="s">
        <v>2792</v>
      </c>
      <c r="AH292" s="517"/>
      <c r="AI292" s="570">
        <f t="shared" si="45"/>
        <v>2.8108354499459631</v>
      </c>
      <c r="AJ292" s="571">
        <v>420</v>
      </c>
      <c r="AK292" s="521" t="s">
        <v>2793</v>
      </c>
      <c r="AL292" s="517"/>
      <c r="AM292" s="570">
        <f t="shared" si="46"/>
        <v>3.0080284244368216</v>
      </c>
      <c r="AN292" s="571">
        <v>420</v>
      </c>
      <c r="AO292" s="572" t="s">
        <v>2794</v>
      </c>
      <c r="AP292" s="520"/>
      <c r="AQ292" s="514"/>
      <c r="AR292" s="514"/>
      <c r="AS292" s="514"/>
      <c r="AT292" s="514"/>
      <c r="AU292" s="514"/>
      <c r="AV292" s="514"/>
      <c r="AW292" s="514"/>
      <c r="AX292" s="514"/>
      <c r="AY292" s="514"/>
      <c r="AZ292" s="514"/>
      <c r="BA292" s="514"/>
      <c r="BB292" s="514"/>
      <c r="BC292" s="514"/>
      <c r="BD292" s="514"/>
      <c r="BE292" s="514"/>
      <c r="BF292" s="514"/>
      <c r="BG292" s="514"/>
      <c r="BH292" s="514"/>
      <c r="BI292" s="514"/>
      <c r="BJ292" s="514"/>
      <c r="BK292" s="514"/>
      <c r="BL292" s="514"/>
      <c r="BM292" s="514"/>
      <c r="BN292" s="514"/>
      <c r="BO292" s="514"/>
      <c r="BP292" s="514"/>
      <c r="BQ292" s="514"/>
      <c r="BR292" s="514"/>
      <c r="BS292" s="514"/>
      <c r="BT292" s="514"/>
      <c r="BU292" s="514"/>
      <c r="BV292" s="514"/>
      <c r="BW292" s="514"/>
      <c r="BX292" s="514"/>
      <c r="BY292" s="514"/>
      <c r="BZ292" s="514"/>
      <c r="CA292" s="514"/>
      <c r="CB292" s="514"/>
      <c r="CC292" s="514"/>
      <c r="CD292" s="514"/>
      <c r="CE292" s="514"/>
      <c r="CF292" s="514"/>
      <c r="CG292" s="514"/>
      <c r="CH292" s="514"/>
      <c r="CI292" s="514"/>
      <c r="CJ292" s="514"/>
      <c r="CK292" s="514"/>
      <c r="CL292" s="514"/>
      <c r="CM292" s="514"/>
      <c r="CN292" s="514"/>
      <c r="CO292" s="514"/>
      <c r="CP292" s="514"/>
      <c r="CQ292" s="514"/>
      <c r="CR292" s="514"/>
      <c r="CS292" s="514"/>
      <c r="CT292" s="514"/>
      <c r="CU292" s="514"/>
      <c r="CV292" s="514"/>
      <c r="CW292" s="514"/>
      <c r="CX292" s="514"/>
      <c r="CY292" s="514"/>
      <c r="CZ292" s="514"/>
      <c r="DA292" s="514"/>
      <c r="DB292" s="514"/>
      <c r="DC292" s="514"/>
      <c r="DD292" s="514"/>
      <c r="DE292" s="514"/>
      <c r="DF292" s="514"/>
      <c r="DG292" s="514"/>
      <c r="DH292" s="514"/>
      <c r="DI292" s="514"/>
      <c r="DJ292" s="514"/>
      <c r="DK292" s="514"/>
      <c r="DL292" s="514"/>
      <c r="DM292" s="514"/>
      <c r="DN292" s="514"/>
      <c r="DO292" s="514"/>
      <c r="DP292" s="514"/>
      <c r="DQ292" s="514"/>
      <c r="DR292" s="514"/>
      <c r="DS292" s="514"/>
      <c r="DT292" s="514"/>
      <c r="DU292" s="514"/>
      <c r="DV292" s="514"/>
      <c r="DW292" s="514"/>
      <c r="DX292" s="514"/>
      <c r="DY292" s="514"/>
      <c r="DZ292" s="514"/>
      <c r="EA292" s="514"/>
      <c r="EB292" s="514"/>
      <c r="EC292" s="514"/>
      <c r="ED292" s="514"/>
      <c r="EE292" s="514"/>
      <c r="EF292" s="514"/>
      <c r="EG292" s="514"/>
      <c r="EH292" s="514"/>
      <c r="EI292" s="514"/>
      <c r="EJ292" s="514"/>
      <c r="EK292" s="514"/>
      <c r="EL292" s="514"/>
      <c r="EM292" s="514"/>
      <c r="EN292" s="514"/>
      <c r="EO292" s="514"/>
      <c r="EP292" s="514"/>
      <c r="EQ292" s="514"/>
      <c r="ER292" s="514"/>
      <c r="ES292" s="514"/>
      <c r="ET292" s="514"/>
      <c r="EU292" s="514"/>
      <c r="EV292" s="514"/>
      <c r="EW292" s="514"/>
      <c r="EX292" s="514"/>
      <c r="EY292" s="514"/>
      <c r="EZ292" s="514"/>
      <c r="FA292" s="514"/>
      <c r="FB292" s="514"/>
      <c r="FC292" s="514"/>
      <c r="FD292" s="514"/>
      <c r="FE292" s="514"/>
      <c r="FF292" s="514"/>
      <c r="FG292" s="514"/>
      <c r="FH292" s="514"/>
      <c r="FI292" s="514"/>
      <c r="FJ292" s="514"/>
      <c r="FK292" s="514"/>
      <c r="FL292" s="514"/>
      <c r="FM292" s="514"/>
      <c r="FN292" s="514"/>
      <c r="FO292" s="514"/>
      <c r="FP292" s="514"/>
      <c r="FQ292" s="514"/>
      <c r="FR292" s="514"/>
      <c r="FS292" s="514"/>
      <c r="FT292" s="514"/>
      <c r="FU292" s="514"/>
      <c r="FV292" s="514"/>
      <c r="FW292" s="514"/>
      <c r="FX292" s="514"/>
      <c r="FY292" s="514"/>
      <c r="FZ292" s="514"/>
      <c r="GA292" s="514"/>
      <c r="GB292" s="514"/>
      <c r="GC292" s="514"/>
    </row>
    <row r="293" spans="2:185" x14ac:dyDescent="0.55000000000000004">
      <c r="B293" s="563"/>
      <c r="C293" s="570">
        <f t="shared" si="37"/>
        <v>1.5090275929258052</v>
      </c>
      <c r="D293" s="571">
        <v>430</v>
      </c>
      <c r="E293" s="521" t="s">
        <v>2795</v>
      </c>
      <c r="F293" s="517"/>
      <c r="G293" s="570">
        <f t="shared" si="38"/>
        <v>1.6561663378142624</v>
      </c>
      <c r="H293" s="571">
        <v>430</v>
      </c>
      <c r="I293" s="521" t="s">
        <v>2796</v>
      </c>
      <c r="J293" s="517"/>
      <c r="K293" s="570">
        <f t="shared" si="39"/>
        <v>1.8101487452556722</v>
      </c>
      <c r="L293" s="571">
        <v>430</v>
      </c>
      <c r="M293" s="521" t="s">
        <v>2797</v>
      </c>
      <c r="N293" s="517"/>
      <c r="O293" s="570">
        <f t="shared" si="40"/>
        <v>1.9709748152500324</v>
      </c>
      <c r="P293" s="571">
        <v>430</v>
      </c>
      <c r="Q293" s="521" t="s">
        <v>2798</v>
      </c>
      <c r="R293" s="517"/>
      <c r="S293" s="570">
        <f t="shared" si="41"/>
        <v>2.1386445477973437</v>
      </c>
      <c r="T293" s="571">
        <v>430</v>
      </c>
      <c r="U293" s="521" t="s">
        <v>2799</v>
      </c>
      <c r="V293" s="517"/>
      <c r="W293" s="570">
        <f t="shared" si="42"/>
        <v>2.313157942897607</v>
      </c>
      <c r="X293" s="571">
        <v>430</v>
      </c>
      <c r="Y293" s="521" t="s">
        <v>2800</v>
      </c>
      <c r="Z293" s="517"/>
      <c r="AA293" s="570">
        <f t="shared" si="43"/>
        <v>2.4945150005508214</v>
      </c>
      <c r="AB293" s="571">
        <v>430</v>
      </c>
      <c r="AC293" s="521" t="s">
        <v>2801</v>
      </c>
      <c r="AD293" s="517"/>
      <c r="AE293" s="570">
        <f t="shared" si="44"/>
        <v>2.6827157207569874</v>
      </c>
      <c r="AF293" s="571">
        <v>430</v>
      </c>
      <c r="AG293" s="521" t="s">
        <v>2802</v>
      </c>
      <c r="AH293" s="517"/>
      <c r="AI293" s="570">
        <f t="shared" si="45"/>
        <v>2.8777601035161058</v>
      </c>
      <c r="AJ293" s="571">
        <v>430</v>
      </c>
      <c r="AK293" s="521" t="s">
        <v>2803</v>
      </c>
      <c r="AL293" s="517"/>
      <c r="AM293" s="570">
        <f t="shared" si="46"/>
        <v>3.0796481488281744</v>
      </c>
      <c r="AN293" s="571">
        <v>430</v>
      </c>
      <c r="AO293" s="572" t="s">
        <v>2804</v>
      </c>
      <c r="AP293" s="520"/>
      <c r="AQ293" s="514"/>
      <c r="AR293" s="514"/>
      <c r="AS293" s="514"/>
      <c r="AT293" s="514"/>
      <c r="AU293" s="514"/>
      <c r="AV293" s="514"/>
      <c r="AW293" s="514"/>
      <c r="AX293" s="514"/>
      <c r="AY293" s="514"/>
      <c r="AZ293" s="514"/>
      <c r="BA293" s="514"/>
      <c r="BB293" s="514"/>
      <c r="BC293" s="514"/>
      <c r="BD293" s="514"/>
      <c r="BE293" s="514"/>
      <c r="BF293" s="514"/>
      <c r="BG293" s="514"/>
      <c r="BH293" s="514"/>
      <c r="BI293" s="514"/>
      <c r="BJ293" s="514"/>
      <c r="BK293" s="514"/>
      <c r="BL293" s="514"/>
      <c r="BM293" s="514"/>
      <c r="BN293" s="514"/>
      <c r="BO293" s="514"/>
      <c r="BP293" s="514"/>
      <c r="BQ293" s="514"/>
      <c r="BR293" s="514"/>
      <c r="BS293" s="514"/>
      <c r="BT293" s="514"/>
      <c r="BU293" s="514"/>
      <c r="BV293" s="514"/>
      <c r="BW293" s="514"/>
      <c r="BX293" s="514"/>
      <c r="BY293" s="514"/>
      <c r="BZ293" s="514"/>
      <c r="CA293" s="514"/>
      <c r="CB293" s="514"/>
      <c r="CC293" s="514"/>
      <c r="CD293" s="514"/>
      <c r="CE293" s="514"/>
      <c r="CF293" s="514"/>
      <c r="CG293" s="514"/>
      <c r="CH293" s="514"/>
      <c r="CI293" s="514"/>
      <c r="CJ293" s="514"/>
      <c r="CK293" s="514"/>
      <c r="CL293" s="514"/>
      <c r="CM293" s="514"/>
      <c r="CN293" s="514"/>
      <c r="CO293" s="514"/>
      <c r="CP293" s="514"/>
      <c r="CQ293" s="514"/>
      <c r="CR293" s="514"/>
      <c r="CS293" s="514"/>
      <c r="CT293" s="514"/>
      <c r="CU293" s="514"/>
      <c r="CV293" s="514"/>
      <c r="CW293" s="514"/>
      <c r="CX293" s="514"/>
      <c r="CY293" s="514"/>
      <c r="CZ293" s="514"/>
      <c r="DA293" s="514"/>
      <c r="DB293" s="514"/>
      <c r="DC293" s="514"/>
      <c r="DD293" s="514"/>
      <c r="DE293" s="514"/>
      <c r="DF293" s="514"/>
      <c r="DG293" s="514"/>
      <c r="DH293" s="514"/>
      <c r="DI293" s="514"/>
      <c r="DJ293" s="514"/>
      <c r="DK293" s="514"/>
      <c r="DL293" s="514"/>
      <c r="DM293" s="514"/>
      <c r="DN293" s="514"/>
      <c r="DO293" s="514"/>
      <c r="DP293" s="514"/>
      <c r="DQ293" s="514"/>
      <c r="DR293" s="514"/>
      <c r="DS293" s="514"/>
      <c r="DT293" s="514"/>
      <c r="DU293" s="514"/>
      <c r="DV293" s="514"/>
      <c r="DW293" s="514"/>
      <c r="DX293" s="514"/>
      <c r="DY293" s="514"/>
      <c r="DZ293" s="514"/>
      <c r="EA293" s="514"/>
      <c r="EB293" s="514"/>
      <c r="EC293" s="514"/>
      <c r="ED293" s="514"/>
      <c r="EE293" s="514"/>
      <c r="EF293" s="514"/>
      <c r="EG293" s="514"/>
      <c r="EH293" s="514"/>
      <c r="EI293" s="514"/>
      <c r="EJ293" s="514"/>
      <c r="EK293" s="514"/>
      <c r="EL293" s="514"/>
      <c r="EM293" s="514"/>
      <c r="EN293" s="514"/>
      <c r="EO293" s="514"/>
      <c r="EP293" s="514"/>
      <c r="EQ293" s="514"/>
      <c r="ER293" s="514"/>
      <c r="ES293" s="514"/>
      <c r="ET293" s="514"/>
      <c r="EU293" s="514"/>
      <c r="EV293" s="514"/>
      <c r="EW293" s="514"/>
      <c r="EX293" s="514"/>
      <c r="EY293" s="514"/>
      <c r="EZ293" s="514"/>
      <c r="FA293" s="514"/>
      <c r="FB293" s="514"/>
      <c r="FC293" s="514"/>
      <c r="FD293" s="514"/>
      <c r="FE293" s="514"/>
      <c r="FF293" s="514"/>
      <c r="FG293" s="514"/>
      <c r="FH293" s="514"/>
      <c r="FI293" s="514"/>
      <c r="FJ293" s="514"/>
      <c r="FK293" s="514"/>
      <c r="FL293" s="514"/>
      <c r="FM293" s="514"/>
      <c r="FN293" s="514"/>
      <c r="FO293" s="514"/>
      <c r="FP293" s="514"/>
      <c r="FQ293" s="514"/>
      <c r="FR293" s="514"/>
      <c r="FS293" s="514"/>
      <c r="FT293" s="514"/>
      <c r="FU293" s="514"/>
      <c r="FV293" s="514"/>
      <c r="FW293" s="514"/>
      <c r="FX293" s="514"/>
      <c r="FY293" s="514"/>
      <c r="FZ293" s="514"/>
      <c r="GA293" s="514"/>
      <c r="GB293" s="514"/>
      <c r="GC293" s="514"/>
    </row>
    <row r="294" spans="2:185" x14ac:dyDescent="0.55000000000000004">
      <c r="B294" s="563"/>
      <c r="C294" s="570">
        <f t="shared" si="37"/>
        <v>1.5441212578775683</v>
      </c>
      <c r="D294" s="571">
        <v>440</v>
      </c>
      <c r="E294" s="521" t="s">
        <v>2805</v>
      </c>
      <c r="F294" s="517"/>
      <c r="G294" s="570">
        <f t="shared" si="38"/>
        <v>1.6946818340425012</v>
      </c>
      <c r="H294" s="571">
        <v>440</v>
      </c>
      <c r="I294" s="521" t="s">
        <v>2806</v>
      </c>
      <c r="J294" s="517"/>
      <c r="K294" s="570">
        <f t="shared" si="39"/>
        <v>1.8522452277034784</v>
      </c>
      <c r="L294" s="571">
        <v>440</v>
      </c>
      <c r="M294" s="521" t="s">
        <v>2807</v>
      </c>
      <c r="N294" s="517"/>
      <c r="O294" s="570">
        <f t="shared" si="40"/>
        <v>2.0168114388604983</v>
      </c>
      <c r="P294" s="571">
        <v>440</v>
      </c>
      <c r="Q294" s="521" t="s">
        <v>2808</v>
      </c>
      <c r="R294" s="517"/>
      <c r="S294" s="570">
        <f t="shared" si="41"/>
        <v>2.1883804675135607</v>
      </c>
      <c r="T294" s="571">
        <v>440</v>
      </c>
      <c r="U294" s="521" t="s">
        <v>2809</v>
      </c>
      <c r="V294" s="517"/>
      <c r="W294" s="570">
        <f t="shared" si="42"/>
        <v>2.3669523136626678</v>
      </c>
      <c r="X294" s="571">
        <v>440</v>
      </c>
      <c r="Y294" s="521" t="s">
        <v>2810</v>
      </c>
      <c r="Z294" s="517"/>
      <c r="AA294" s="570">
        <f t="shared" si="43"/>
        <v>2.5525269773078176</v>
      </c>
      <c r="AB294" s="571">
        <v>440</v>
      </c>
      <c r="AC294" s="521" t="s">
        <v>2811</v>
      </c>
      <c r="AD294" s="517"/>
      <c r="AE294" s="570">
        <f t="shared" si="44"/>
        <v>2.7451044584490107</v>
      </c>
      <c r="AF294" s="571">
        <v>440</v>
      </c>
      <c r="AG294" s="521" t="s">
        <v>2812</v>
      </c>
      <c r="AH294" s="517"/>
      <c r="AI294" s="570">
        <f t="shared" si="45"/>
        <v>2.944684757086248</v>
      </c>
      <c r="AJ294" s="571">
        <v>440</v>
      </c>
      <c r="AK294" s="521" t="s">
        <v>2813</v>
      </c>
      <c r="AL294" s="517"/>
      <c r="AM294" s="570">
        <f t="shared" si="46"/>
        <v>3.1512678732195272</v>
      </c>
      <c r="AN294" s="571">
        <v>440</v>
      </c>
      <c r="AO294" s="572" t="s">
        <v>2814</v>
      </c>
      <c r="AP294" s="520"/>
      <c r="AQ294" s="514"/>
      <c r="AR294" s="514"/>
      <c r="AS294" s="514"/>
      <c r="AT294" s="514"/>
      <c r="AU294" s="514"/>
      <c r="AV294" s="514"/>
      <c r="AW294" s="514"/>
      <c r="AX294" s="514"/>
      <c r="AY294" s="514"/>
      <c r="AZ294" s="514"/>
      <c r="BA294" s="514"/>
      <c r="BB294" s="514"/>
      <c r="BC294" s="514"/>
      <c r="BD294" s="514"/>
      <c r="BE294" s="514"/>
      <c r="BF294" s="514"/>
      <c r="BG294" s="514"/>
      <c r="BH294" s="514"/>
      <c r="BI294" s="514"/>
      <c r="BJ294" s="514"/>
      <c r="BK294" s="514"/>
      <c r="BL294" s="514"/>
      <c r="BM294" s="514"/>
      <c r="BN294" s="514"/>
      <c r="BO294" s="514"/>
      <c r="BP294" s="514"/>
      <c r="BQ294" s="514"/>
      <c r="BR294" s="514"/>
      <c r="BS294" s="514"/>
      <c r="BT294" s="514"/>
      <c r="BU294" s="514"/>
      <c r="BV294" s="514"/>
      <c r="BW294" s="514"/>
      <c r="BX294" s="514"/>
      <c r="BY294" s="514"/>
      <c r="BZ294" s="514"/>
      <c r="CA294" s="514"/>
      <c r="CB294" s="514"/>
      <c r="CC294" s="514"/>
      <c r="CD294" s="514"/>
      <c r="CE294" s="514"/>
      <c r="CF294" s="514"/>
      <c r="CG294" s="514"/>
      <c r="CH294" s="514"/>
      <c r="CI294" s="514"/>
      <c r="CJ294" s="514"/>
      <c r="CK294" s="514"/>
      <c r="CL294" s="514"/>
      <c r="CM294" s="514"/>
      <c r="CN294" s="514"/>
      <c r="CO294" s="514"/>
      <c r="CP294" s="514"/>
      <c r="CQ294" s="514"/>
      <c r="CR294" s="514"/>
      <c r="CS294" s="514"/>
      <c r="CT294" s="514"/>
      <c r="CU294" s="514"/>
      <c r="CV294" s="514"/>
      <c r="CW294" s="514"/>
      <c r="CX294" s="514"/>
      <c r="CY294" s="514"/>
      <c r="CZ294" s="514"/>
      <c r="DA294" s="514"/>
      <c r="DB294" s="514"/>
      <c r="DC294" s="514"/>
      <c r="DD294" s="514"/>
      <c r="DE294" s="514"/>
      <c r="DF294" s="514"/>
      <c r="DG294" s="514"/>
      <c r="DH294" s="514"/>
      <c r="DI294" s="514"/>
      <c r="DJ294" s="514"/>
      <c r="DK294" s="514"/>
      <c r="DL294" s="514"/>
      <c r="DM294" s="514"/>
      <c r="DN294" s="514"/>
      <c r="DO294" s="514"/>
      <c r="DP294" s="514"/>
      <c r="DQ294" s="514"/>
      <c r="DR294" s="514"/>
      <c r="DS294" s="514"/>
      <c r="DT294" s="514"/>
      <c r="DU294" s="514"/>
      <c r="DV294" s="514"/>
      <c r="DW294" s="514"/>
      <c r="DX294" s="514"/>
      <c r="DY294" s="514"/>
      <c r="DZ294" s="514"/>
      <c r="EA294" s="514"/>
      <c r="EB294" s="514"/>
      <c r="EC294" s="514"/>
      <c r="ED294" s="514"/>
      <c r="EE294" s="514"/>
      <c r="EF294" s="514"/>
      <c r="EG294" s="514"/>
      <c r="EH294" s="514"/>
      <c r="EI294" s="514"/>
      <c r="EJ294" s="514"/>
      <c r="EK294" s="514"/>
      <c r="EL294" s="514"/>
      <c r="EM294" s="514"/>
      <c r="EN294" s="514"/>
      <c r="EO294" s="514"/>
      <c r="EP294" s="514"/>
      <c r="EQ294" s="514"/>
      <c r="ER294" s="514"/>
      <c r="ES294" s="514"/>
      <c r="ET294" s="514"/>
      <c r="EU294" s="514"/>
      <c r="EV294" s="514"/>
      <c r="EW294" s="514"/>
      <c r="EX294" s="514"/>
      <c r="EY294" s="514"/>
      <c r="EZ294" s="514"/>
      <c r="FA294" s="514"/>
      <c r="FB294" s="514"/>
      <c r="FC294" s="514"/>
      <c r="FD294" s="514"/>
      <c r="FE294" s="514"/>
      <c r="FF294" s="514"/>
      <c r="FG294" s="514"/>
      <c r="FH294" s="514"/>
      <c r="FI294" s="514"/>
      <c r="FJ294" s="514"/>
      <c r="FK294" s="514"/>
      <c r="FL294" s="514"/>
      <c r="FM294" s="514"/>
      <c r="FN294" s="514"/>
      <c r="FO294" s="514"/>
      <c r="FP294" s="514"/>
      <c r="FQ294" s="514"/>
      <c r="FR294" s="514"/>
      <c r="FS294" s="514"/>
      <c r="FT294" s="514"/>
      <c r="FU294" s="514"/>
      <c r="FV294" s="514"/>
      <c r="FW294" s="514"/>
      <c r="FX294" s="514"/>
      <c r="FY294" s="514"/>
      <c r="FZ294" s="514"/>
      <c r="GA294" s="514"/>
      <c r="GB294" s="514"/>
      <c r="GC294" s="514"/>
    </row>
    <row r="295" spans="2:185" x14ac:dyDescent="0.55000000000000004">
      <c r="B295" s="563"/>
      <c r="C295" s="570">
        <f t="shared" si="37"/>
        <v>1.5792149228293313</v>
      </c>
      <c r="D295" s="571">
        <v>450</v>
      </c>
      <c r="E295" s="521" t="s">
        <v>2815</v>
      </c>
      <c r="F295" s="517"/>
      <c r="G295" s="570">
        <f t="shared" si="38"/>
        <v>1.7331973302707397</v>
      </c>
      <c r="H295" s="571">
        <v>450</v>
      </c>
      <c r="I295" s="521" t="s">
        <v>2816</v>
      </c>
      <c r="J295" s="517"/>
      <c r="K295" s="570">
        <f t="shared" si="39"/>
        <v>1.8943417101512845</v>
      </c>
      <c r="L295" s="571">
        <v>450</v>
      </c>
      <c r="M295" s="521" t="s">
        <v>2817</v>
      </c>
      <c r="N295" s="517"/>
      <c r="O295" s="570">
        <f t="shared" si="40"/>
        <v>2.0626480624709638</v>
      </c>
      <c r="P295" s="571">
        <v>450</v>
      </c>
      <c r="Q295" s="521" t="s">
        <v>2818</v>
      </c>
      <c r="R295" s="517"/>
      <c r="S295" s="570">
        <f t="shared" si="41"/>
        <v>2.2381163872297782</v>
      </c>
      <c r="T295" s="571">
        <v>450</v>
      </c>
      <c r="U295" s="521" t="s">
        <v>2819</v>
      </c>
      <c r="V295" s="517"/>
      <c r="W295" s="570">
        <f t="shared" si="42"/>
        <v>2.4207466844277281</v>
      </c>
      <c r="X295" s="571">
        <v>450</v>
      </c>
      <c r="Y295" s="521" t="s">
        <v>2820</v>
      </c>
      <c r="Z295" s="517"/>
      <c r="AA295" s="570">
        <f t="shared" si="43"/>
        <v>2.610538954064813</v>
      </c>
      <c r="AB295" s="571">
        <v>450</v>
      </c>
      <c r="AC295" s="521" t="s">
        <v>2821</v>
      </c>
      <c r="AD295" s="517"/>
      <c r="AE295" s="570">
        <f t="shared" si="44"/>
        <v>2.8074931961410332</v>
      </c>
      <c r="AF295" s="571">
        <v>450</v>
      </c>
      <c r="AG295" s="521" t="s">
        <v>2822</v>
      </c>
      <c r="AH295" s="517"/>
      <c r="AI295" s="570">
        <f t="shared" si="45"/>
        <v>3.0116094106563898</v>
      </c>
      <c r="AJ295" s="571">
        <v>450</v>
      </c>
      <c r="AK295" s="521" t="s">
        <v>2823</v>
      </c>
      <c r="AL295" s="517"/>
      <c r="AM295" s="570">
        <f t="shared" si="46"/>
        <v>3.2228875976108804</v>
      </c>
      <c r="AN295" s="571">
        <v>450</v>
      </c>
      <c r="AO295" s="572" t="s">
        <v>2824</v>
      </c>
      <c r="AP295" s="520"/>
      <c r="AQ295" s="514"/>
      <c r="AR295" s="514"/>
      <c r="AS295" s="514"/>
      <c r="AT295" s="514"/>
      <c r="AU295" s="514"/>
      <c r="AV295" s="514"/>
      <c r="AW295" s="514"/>
      <c r="AX295" s="514"/>
      <c r="AY295" s="514"/>
      <c r="AZ295" s="514"/>
      <c r="BA295" s="514"/>
      <c r="BB295" s="514"/>
      <c r="BC295" s="514"/>
      <c r="BD295" s="514"/>
      <c r="BE295" s="514"/>
      <c r="BF295" s="514"/>
      <c r="BG295" s="514"/>
      <c r="BH295" s="514"/>
      <c r="BI295" s="514"/>
      <c r="BJ295" s="514"/>
      <c r="BK295" s="514"/>
      <c r="BL295" s="514"/>
      <c r="BM295" s="514"/>
      <c r="BN295" s="514"/>
      <c r="BO295" s="514"/>
      <c r="BP295" s="514"/>
      <c r="BQ295" s="514"/>
      <c r="BR295" s="514"/>
      <c r="BS295" s="514"/>
      <c r="BT295" s="514"/>
      <c r="BU295" s="514"/>
      <c r="BV295" s="514"/>
      <c r="BW295" s="514"/>
      <c r="BX295" s="514"/>
      <c r="BY295" s="514"/>
      <c r="BZ295" s="514"/>
      <c r="CA295" s="514"/>
      <c r="CB295" s="514"/>
      <c r="CC295" s="514"/>
      <c r="CD295" s="514"/>
      <c r="CE295" s="514"/>
      <c r="CF295" s="514"/>
      <c r="CG295" s="514"/>
      <c r="CH295" s="514"/>
      <c r="CI295" s="514"/>
      <c r="CJ295" s="514"/>
      <c r="CK295" s="514"/>
      <c r="CL295" s="514"/>
      <c r="CM295" s="514"/>
      <c r="CN295" s="514"/>
      <c r="CO295" s="514"/>
      <c r="CP295" s="514"/>
      <c r="CQ295" s="514"/>
      <c r="CR295" s="514"/>
      <c r="CS295" s="514"/>
      <c r="CT295" s="514"/>
      <c r="CU295" s="514"/>
      <c r="CV295" s="514"/>
      <c r="CW295" s="514"/>
      <c r="CX295" s="514"/>
      <c r="CY295" s="514"/>
      <c r="CZ295" s="514"/>
      <c r="DA295" s="514"/>
      <c r="DB295" s="514"/>
      <c r="DC295" s="514"/>
      <c r="DD295" s="514"/>
      <c r="DE295" s="514"/>
      <c r="DF295" s="514"/>
      <c r="DG295" s="514"/>
      <c r="DH295" s="514"/>
      <c r="DI295" s="514"/>
      <c r="DJ295" s="514"/>
      <c r="DK295" s="514"/>
      <c r="DL295" s="514"/>
      <c r="DM295" s="514"/>
      <c r="DN295" s="514"/>
      <c r="DO295" s="514"/>
      <c r="DP295" s="514"/>
      <c r="DQ295" s="514"/>
      <c r="DR295" s="514"/>
      <c r="DS295" s="514"/>
      <c r="DT295" s="514"/>
      <c r="DU295" s="514"/>
      <c r="DV295" s="514"/>
      <c r="DW295" s="514"/>
      <c r="DX295" s="514"/>
      <c r="DY295" s="514"/>
      <c r="DZ295" s="514"/>
      <c r="EA295" s="514"/>
      <c r="EB295" s="514"/>
      <c r="EC295" s="514"/>
      <c r="ED295" s="514"/>
      <c r="EE295" s="514"/>
      <c r="EF295" s="514"/>
      <c r="EG295" s="514"/>
      <c r="EH295" s="514"/>
      <c r="EI295" s="514"/>
      <c r="EJ295" s="514"/>
      <c r="EK295" s="514"/>
      <c r="EL295" s="514"/>
      <c r="EM295" s="514"/>
      <c r="EN295" s="514"/>
      <c r="EO295" s="514"/>
      <c r="EP295" s="514"/>
      <c r="EQ295" s="514"/>
      <c r="ER295" s="514"/>
      <c r="ES295" s="514"/>
      <c r="ET295" s="514"/>
      <c r="EU295" s="514"/>
      <c r="EV295" s="514"/>
      <c r="EW295" s="514"/>
      <c r="EX295" s="514"/>
      <c r="EY295" s="514"/>
      <c r="EZ295" s="514"/>
      <c r="FA295" s="514"/>
      <c r="FB295" s="514"/>
      <c r="FC295" s="514"/>
      <c r="FD295" s="514"/>
      <c r="FE295" s="514"/>
      <c r="FF295" s="514"/>
      <c r="FG295" s="514"/>
      <c r="FH295" s="514"/>
      <c r="FI295" s="514"/>
      <c r="FJ295" s="514"/>
      <c r="FK295" s="514"/>
      <c r="FL295" s="514"/>
      <c r="FM295" s="514"/>
      <c r="FN295" s="514"/>
      <c r="FO295" s="514"/>
      <c r="FP295" s="514"/>
      <c r="FQ295" s="514"/>
      <c r="FR295" s="514"/>
      <c r="FS295" s="514"/>
      <c r="FT295" s="514"/>
      <c r="FU295" s="514"/>
      <c r="FV295" s="514"/>
      <c r="FW295" s="514"/>
      <c r="FX295" s="514"/>
      <c r="FY295" s="514"/>
      <c r="FZ295" s="514"/>
      <c r="GA295" s="514"/>
      <c r="GB295" s="514"/>
      <c r="GC295" s="514"/>
    </row>
    <row r="296" spans="2:185" x14ac:dyDescent="0.55000000000000004">
      <c r="B296" s="563"/>
      <c r="C296" s="570">
        <f t="shared" si="37"/>
        <v>1.6143085877810943</v>
      </c>
      <c r="D296" s="571">
        <v>460</v>
      </c>
      <c r="E296" s="521" t="s">
        <v>2825</v>
      </c>
      <c r="F296" s="517"/>
      <c r="G296" s="570">
        <f t="shared" si="38"/>
        <v>1.7717128264989785</v>
      </c>
      <c r="H296" s="571">
        <v>460</v>
      </c>
      <c r="I296" s="521" t="s">
        <v>2826</v>
      </c>
      <c r="J296" s="517"/>
      <c r="K296" s="570">
        <f t="shared" si="39"/>
        <v>1.9364381925990912</v>
      </c>
      <c r="L296" s="571">
        <v>460</v>
      </c>
      <c r="M296" s="521" t="s">
        <v>2827</v>
      </c>
      <c r="N296" s="517"/>
      <c r="O296" s="570">
        <f t="shared" si="40"/>
        <v>2.1084846860814301</v>
      </c>
      <c r="P296" s="571">
        <v>460</v>
      </c>
      <c r="Q296" s="521" t="s">
        <v>2828</v>
      </c>
      <c r="R296" s="517"/>
      <c r="S296" s="570">
        <f t="shared" si="41"/>
        <v>2.2878523069459953</v>
      </c>
      <c r="T296" s="571">
        <v>460</v>
      </c>
      <c r="U296" s="521" t="s">
        <v>2829</v>
      </c>
      <c r="V296" s="517"/>
      <c r="W296" s="570">
        <f t="shared" si="42"/>
        <v>2.4745410551927889</v>
      </c>
      <c r="X296" s="571">
        <v>460</v>
      </c>
      <c r="Y296" s="521" t="s">
        <v>2830</v>
      </c>
      <c r="Z296" s="517"/>
      <c r="AA296" s="570">
        <f t="shared" si="43"/>
        <v>2.6685509308218087</v>
      </c>
      <c r="AB296" s="571">
        <v>460</v>
      </c>
      <c r="AC296" s="521" t="s">
        <v>2831</v>
      </c>
      <c r="AD296" s="517"/>
      <c r="AE296" s="570">
        <f t="shared" si="44"/>
        <v>2.869881933833057</v>
      </c>
      <c r="AF296" s="571">
        <v>460</v>
      </c>
      <c r="AG296" s="521" t="s">
        <v>2832</v>
      </c>
      <c r="AH296" s="517"/>
      <c r="AI296" s="570">
        <f t="shared" si="45"/>
        <v>3.0785340642265315</v>
      </c>
      <c r="AJ296" s="571">
        <v>460</v>
      </c>
      <c r="AK296" s="521" t="s">
        <v>2833</v>
      </c>
      <c r="AL296" s="517"/>
      <c r="AM296" s="570">
        <f t="shared" si="46"/>
        <v>3.2945073220022332</v>
      </c>
      <c r="AN296" s="571">
        <v>460</v>
      </c>
      <c r="AO296" s="572" t="s">
        <v>2834</v>
      </c>
      <c r="AP296" s="520"/>
      <c r="AQ296" s="514"/>
      <c r="AR296" s="514"/>
      <c r="AS296" s="514"/>
      <c r="AT296" s="514"/>
      <c r="AU296" s="514"/>
      <c r="AV296" s="514"/>
      <c r="AW296" s="514"/>
      <c r="AX296" s="514"/>
      <c r="AY296" s="514"/>
      <c r="AZ296" s="514"/>
      <c r="BA296" s="514"/>
      <c r="BB296" s="514"/>
      <c r="BC296" s="514"/>
      <c r="BD296" s="514"/>
      <c r="BE296" s="514"/>
      <c r="BF296" s="514"/>
      <c r="BG296" s="514"/>
      <c r="BH296" s="514"/>
      <c r="BI296" s="514"/>
      <c r="BJ296" s="514"/>
      <c r="BK296" s="514"/>
      <c r="BL296" s="514"/>
      <c r="BM296" s="514"/>
      <c r="BN296" s="514"/>
      <c r="BO296" s="514"/>
      <c r="BP296" s="514"/>
      <c r="BQ296" s="514"/>
      <c r="BR296" s="514"/>
      <c r="BS296" s="514"/>
      <c r="BT296" s="514"/>
      <c r="BU296" s="514"/>
      <c r="BV296" s="514"/>
      <c r="BW296" s="514"/>
      <c r="BX296" s="514"/>
      <c r="BY296" s="514"/>
      <c r="BZ296" s="514"/>
      <c r="CA296" s="514"/>
      <c r="CB296" s="514"/>
      <c r="CC296" s="514"/>
      <c r="CD296" s="514"/>
      <c r="CE296" s="514"/>
      <c r="CF296" s="514"/>
      <c r="CG296" s="514"/>
      <c r="CH296" s="514"/>
      <c r="CI296" s="514"/>
      <c r="CJ296" s="514"/>
      <c r="CK296" s="514"/>
      <c r="CL296" s="514"/>
      <c r="CM296" s="514"/>
      <c r="CN296" s="514"/>
      <c r="CO296" s="514"/>
      <c r="CP296" s="514"/>
      <c r="CQ296" s="514"/>
      <c r="CR296" s="514"/>
      <c r="CS296" s="514"/>
      <c r="CT296" s="514"/>
      <c r="CU296" s="514"/>
      <c r="CV296" s="514"/>
      <c r="CW296" s="514"/>
      <c r="CX296" s="514"/>
      <c r="CY296" s="514"/>
      <c r="CZ296" s="514"/>
      <c r="DA296" s="514"/>
      <c r="DB296" s="514"/>
      <c r="DC296" s="514"/>
      <c r="DD296" s="514"/>
      <c r="DE296" s="514"/>
      <c r="DF296" s="514"/>
      <c r="DG296" s="514"/>
      <c r="DH296" s="514"/>
      <c r="DI296" s="514"/>
      <c r="DJ296" s="514"/>
      <c r="DK296" s="514"/>
      <c r="DL296" s="514"/>
      <c r="DM296" s="514"/>
      <c r="DN296" s="514"/>
      <c r="DO296" s="514"/>
      <c r="DP296" s="514"/>
      <c r="DQ296" s="514"/>
      <c r="DR296" s="514"/>
      <c r="DS296" s="514"/>
      <c r="DT296" s="514"/>
      <c r="DU296" s="514"/>
      <c r="DV296" s="514"/>
      <c r="DW296" s="514"/>
      <c r="DX296" s="514"/>
      <c r="DY296" s="514"/>
      <c r="DZ296" s="514"/>
      <c r="EA296" s="514"/>
      <c r="EB296" s="514"/>
      <c r="EC296" s="514"/>
      <c r="ED296" s="514"/>
      <c r="EE296" s="514"/>
      <c r="EF296" s="514"/>
      <c r="EG296" s="514"/>
      <c r="EH296" s="514"/>
      <c r="EI296" s="514"/>
      <c r="EJ296" s="514"/>
      <c r="EK296" s="514"/>
      <c r="EL296" s="514"/>
      <c r="EM296" s="514"/>
      <c r="EN296" s="514"/>
      <c r="EO296" s="514"/>
      <c r="EP296" s="514"/>
      <c r="EQ296" s="514"/>
      <c r="ER296" s="514"/>
      <c r="ES296" s="514"/>
      <c r="ET296" s="514"/>
      <c r="EU296" s="514"/>
      <c r="EV296" s="514"/>
      <c r="EW296" s="514"/>
      <c r="EX296" s="514"/>
      <c r="EY296" s="514"/>
      <c r="EZ296" s="514"/>
      <c r="FA296" s="514"/>
      <c r="FB296" s="514"/>
      <c r="FC296" s="514"/>
      <c r="FD296" s="514"/>
      <c r="FE296" s="514"/>
      <c r="FF296" s="514"/>
      <c r="FG296" s="514"/>
      <c r="FH296" s="514"/>
      <c r="FI296" s="514"/>
      <c r="FJ296" s="514"/>
      <c r="FK296" s="514"/>
      <c r="FL296" s="514"/>
      <c r="FM296" s="514"/>
      <c r="FN296" s="514"/>
      <c r="FO296" s="514"/>
      <c r="FP296" s="514"/>
      <c r="FQ296" s="514"/>
      <c r="FR296" s="514"/>
      <c r="FS296" s="514"/>
      <c r="FT296" s="514"/>
      <c r="FU296" s="514"/>
      <c r="FV296" s="514"/>
      <c r="FW296" s="514"/>
      <c r="FX296" s="514"/>
      <c r="FY296" s="514"/>
      <c r="FZ296" s="514"/>
      <c r="GA296" s="514"/>
      <c r="GB296" s="514"/>
      <c r="GC296" s="514"/>
    </row>
    <row r="297" spans="2:185" x14ac:dyDescent="0.55000000000000004">
      <c r="B297" s="563"/>
      <c r="C297" s="570">
        <f t="shared" si="37"/>
        <v>1.6494022527328571</v>
      </c>
      <c r="D297" s="571">
        <v>470</v>
      </c>
      <c r="E297" s="521" t="s">
        <v>2835</v>
      </c>
      <c r="F297" s="517"/>
      <c r="G297" s="570">
        <f t="shared" si="38"/>
        <v>1.8102283227272171</v>
      </c>
      <c r="H297" s="571">
        <v>470</v>
      </c>
      <c r="I297" s="521" t="s">
        <v>2836</v>
      </c>
      <c r="J297" s="517"/>
      <c r="K297" s="570">
        <f t="shared" si="39"/>
        <v>1.9785346750468975</v>
      </c>
      <c r="L297" s="571">
        <v>470</v>
      </c>
      <c r="M297" s="521" t="s">
        <v>2837</v>
      </c>
      <c r="N297" s="517"/>
      <c r="O297" s="570">
        <f t="shared" si="40"/>
        <v>2.1543213096918956</v>
      </c>
      <c r="P297" s="571">
        <v>470</v>
      </c>
      <c r="Q297" s="521" t="s">
        <v>2838</v>
      </c>
      <c r="R297" s="517"/>
      <c r="S297" s="570">
        <f t="shared" si="41"/>
        <v>2.3375882266622128</v>
      </c>
      <c r="T297" s="571">
        <v>470</v>
      </c>
      <c r="U297" s="521" t="s">
        <v>2839</v>
      </c>
      <c r="V297" s="517"/>
      <c r="W297" s="570">
        <f t="shared" si="42"/>
        <v>2.5283354259578497</v>
      </c>
      <c r="X297" s="571">
        <v>470</v>
      </c>
      <c r="Y297" s="521" t="s">
        <v>2840</v>
      </c>
      <c r="Z297" s="517"/>
      <c r="AA297" s="570">
        <f t="shared" si="43"/>
        <v>2.7265629075788045</v>
      </c>
      <c r="AB297" s="571">
        <v>470</v>
      </c>
      <c r="AC297" s="521" t="s">
        <v>2841</v>
      </c>
      <c r="AD297" s="517"/>
      <c r="AE297" s="570">
        <f t="shared" si="44"/>
        <v>2.9322706715250799</v>
      </c>
      <c r="AF297" s="571">
        <v>470</v>
      </c>
      <c r="AG297" s="521" t="s">
        <v>2842</v>
      </c>
      <c r="AH297" s="517"/>
      <c r="AI297" s="570">
        <f t="shared" si="45"/>
        <v>3.1454587177966737</v>
      </c>
      <c r="AJ297" s="571">
        <v>470</v>
      </c>
      <c r="AK297" s="521" t="s">
        <v>2843</v>
      </c>
      <c r="AL297" s="517"/>
      <c r="AM297" s="570">
        <f t="shared" si="46"/>
        <v>3.3661270463935855</v>
      </c>
      <c r="AN297" s="571">
        <v>470</v>
      </c>
      <c r="AO297" s="572" t="s">
        <v>2844</v>
      </c>
      <c r="AP297" s="520"/>
      <c r="AQ297" s="514"/>
      <c r="AR297" s="514"/>
      <c r="AS297" s="514"/>
      <c r="AT297" s="514"/>
      <c r="AU297" s="514"/>
      <c r="AV297" s="514"/>
      <c r="AW297" s="514"/>
      <c r="AX297" s="514"/>
      <c r="AY297" s="514"/>
      <c r="AZ297" s="514"/>
      <c r="BA297" s="514"/>
      <c r="BB297" s="514"/>
      <c r="BC297" s="514"/>
      <c r="BD297" s="514"/>
      <c r="BE297" s="514"/>
      <c r="BF297" s="514"/>
      <c r="BG297" s="514"/>
      <c r="BH297" s="514"/>
      <c r="BI297" s="514"/>
      <c r="BJ297" s="514"/>
      <c r="BK297" s="514"/>
      <c r="BL297" s="514"/>
      <c r="BM297" s="514"/>
      <c r="BN297" s="514"/>
      <c r="BO297" s="514"/>
      <c r="BP297" s="514"/>
      <c r="BQ297" s="514"/>
      <c r="BR297" s="514"/>
      <c r="BS297" s="514"/>
      <c r="BT297" s="514"/>
      <c r="BU297" s="514"/>
      <c r="BV297" s="514"/>
      <c r="BW297" s="514"/>
      <c r="BX297" s="514"/>
      <c r="BY297" s="514"/>
      <c r="BZ297" s="514"/>
      <c r="CA297" s="514"/>
      <c r="CB297" s="514"/>
      <c r="CC297" s="514"/>
      <c r="CD297" s="514"/>
      <c r="CE297" s="514"/>
      <c r="CF297" s="514"/>
      <c r="CG297" s="514"/>
      <c r="CH297" s="514"/>
      <c r="CI297" s="514"/>
      <c r="CJ297" s="514"/>
      <c r="CK297" s="514"/>
      <c r="CL297" s="514"/>
      <c r="CM297" s="514"/>
      <c r="CN297" s="514"/>
      <c r="CO297" s="514"/>
      <c r="CP297" s="514"/>
      <c r="CQ297" s="514"/>
      <c r="CR297" s="514"/>
      <c r="CS297" s="514"/>
      <c r="CT297" s="514"/>
      <c r="CU297" s="514"/>
      <c r="CV297" s="514"/>
      <c r="CW297" s="514"/>
      <c r="CX297" s="514"/>
      <c r="CY297" s="514"/>
      <c r="CZ297" s="514"/>
      <c r="DA297" s="514"/>
      <c r="DB297" s="514"/>
      <c r="DC297" s="514"/>
      <c r="DD297" s="514"/>
      <c r="DE297" s="514"/>
      <c r="DF297" s="514"/>
      <c r="DG297" s="514"/>
      <c r="DH297" s="514"/>
      <c r="DI297" s="514"/>
      <c r="DJ297" s="514"/>
      <c r="DK297" s="514"/>
      <c r="DL297" s="514"/>
      <c r="DM297" s="514"/>
      <c r="DN297" s="514"/>
      <c r="DO297" s="514"/>
      <c r="DP297" s="514"/>
      <c r="DQ297" s="514"/>
      <c r="DR297" s="514"/>
      <c r="DS297" s="514"/>
      <c r="DT297" s="514"/>
      <c r="DU297" s="514"/>
      <c r="DV297" s="514"/>
      <c r="DW297" s="514"/>
      <c r="DX297" s="514"/>
      <c r="DY297" s="514"/>
      <c r="DZ297" s="514"/>
      <c r="EA297" s="514"/>
      <c r="EB297" s="514"/>
      <c r="EC297" s="514"/>
      <c r="ED297" s="514"/>
      <c r="EE297" s="514"/>
      <c r="EF297" s="514"/>
      <c r="EG297" s="514"/>
      <c r="EH297" s="514"/>
      <c r="EI297" s="514"/>
      <c r="EJ297" s="514"/>
      <c r="EK297" s="514"/>
      <c r="EL297" s="514"/>
      <c r="EM297" s="514"/>
      <c r="EN297" s="514"/>
      <c r="EO297" s="514"/>
      <c r="EP297" s="514"/>
      <c r="EQ297" s="514"/>
      <c r="ER297" s="514"/>
      <c r="ES297" s="514"/>
      <c r="ET297" s="514"/>
      <c r="EU297" s="514"/>
      <c r="EV297" s="514"/>
      <c r="EW297" s="514"/>
      <c r="EX297" s="514"/>
      <c r="EY297" s="514"/>
      <c r="EZ297" s="514"/>
      <c r="FA297" s="514"/>
      <c r="FB297" s="514"/>
      <c r="FC297" s="514"/>
      <c r="FD297" s="514"/>
      <c r="FE297" s="514"/>
      <c r="FF297" s="514"/>
      <c r="FG297" s="514"/>
      <c r="FH297" s="514"/>
      <c r="FI297" s="514"/>
      <c r="FJ297" s="514"/>
      <c r="FK297" s="514"/>
      <c r="FL297" s="514"/>
      <c r="FM297" s="514"/>
      <c r="FN297" s="514"/>
      <c r="FO297" s="514"/>
      <c r="FP297" s="514"/>
      <c r="FQ297" s="514"/>
      <c r="FR297" s="514"/>
      <c r="FS297" s="514"/>
      <c r="FT297" s="514"/>
      <c r="FU297" s="514"/>
      <c r="FV297" s="514"/>
      <c r="FW297" s="514"/>
      <c r="FX297" s="514"/>
      <c r="FY297" s="514"/>
      <c r="FZ297" s="514"/>
      <c r="GA297" s="514"/>
      <c r="GB297" s="514"/>
      <c r="GC297" s="514"/>
    </row>
    <row r="298" spans="2:185" x14ac:dyDescent="0.55000000000000004">
      <c r="B298" s="563"/>
      <c r="C298" s="570">
        <f t="shared" si="37"/>
        <v>1.6844959176846201</v>
      </c>
      <c r="D298" s="571">
        <v>480</v>
      </c>
      <c r="E298" s="521" t="s">
        <v>2845</v>
      </c>
      <c r="F298" s="517"/>
      <c r="G298" s="570">
        <f t="shared" si="38"/>
        <v>1.8487438189554559</v>
      </c>
      <c r="H298" s="571">
        <v>480</v>
      </c>
      <c r="I298" s="521" t="s">
        <v>2846</v>
      </c>
      <c r="J298" s="517"/>
      <c r="K298" s="570">
        <f t="shared" si="39"/>
        <v>2.0206311574947038</v>
      </c>
      <c r="L298" s="571">
        <v>480</v>
      </c>
      <c r="M298" s="521" t="s">
        <v>2847</v>
      </c>
      <c r="N298" s="517"/>
      <c r="O298" s="570">
        <f t="shared" si="40"/>
        <v>2.2001579333023615</v>
      </c>
      <c r="P298" s="571">
        <v>480</v>
      </c>
      <c r="Q298" s="521" t="s">
        <v>2848</v>
      </c>
      <c r="R298" s="517"/>
      <c r="S298" s="570">
        <f t="shared" si="41"/>
        <v>2.3873241463784303</v>
      </c>
      <c r="T298" s="571">
        <v>480</v>
      </c>
      <c r="U298" s="521" t="s">
        <v>2849</v>
      </c>
      <c r="V298" s="517"/>
      <c r="W298" s="570">
        <f t="shared" si="42"/>
        <v>2.5821297967229104</v>
      </c>
      <c r="X298" s="571">
        <v>480</v>
      </c>
      <c r="Y298" s="521" t="s">
        <v>2850</v>
      </c>
      <c r="Z298" s="517"/>
      <c r="AA298" s="570">
        <f t="shared" si="43"/>
        <v>2.7845748843358007</v>
      </c>
      <c r="AB298" s="571">
        <v>480</v>
      </c>
      <c r="AC298" s="521" t="s">
        <v>2851</v>
      </c>
      <c r="AD298" s="517"/>
      <c r="AE298" s="570">
        <f t="shared" si="44"/>
        <v>2.9946594092171028</v>
      </c>
      <c r="AF298" s="571">
        <v>480</v>
      </c>
      <c r="AG298" s="521" t="s">
        <v>2852</v>
      </c>
      <c r="AH298" s="517"/>
      <c r="AI298" s="570">
        <f t="shared" si="45"/>
        <v>3.2123833713668155</v>
      </c>
      <c r="AJ298" s="571">
        <v>480</v>
      </c>
      <c r="AK298" s="521" t="s">
        <v>2853</v>
      </c>
      <c r="AL298" s="517"/>
      <c r="AM298" s="570">
        <f t="shared" si="46"/>
        <v>3.4377467707849387</v>
      </c>
      <c r="AN298" s="571">
        <v>480</v>
      </c>
      <c r="AO298" s="572" t="s">
        <v>2854</v>
      </c>
      <c r="AP298" s="520"/>
      <c r="AQ298" s="514"/>
      <c r="AR298" s="514"/>
      <c r="AS298" s="514"/>
      <c r="AT298" s="514"/>
      <c r="AU298" s="514"/>
      <c r="AV298" s="514"/>
      <c r="AW298" s="514"/>
      <c r="AX298" s="514"/>
      <c r="AY298" s="514"/>
      <c r="AZ298" s="514"/>
      <c r="BA298" s="514"/>
      <c r="BB298" s="514"/>
      <c r="BC298" s="514"/>
      <c r="BD298" s="514"/>
      <c r="BE298" s="514"/>
      <c r="BF298" s="514"/>
      <c r="BG298" s="514"/>
      <c r="BH298" s="514"/>
      <c r="BI298" s="514"/>
      <c r="BJ298" s="514"/>
      <c r="BK298" s="514"/>
      <c r="BL298" s="514"/>
      <c r="BM298" s="514"/>
      <c r="BN298" s="514"/>
      <c r="BO298" s="514"/>
      <c r="BP298" s="514"/>
      <c r="BQ298" s="514"/>
      <c r="BR298" s="514"/>
      <c r="BS298" s="514"/>
      <c r="BT298" s="514"/>
      <c r="BU298" s="514"/>
      <c r="BV298" s="514"/>
      <c r="BW298" s="514"/>
      <c r="BX298" s="514"/>
      <c r="BY298" s="514"/>
      <c r="BZ298" s="514"/>
      <c r="CA298" s="514"/>
      <c r="CB298" s="514"/>
      <c r="CC298" s="514"/>
      <c r="CD298" s="514"/>
      <c r="CE298" s="514"/>
      <c r="CF298" s="514"/>
      <c r="CG298" s="514"/>
      <c r="CH298" s="514"/>
      <c r="CI298" s="514"/>
      <c r="CJ298" s="514"/>
      <c r="CK298" s="514"/>
      <c r="CL298" s="514"/>
      <c r="CM298" s="514"/>
      <c r="CN298" s="514"/>
      <c r="CO298" s="514"/>
      <c r="CP298" s="514"/>
      <c r="CQ298" s="514"/>
      <c r="CR298" s="514"/>
      <c r="CS298" s="514"/>
      <c r="CT298" s="514"/>
      <c r="CU298" s="514"/>
      <c r="CV298" s="514"/>
      <c r="CW298" s="514"/>
      <c r="CX298" s="514"/>
      <c r="CY298" s="514"/>
      <c r="CZ298" s="514"/>
      <c r="DA298" s="514"/>
      <c r="DB298" s="514"/>
      <c r="DC298" s="514"/>
      <c r="DD298" s="514"/>
      <c r="DE298" s="514"/>
      <c r="DF298" s="514"/>
      <c r="DG298" s="514"/>
      <c r="DH298" s="514"/>
      <c r="DI298" s="514"/>
      <c r="DJ298" s="514"/>
      <c r="DK298" s="514"/>
      <c r="DL298" s="514"/>
      <c r="DM298" s="514"/>
      <c r="DN298" s="514"/>
      <c r="DO298" s="514"/>
      <c r="DP298" s="514"/>
      <c r="DQ298" s="514"/>
      <c r="DR298" s="514"/>
      <c r="DS298" s="514"/>
      <c r="DT298" s="514"/>
      <c r="DU298" s="514"/>
      <c r="DV298" s="514"/>
      <c r="DW298" s="514"/>
      <c r="DX298" s="514"/>
      <c r="DY298" s="514"/>
      <c r="DZ298" s="514"/>
      <c r="EA298" s="514"/>
      <c r="EB298" s="514"/>
      <c r="EC298" s="514"/>
      <c r="ED298" s="514"/>
      <c r="EE298" s="514"/>
      <c r="EF298" s="514"/>
      <c r="EG298" s="514"/>
      <c r="EH298" s="514"/>
      <c r="EI298" s="514"/>
      <c r="EJ298" s="514"/>
      <c r="EK298" s="514"/>
      <c r="EL298" s="514"/>
      <c r="EM298" s="514"/>
      <c r="EN298" s="514"/>
      <c r="EO298" s="514"/>
      <c r="EP298" s="514"/>
      <c r="EQ298" s="514"/>
      <c r="ER298" s="514"/>
      <c r="ES298" s="514"/>
      <c r="ET298" s="514"/>
      <c r="EU298" s="514"/>
      <c r="EV298" s="514"/>
      <c r="EW298" s="514"/>
      <c r="EX298" s="514"/>
      <c r="EY298" s="514"/>
      <c r="EZ298" s="514"/>
      <c r="FA298" s="514"/>
      <c r="FB298" s="514"/>
      <c r="FC298" s="514"/>
      <c r="FD298" s="514"/>
      <c r="FE298" s="514"/>
      <c r="FF298" s="514"/>
      <c r="FG298" s="514"/>
      <c r="FH298" s="514"/>
      <c r="FI298" s="514"/>
      <c r="FJ298" s="514"/>
      <c r="FK298" s="514"/>
      <c r="FL298" s="514"/>
      <c r="FM298" s="514"/>
      <c r="FN298" s="514"/>
      <c r="FO298" s="514"/>
      <c r="FP298" s="514"/>
      <c r="FQ298" s="514"/>
      <c r="FR298" s="514"/>
      <c r="FS298" s="514"/>
      <c r="FT298" s="514"/>
      <c r="FU298" s="514"/>
      <c r="FV298" s="514"/>
      <c r="FW298" s="514"/>
      <c r="FX298" s="514"/>
      <c r="FY298" s="514"/>
      <c r="FZ298" s="514"/>
      <c r="GA298" s="514"/>
      <c r="GB298" s="514"/>
      <c r="GC298" s="514"/>
    </row>
    <row r="299" spans="2:185" x14ac:dyDescent="0.55000000000000004">
      <c r="B299" s="563"/>
      <c r="C299" s="570">
        <f t="shared" si="37"/>
        <v>1.7195895826363827</v>
      </c>
      <c r="D299" s="571">
        <v>490</v>
      </c>
      <c r="E299" s="521" t="s">
        <v>2855</v>
      </c>
      <c r="F299" s="517"/>
      <c r="G299" s="570">
        <f t="shared" si="38"/>
        <v>1.8872593151836945</v>
      </c>
      <c r="H299" s="571">
        <v>490</v>
      </c>
      <c r="I299" s="521" t="s">
        <v>2856</v>
      </c>
      <c r="J299" s="517"/>
      <c r="K299" s="570">
        <f t="shared" si="39"/>
        <v>2.0627276399425098</v>
      </c>
      <c r="L299" s="571">
        <v>490</v>
      </c>
      <c r="M299" s="521" t="s">
        <v>2857</v>
      </c>
      <c r="N299" s="517"/>
      <c r="O299" s="570">
        <f t="shared" si="40"/>
        <v>2.245994556912827</v>
      </c>
      <c r="P299" s="571">
        <v>490</v>
      </c>
      <c r="Q299" s="521" t="s">
        <v>2858</v>
      </c>
      <c r="R299" s="517"/>
      <c r="S299" s="570">
        <f t="shared" si="41"/>
        <v>2.4370600660946473</v>
      </c>
      <c r="T299" s="571">
        <v>490</v>
      </c>
      <c r="U299" s="521" t="s">
        <v>2859</v>
      </c>
      <c r="V299" s="517"/>
      <c r="W299" s="570">
        <f t="shared" si="42"/>
        <v>2.6359241674879708</v>
      </c>
      <c r="X299" s="571">
        <v>490</v>
      </c>
      <c r="Y299" s="521" t="s">
        <v>2860</v>
      </c>
      <c r="Z299" s="517"/>
      <c r="AA299" s="570">
        <f t="shared" si="43"/>
        <v>2.8425868610927965</v>
      </c>
      <c r="AB299" s="571">
        <v>490</v>
      </c>
      <c r="AC299" s="521" t="s">
        <v>2861</v>
      </c>
      <c r="AD299" s="517"/>
      <c r="AE299" s="570">
        <f t="shared" si="44"/>
        <v>3.0570481469091257</v>
      </c>
      <c r="AF299" s="571">
        <v>490</v>
      </c>
      <c r="AG299" s="521" t="s">
        <v>2862</v>
      </c>
      <c r="AH299" s="517"/>
      <c r="AI299" s="570">
        <f t="shared" si="45"/>
        <v>3.2793080249369577</v>
      </c>
      <c r="AJ299" s="571">
        <v>490</v>
      </c>
      <c r="AK299" s="521" t="s">
        <v>2863</v>
      </c>
      <c r="AL299" s="517"/>
      <c r="AM299" s="570">
        <f t="shared" si="46"/>
        <v>3.5093664951762915</v>
      </c>
      <c r="AN299" s="571">
        <v>490</v>
      </c>
      <c r="AO299" s="572" t="s">
        <v>2864</v>
      </c>
      <c r="AP299" s="520"/>
      <c r="AQ299" s="514"/>
      <c r="AR299" s="514"/>
      <c r="AS299" s="514"/>
      <c r="AT299" s="514"/>
      <c r="AU299" s="514"/>
      <c r="AV299" s="514"/>
      <c r="AW299" s="514"/>
      <c r="AX299" s="514"/>
      <c r="AY299" s="514"/>
      <c r="AZ299" s="514"/>
      <c r="BA299" s="514"/>
      <c r="BB299" s="514"/>
      <c r="BC299" s="514"/>
      <c r="BD299" s="514"/>
      <c r="BE299" s="514"/>
      <c r="BF299" s="514"/>
      <c r="BG299" s="514"/>
      <c r="BH299" s="514"/>
      <c r="BI299" s="514"/>
      <c r="BJ299" s="514"/>
      <c r="BK299" s="514"/>
      <c r="BL299" s="514"/>
      <c r="BM299" s="514"/>
      <c r="BN299" s="514"/>
      <c r="BO299" s="514"/>
      <c r="BP299" s="514"/>
      <c r="BQ299" s="514"/>
      <c r="BR299" s="514"/>
      <c r="BS299" s="514"/>
      <c r="BT299" s="514"/>
      <c r="BU299" s="514"/>
      <c r="BV299" s="514"/>
      <c r="BW299" s="514"/>
      <c r="BX299" s="514"/>
      <c r="BY299" s="514"/>
      <c r="BZ299" s="514"/>
      <c r="CA299" s="514"/>
      <c r="CB299" s="514"/>
      <c r="CC299" s="514"/>
      <c r="CD299" s="514"/>
      <c r="CE299" s="514"/>
      <c r="CF299" s="514"/>
      <c r="CG299" s="514"/>
      <c r="CH299" s="514"/>
      <c r="CI299" s="514"/>
      <c r="CJ299" s="514"/>
      <c r="CK299" s="514"/>
      <c r="CL299" s="514"/>
      <c r="CM299" s="514"/>
      <c r="CN299" s="514"/>
      <c r="CO299" s="514"/>
      <c r="CP299" s="514"/>
      <c r="CQ299" s="514"/>
      <c r="CR299" s="514"/>
      <c r="CS299" s="514"/>
      <c r="CT299" s="514"/>
      <c r="CU299" s="514"/>
      <c r="CV299" s="514"/>
      <c r="CW299" s="514"/>
      <c r="CX299" s="514"/>
      <c r="CY299" s="514"/>
      <c r="CZ299" s="514"/>
      <c r="DA299" s="514"/>
      <c r="DB299" s="514"/>
      <c r="DC299" s="514"/>
      <c r="DD299" s="514"/>
      <c r="DE299" s="514"/>
      <c r="DF299" s="514"/>
      <c r="DG299" s="514"/>
      <c r="DH299" s="514"/>
      <c r="DI299" s="514"/>
      <c r="DJ299" s="514"/>
      <c r="DK299" s="514"/>
      <c r="DL299" s="514"/>
      <c r="DM299" s="514"/>
      <c r="DN299" s="514"/>
      <c r="DO299" s="514"/>
      <c r="DP299" s="514"/>
      <c r="DQ299" s="514"/>
      <c r="DR299" s="514"/>
      <c r="DS299" s="514"/>
      <c r="DT299" s="514"/>
      <c r="DU299" s="514"/>
      <c r="DV299" s="514"/>
      <c r="DW299" s="514"/>
      <c r="DX299" s="514"/>
      <c r="DY299" s="514"/>
      <c r="DZ299" s="514"/>
      <c r="EA299" s="514"/>
      <c r="EB299" s="514"/>
      <c r="EC299" s="514"/>
      <c r="ED299" s="514"/>
      <c r="EE299" s="514"/>
      <c r="EF299" s="514"/>
      <c r="EG299" s="514"/>
      <c r="EH299" s="514"/>
      <c r="EI299" s="514"/>
      <c r="EJ299" s="514"/>
      <c r="EK299" s="514"/>
      <c r="EL299" s="514"/>
      <c r="EM299" s="514"/>
      <c r="EN299" s="514"/>
      <c r="EO299" s="514"/>
      <c r="EP299" s="514"/>
      <c r="EQ299" s="514"/>
      <c r="ER299" s="514"/>
      <c r="ES299" s="514"/>
      <c r="ET299" s="514"/>
      <c r="EU299" s="514"/>
      <c r="EV299" s="514"/>
      <c r="EW299" s="514"/>
      <c r="EX299" s="514"/>
      <c r="EY299" s="514"/>
      <c r="EZ299" s="514"/>
      <c r="FA299" s="514"/>
      <c r="FB299" s="514"/>
      <c r="FC299" s="514"/>
      <c r="FD299" s="514"/>
      <c r="FE299" s="514"/>
      <c r="FF299" s="514"/>
      <c r="FG299" s="514"/>
      <c r="FH299" s="514"/>
      <c r="FI299" s="514"/>
      <c r="FJ299" s="514"/>
      <c r="FK299" s="514"/>
      <c r="FL299" s="514"/>
      <c r="FM299" s="514"/>
      <c r="FN299" s="514"/>
      <c r="FO299" s="514"/>
      <c r="FP299" s="514"/>
      <c r="FQ299" s="514"/>
      <c r="FR299" s="514"/>
      <c r="FS299" s="514"/>
      <c r="FT299" s="514"/>
      <c r="FU299" s="514"/>
      <c r="FV299" s="514"/>
      <c r="FW299" s="514"/>
      <c r="FX299" s="514"/>
      <c r="FY299" s="514"/>
      <c r="FZ299" s="514"/>
      <c r="GA299" s="514"/>
      <c r="GB299" s="514"/>
      <c r="GC299" s="514"/>
    </row>
    <row r="300" spans="2:185" x14ac:dyDescent="0.55000000000000004">
      <c r="B300" s="563"/>
      <c r="C300" s="581">
        <f t="shared" si="37"/>
        <v>1.7546832475881458</v>
      </c>
      <c r="D300" s="579">
        <v>500</v>
      </c>
      <c r="E300" s="580" t="s">
        <v>2865</v>
      </c>
      <c r="F300" s="517"/>
      <c r="G300" s="581">
        <f t="shared" si="38"/>
        <v>1.9257748114119331</v>
      </c>
      <c r="H300" s="579">
        <v>500</v>
      </c>
      <c r="I300" s="580" t="s">
        <v>2866</v>
      </c>
      <c r="J300" s="517"/>
      <c r="K300" s="581">
        <f t="shared" si="39"/>
        <v>2.1048241223903164</v>
      </c>
      <c r="L300" s="579">
        <v>500</v>
      </c>
      <c r="M300" s="580" t="s">
        <v>2867</v>
      </c>
      <c r="N300" s="517"/>
      <c r="O300" s="581">
        <f t="shared" si="40"/>
        <v>2.2918311805232934</v>
      </c>
      <c r="P300" s="579">
        <v>500</v>
      </c>
      <c r="Q300" s="580" t="s">
        <v>2868</v>
      </c>
      <c r="R300" s="517"/>
      <c r="S300" s="581">
        <f t="shared" si="41"/>
        <v>2.4867959858108648</v>
      </c>
      <c r="T300" s="579">
        <v>500</v>
      </c>
      <c r="U300" s="580" t="s">
        <v>2869</v>
      </c>
      <c r="V300" s="517"/>
      <c r="W300" s="581">
        <f t="shared" si="42"/>
        <v>2.6897185382530315</v>
      </c>
      <c r="X300" s="579">
        <v>500</v>
      </c>
      <c r="Y300" s="580" t="s">
        <v>2870</v>
      </c>
      <c r="Z300" s="517"/>
      <c r="AA300" s="581">
        <f t="shared" si="43"/>
        <v>2.9005988378497922</v>
      </c>
      <c r="AB300" s="579">
        <v>500</v>
      </c>
      <c r="AC300" s="580" t="s">
        <v>2871</v>
      </c>
      <c r="AD300" s="517"/>
      <c r="AE300" s="581">
        <f t="shared" si="44"/>
        <v>3.1194368846011487</v>
      </c>
      <c r="AF300" s="579">
        <v>500</v>
      </c>
      <c r="AG300" s="580" t="s">
        <v>2872</v>
      </c>
      <c r="AH300" s="517"/>
      <c r="AI300" s="581">
        <f t="shared" si="45"/>
        <v>3.3462326785070995</v>
      </c>
      <c r="AJ300" s="579">
        <v>500</v>
      </c>
      <c r="AK300" s="580" t="s">
        <v>2873</v>
      </c>
      <c r="AL300" s="517"/>
      <c r="AM300" s="581">
        <f t="shared" si="46"/>
        <v>3.5809862195676443</v>
      </c>
      <c r="AN300" s="579">
        <v>500</v>
      </c>
      <c r="AO300" s="582" t="s">
        <v>2874</v>
      </c>
      <c r="AP300" s="520"/>
      <c r="AQ300" s="514"/>
      <c r="AR300" s="514"/>
      <c r="AS300" s="514"/>
      <c r="AT300" s="514"/>
      <c r="AU300" s="514"/>
      <c r="AV300" s="514"/>
      <c r="AW300" s="514"/>
      <c r="AX300" s="514"/>
      <c r="AY300" s="514"/>
      <c r="AZ300" s="514"/>
      <c r="BA300" s="514"/>
      <c r="BB300" s="514"/>
      <c r="BC300" s="514"/>
      <c r="BD300" s="514"/>
      <c r="BE300" s="514"/>
      <c r="BF300" s="514"/>
      <c r="BG300" s="514"/>
      <c r="BH300" s="514"/>
      <c r="BI300" s="514"/>
      <c r="BJ300" s="514"/>
      <c r="BK300" s="514"/>
      <c r="BL300" s="514"/>
      <c r="BM300" s="514"/>
      <c r="BN300" s="514"/>
      <c r="BO300" s="514"/>
      <c r="BP300" s="514"/>
      <c r="BQ300" s="514"/>
      <c r="BR300" s="514"/>
      <c r="BS300" s="514"/>
      <c r="BT300" s="514"/>
      <c r="BU300" s="514"/>
      <c r="BV300" s="514"/>
      <c r="BW300" s="514"/>
      <c r="BX300" s="514"/>
      <c r="BY300" s="514"/>
      <c r="BZ300" s="514"/>
      <c r="CA300" s="514"/>
      <c r="CB300" s="514"/>
      <c r="CC300" s="514"/>
      <c r="CD300" s="514"/>
      <c r="CE300" s="514"/>
      <c r="CF300" s="514"/>
      <c r="CG300" s="514"/>
      <c r="CH300" s="514"/>
      <c r="CI300" s="514"/>
      <c r="CJ300" s="514"/>
      <c r="CK300" s="514"/>
      <c r="CL300" s="514"/>
      <c r="CM300" s="514"/>
      <c r="CN300" s="514"/>
      <c r="CO300" s="514"/>
      <c r="CP300" s="514"/>
      <c r="CQ300" s="514"/>
      <c r="CR300" s="514"/>
      <c r="CS300" s="514"/>
      <c r="CT300" s="514"/>
      <c r="CU300" s="514"/>
      <c r="CV300" s="514"/>
      <c r="CW300" s="514"/>
      <c r="CX300" s="514"/>
      <c r="CY300" s="514"/>
      <c r="CZ300" s="514"/>
      <c r="DA300" s="514"/>
      <c r="DB300" s="514"/>
      <c r="DC300" s="514"/>
      <c r="DD300" s="514"/>
      <c r="DE300" s="514"/>
      <c r="DF300" s="514"/>
      <c r="DG300" s="514"/>
      <c r="DH300" s="514"/>
      <c r="DI300" s="514"/>
      <c r="DJ300" s="514"/>
      <c r="DK300" s="514"/>
      <c r="DL300" s="514"/>
      <c r="DM300" s="514"/>
      <c r="DN300" s="514"/>
      <c r="DO300" s="514"/>
      <c r="DP300" s="514"/>
      <c r="DQ300" s="514"/>
      <c r="DR300" s="514"/>
      <c r="DS300" s="514"/>
      <c r="DT300" s="514"/>
      <c r="DU300" s="514"/>
      <c r="DV300" s="514"/>
      <c r="DW300" s="514"/>
      <c r="DX300" s="514"/>
      <c r="DY300" s="514"/>
      <c r="DZ300" s="514"/>
      <c r="EA300" s="514"/>
      <c r="EB300" s="514"/>
      <c r="EC300" s="514"/>
      <c r="ED300" s="514"/>
      <c r="EE300" s="514"/>
      <c r="EF300" s="514"/>
      <c r="EG300" s="514"/>
      <c r="EH300" s="514"/>
      <c r="EI300" s="514"/>
      <c r="EJ300" s="514"/>
      <c r="EK300" s="514"/>
      <c r="EL300" s="514"/>
      <c r="EM300" s="514"/>
      <c r="EN300" s="514"/>
      <c r="EO300" s="514"/>
      <c r="EP300" s="514"/>
      <c r="EQ300" s="514"/>
      <c r="ER300" s="514"/>
      <c r="ES300" s="514"/>
      <c r="ET300" s="514"/>
      <c r="EU300" s="514"/>
      <c r="EV300" s="514"/>
      <c r="EW300" s="514"/>
      <c r="EX300" s="514"/>
      <c r="EY300" s="514"/>
      <c r="EZ300" s="514"/>
      <c r="FA300" s="514"/>
      <c r="FB300" s="514"/>
      <c r="FC300" s="514"/>
      <c r="FD300" s="514"/>
      <c r="FE300" s="514"/>
      <c r="FF300" s="514"/>
      <c r="FG300" s="514"/>
      <c r="FH300" s="514"/>
      <c r="FI300" s="514"/>
      <c r="FJ300" s="514"/>
      <c r="FK300" s="514"/>
      <c r="FL300" s="514"/>
      <c r="FM300" s="514"/>
      <c r="FN300" s="514"/>
      <c r="FO300" s="514"/>
      <c r="FP300" s="514"/>
      <c r="FQ300" s="514"/>
      <c r="FR300" s="514"/>
      <c r="FS300" s="514"/>
      <c r="FT300" s="514"/>
      <c r="FU300" s="514"/>
      <c r="FV300" s="514"/>
      <c r="FW300" s="514"/>
      <c r="FX300" s="514"/>
      <c r="FY300" s="514"/>
      <c r="FZ300" s="514"/>
      <c r="GA300" s="514"/>
      <c r="GB300" s="514"/>
      <c r="GC300" s="514"/>
    </row>
    <row r="301" spans="2:185" x14ac:dyDescent="0.55000000000000004">
      <c r="B301" s="563"/>
      <c r="C301" s="517"/>
      <c r="D301" s="517"/>
      <c r="E301" s="517"/>
      <c r="F301" s="517"/>
      <c r="G301" s="517"/>
      <c r="H301" s="517"/>
      <c r="I301" s="517"/>
      <c r="J301" s="517"/>
      <c r="K301" s="517"/>
      <c r="L301" s="517"/>
      <c r="M301" s="517"/>
      <c r="N301" s="517"/>
      <c r="O301" s="517"/>
      <c r="P301" s="517"/>
      <c r="Q301" s="517"/>
      <c r="R301" s="517"/>
      <c r="S301" s="517"/>
      <c r="T301" s="517"/>
      <c r="U301" s="517"/>
      <c r="V301" s="517"/>
      <c r="W301" s="517"/>
      <c r="X301" s="517"/>
      <c r="Y301" s="517"/>
      <c r="Z301" s="517"/>
      <c r="AA301" s="517"/>
      <c r="AB301" s="517"/>
      <c r="AC301" s="517"/>
      <c r="AD301" s="517"/>
      <c r="AE301" s="517"/>
      <c r="AF301" s="517"/>
      <c r="AG301" s="517"/>
      <c r="AH301" s="517"/>
      <c r="AI301" s="517"/>
      <c r="AJ301" s="517"/>
      <c r="AK301" s="517"/>
      <c r="AL301" s="517"/>
      <c r="AM301" s="517"/>
      <c r="AN301" s="517"/>
      <c r="AO301" s="517"/>
      <c r="AP301" s="520"/>
      <c r="AQ301" s="514"/>
      <c r="AR301" s="514"/>
      <c r="AS301" s="514"/>
      <c r="AT301" s="514"/>
      <c r="AU301" s="514"/>
      <c r="AV301" s="514"/>
      <c r="AW301" s="514"/>
      <c r="AX301" s="514"/>
      <c r="AY301" s="514"/>
      <c r="AZ301" s="514"/>
      <c r="BA301" s="514"/>
      <c r="BB301" s="514"/>
      <c r="BC301" s="514"/>
      <c r="BD301" s="514"/>
      <c r="BE301" s="514"/>
      <c r="BF301" s="514"/>
      <c r="BG301" s="514"/>
      <c r="BH301" s="514"/>
      <c r="BI301" s="514"/>
      <c r="BJ301" s="514"/>
      <c r="BK301" s="514"/>
      <c r="BL301" s="514"/>
      <c r="BM301" s="514"/>
      <c r="BN301" s="514"/>
      <c r="BO301" s="514"/>
      <c r="BP301" s="514"/>
      <c r="BQ301" s="514"/>
      <c r="BR301" s="514"/>
      <c r="BS301" s="514"/>
      <c r="BT301" s="514"/>
      <c r="BU301" s="514"/>
      <c r="BV301" s="514"/>
      <c r="BW301" s="514"/>
      <c r="BX301" s="514"/>
      <c r="BY301" s="514"/>
      <c r="BZ301" s="514"/>
      <c r="CA301" s="514"/>
      <c r="CB301" s="514"/>
      <c r="CC301" s="514"/>
      <c r="CD301" s="514"/>
      <c r="CE301" s="514"/>
      <c r="CF301" s="514"/>
      <c r="CG301" s="514"/>
      <c r="CH301" s="514"/>
      <c r="CI301" s="514"/>
      <c r="CJ301" s="514"/>
      <c r="CK301" s="514"/>
      <c r="CL301" s="514"/>
      <c r="CM301" s="514"/>
      <c r="CN301" s="514"/>
      <c r="CO301" s="514"/>
      <c r="CP301" s="514"/>
      <c r="CQ301" s="514"/>
      <c r="CR301" s="514"/>
      <c r="CS301" s="514"/>
      <c r="CT301" s="514"/>
      <c r="CU301" s="514"/>
      <c r="CV301" s="514"/>
      <c r="CW301" s="514"/>
      <c r="CX301" s="514"/>
      <c r="CY301" s="514"/>
      <c r="CZ301" s="514"/>
      <c r="DA301" s="514"/>
      <c r="DB301" s="514"/>
      <c r="DC301" s="514"/>
      <c r="DD301" s="514"/>
      <c r="DE301" s="514"/>
      <c r="DF301" s="514"/>
      <c r="DG301" s="514"/>
      <c r="DH301" s="514"/>
      <c r="DI301" s="514"/>
      <c r="DJ301" s="514"/>
      <c r="DK301" s="514"/>
      <c r="DL301" s="514"/>
      <c r="DM301" s="514"/>
      <c r="DN301" s="514"/>
      <c r="DO301" s="514"/>
      <c r="DP301" s="514"/>
      <c r="DQ301" s="514"/>
      <c r="DR301" s="514"/>
      <c r="DS301" s="514"/>
      <c r="DT301" s="514"/>
      <c r="DU301" s="514"/>
      <c r="DV301" s="514"/>
      <c r="DW301" s="514"/>
      <c r="DX301" s="514"/>
      <c r="DY301" s="514"/>
      <c r="DZ301" s="514"/>
      <c r="EA301" s="514"/>
      <c r="EB301" s="514"/>
      <c r="EC301" s="514"/>
      <c r="ED301" s="514"/>
      <c r="EE301" s="514"/>
      <c r="EF301" s="514"/>
      <c r="EG301" s="514"/>
      <c r="EH301" s="514"/>
      <c r="EI301" s="514"/>
      <c r="EJ301" s="514"/>
      <c r="EK301" s="514"/>
      <c r="EL301" s="514"/>
      <c r="EM301" s="514"/>
      <c r="EN301" s="514"/>
      <c r="EO301" s="514"/>
      <c r="EP301" s="514"/>
      <c r="EQ301" s="514"/>
      <c r="ER301" s="514"/>
      <c r="ES301" s="514"/>
      <c r="ET301" s="514"/>
      <c r="EU301" s="514"/>
      <c r="EV301" s="514"/>
      <c r="EW301" s="514"/>
      <c r="EX301" s="514"/>
      <c r="EY301" s="514"/>
      <c r="EZ301" s="514"/>
      <c r="FA301" s="514"/>
      <c r="FB301" s="514"/>
      <c r="FC301" s="514"/>
      <c r="FD301" s="514"/>
      <c r="FE301" s="514"/>
      <c r="FF301" s="514"/>
      <c r="FG301" s="514"/>
      <c r="FH301" s="514"/>
      <c r="FI301" s="514"/>
      <c r="FJ301" s="514"/>
      <c r="FK301" s="514"/>
      <c r="FL301" s="514"/>
      <c r="FM301" s="514"/>
      <c r="FN301" s="514"/>
      <c r="FO301" s="514"/>
      <c r="FP301" s="514"/>
      <c r="FQ301" s="514"/>
      <c r="FR301" s="514"/>
      <c r="FS301" s="514"/>
      <c r="FT301" s="514"/>
      <c r="FU301" s="514"/>
      <c r="FV301" s="514"/>
      <c r="FW301" s="514"/>
      <c r="FX301" s="514"/>
      <c r="FY301" s="514"/>
      <c r="FZ301" s="514"/>
      <c r="GA301" s="514"/>
      <c r="GB301" s="514"/>
      <c r="GC301" s="514"/>
    </row>
    <row r="302" spans="2:185" x14ac:dyDescent="0.55000000000000004">
      <c r="B302" s="563"/>
      <c r="C302" s="517"/>
      <c r="D302" s="517"/>
      <c r="E302" s="517"/>
      <c r="F302" s="517"/>
      <c r="G302" s="517"/>
      <c r="H302" s="517"/>
      <c r="I302" s="517"/>
      <c r="J302" s="517"/>
      <c r="K302" s="517"/>
      <c r="L302" s="517"/>
      <c r="M302" s="517"/>
      <c r="N302" s="517"/>
      <c r="O302" s="517"/>
      <c r="P302" s="517"/>
      <c r="Q302" s="517"/>
      <c r="R302" s="517"/>
      <c r="S302" s="517"/>
      <c r="T302" s="517"/>
      <c r="U302" s="517"/>
      <c r="V302" s="517"/>
      <c r="W302" s="517"/>
      <c r="X302" s="517"/>
      <c r="Y302" s="517"/>
      <c r="Z302" s="517"/>
      <c r="AA302" s="517"/>
      <c r="AB302" s="517"/>
      <c r="AC302" s="517"/>
      <c r="AD302" s="517"/>
      <c r="AE302" s="517"/>
      <c r="AF302" s="517"/>
      <c r="AG302" s="517"/>
      <c r="AH302" s="517"/>
      <c r="AI302" s="517"/>
      <c r="AJ302" s="517"/>
      <c r="AK302" s="517"/>
      <c r="AL302" s="517"/>
      <c r="AM302" s="517"/>
      <c r="AN302" s="517"/>
      <c r="AO302" s="517"/>
      <c r="AP302" s="520"/>
      <c r="AQ302" s="514"/>
      <c r="AR302" s="514"/>
      <c r="AS302" s="514"/>
      <c r="AT302" s="514"/>
      <c r="AU302" s="514"/>
      <c r="AV302" s="514"/>
      <c r="AW302" s="514"/>
      <c r="AX302" s="514"/>
      <c r="AY302" s="514"/>
      <c r="AZ302" s="514"/>
      <c r="BA302" s="514"/>
      <c r="BB302" s="514"/>
      <c r="BC302" s="514"/>
      <c r="BD302" s="514"/>
      <c r="BE302" s="514"/>
      <c r="BF302" s="514"/>
      <c r="BG302" s="514"/>
      <c r="BH302" s="514"/>
      <c r="BI302" s="514"/>
      <c r="BJ302" s="514"/>
      <c r="BK302" s="514"/>
      <c r="BL302" s="514"/>
      <c r="BM302" s="514"/>
      <c r="BN302" s="514"/>
      <c r="BO302" s="514"/>
      <c r="BP302" s="514"/>
      <c r="BQ302" s="514"/>
      <c r="BR302" s="514"/>
      <c r="BS302" s="514"/>
      <c r="BT302" s="514"/>
      <c r="BU302" s="514"/>
      <c r="BV302" s="514"/>
      <c r="BW302" s="514"/>
      <c r="BX302" s="514"/>
      <c r="BY302" s="514"/>
      <c r="BZ302" s="514"/>
      <c r="CA302" s="514"/>
      <c r="CB302" s="514"/>
      <c r="CC302" s="514"/>
      <c r="CD302" s="514"/>
      <c r="CE302" s="514"/>
      <c r="CF302" s="514"/>
      <c r="CG302" s="514"/>
      <c r="CH302" s="514"/>
      <c r="CI302" s="514"/>
      <c r="CJ302" s="514"/>
      <c r="CK302" s="514"/>
      <c r="CL302" s="514"/>
      <c r="CM302" s="514"/>
      <c r="CN302" s="514"/>
      <c r="CO302" s="514"/>
      <c r="CP302" s="514"/>
      <c r="CQ302" s="514"/>
      <c r="CR302" s="514"/>
      <c r="CS302" s="514"/>
      <c r="CT302" s="514"/>
      <c r="CU302" s="514"/>
      <c r="CV302" s="514"/>
      <c r="CW302" s="514"/>
      <c r="CX302" s="514"/>
      <c r="CY302" s="514"/>
      <c r="CZ302" s="514"/>
      <c r="DA302" s="514"/>
      <c r="DB302" s="514"/>
      <c r="DC302" s="514"/>
      <c r="DD302" s="514"/>
      <c r="DE302" s="514"/>
      <c r="DF302" s="514"/>
      <c r="DG302" s="514"/>
      <c r="DH302" s="514"/>
      <c r="DI302" s="514"/>
      <c r="DJ302" s="514"/>
      <c r="DK302" s="514"/>
      <c r="DL302" s="514"/>
      <c r="DM302" s="514"/>
      <c r="DN302" s="514"/>
      <c r="DO302" s="514"/>
      <c r="DP302" s="514"/>
      <c r="DQ302" s="514"/>
      <c r="DR302" s="514"/>
      <c r="DS302" s="514"/>
      <c r="DT302" s="514"/>
      <c r="DU302" s="514"/>
      <c r="DV302" s="514"/>
      <c r="DW302" s="514"/>
      <c r="DX302" s="514"/>
      <c r="DY302" s="514"/>
      <c r="DZ302" s="514"/>
      <c r="EA302" s="514"/>
      <c r="EB302" s="514"/>
      <c r="EC302" s="514"/>
      <c r="ED302" s="514"/>
      <c r="EE302" s="514"/>
      <c r="EF302" s="514"/>
      <c r="EG302" s="514"/>
      <c r="EH302" s="514"/>
      <c r="EI302" s="514"/>
      <c r="EJ302" s="514"/>
      <c r="EK302" s="514"/>
      <c r="EL302" s="514"/>
      <c r="EM302" s="514"/>
      <c r="EN302" s="514"/>
      <c r="EO302" s="514"/>
      <c r="EP302" s="514"/>
      <c r="EQ302" s="514"/>
      <c r="ER302" s="514"/>
      <c r="ES302" s="514"/>
      <c r="ET302" s="514"/>
      <c r="EU302" s="514"/>
      <c r="EV302" s="514"/>
      <c r="EW302" s="514"/>
      <c r="EX302" s="514"/>
      <c r="EY302" s="514"/>
      <c r="EZ302" s="514"/>
      <c r="FA302" s="514"/>
      <c r="FB302" s="514"/>
      <c r="FC302" s="514"/>
      <c r="FD302" s="514"/>
      <c r="FE302" s="514"/>
      <c r="FF302" s="514"/>
      <c r="FG302" s="514"/>
      <c r="FH302" s="514"/>
      <c r="FI302" s="514"/>
      <c r="FJ302" s="514"/>
      <c r="FK302" s="514"/>
      <c r="FL302" s="514"/>
      <c r="FM302" s="514"/>
      <c r="FN302" s="514"/>
      <c r="FO302" s="514"/>
      <c r="FP302" s="514"/>
      <c r="FQ302" s="514"/>
      <c r="FR302" s="514"/>
      <c r="FS302" s="514"/>
      <c r="FT302" s="514"/>
      <c r="FU302" s="514"/>
      <c r="FV302" s="514"/>
      <c r="FW302" s="514"/>
      <c r="FX302" s="514"/>
      <c r="FY302" s="514"/>
      <c r="FZ302" s="514"/>
      <c r="GA302" s="514"/>
      <c r="GB302" s="514"/>
      <c r="GC302" s="514"/>
    </row>
    <row r="303" spans="2:185" x14ac:dyDescent="0.55000000000000004">
      <c r="B303" s="563"/>
      <c r="C303" s="517"/>
      <c r="D303" s="517"/>
      <c r="E303" s="517"/>
      <c r="F303" s="517"/>
      <c r="G303" s="517"/>
      <c r="H303" s="517"/>
      <c r="I303" s="517"/>
      <c r="J303" s="517"/>
      <c r="K303" s="517"/>
      <c r="L303" s="517"/>
      <c r="M303" s="517"/>
      <c r="N303" s="517"/>
      <c r="O303" s="517"/>
      <c r="P303" s="517"/>
      <c r="Q303" s="517"/>
      <c r="R303" s="517"/>
      <c r="S303" s="517"/>
      <c r="T303" s="517"/>
      <c r="U303" s="517"/>
      <c r="V303" s="517"/>
      <c r="W303" s="517"/>
      <c r="X303" s="517"/>
      <c r="Y303" s="517"/>
      <c r="Z303" s="517"/>
      <c r="AA303" s="517"/>
      <c r="AB303" s="517"/>
      <c r="AC303" s="517"/>
      <c r="AD303" s="517"/>
      <c r="AE303" s="517"/>
      <c r="AF303" s="517"/>
      <c r="AG303" s="517"/>
      <c r="AH303" s="517"/>
      <c r="AI303" s="517"/>
      <c r="AJ303" s="517"/>
      <c r="AK303" s="517"/>
      <c r="AL303" s="517"/>
      <c r="AM303" s="517"/>
      <c r="AN303" s="517"/>
      <c r="AO303" s="517"/>
      <c r="AP303" s="520"/>
      <c r="AQ303" s="514"/>
      <c r="AR303" s="514"/>
      <c r="AS303" s="514"/>
      <c r="AT303" s="514"/>
      <c r="AU303" s="514"/>
      <c r="AV303" s="514"/>
      <c r="AW303" s="514"/>
      <c r="AX303" s="514"/>
      <c r="AY303" s="514"/>
      <c r="AZ303" s="514"/>
      <c r="BA303" s="514"/>
      <c r="BB303" s="514"/>
      <c r="BC303" s="514"/>
      <c r="BD303" s="514"/>
      <c r="BE303" s="514"/>
      <c r="BF303" s="514"/>
      <c r="BG303" s="514"/>
      <c r="BH303" s="514"/>
      <c r="BI303" s="514"/>
      <c r="BJ303" s="514"/>
      <c r="BK303" s="514"/>
      <c r="BL303" s="514"/>
      <c r="BM303" s="514"/>
      <c r="BN303" s="514"/>
      <c r="BO303" s="514"/>
      <c r="BP303" s="514"/>
      <c r="BQ303" s="514"/>
      <c r="BR303" s="514"/>
      <c r="BS303" s="514"/>
      <c r="BT303" s="514"/>
      <c r="BU303" s="514"/>
      <c r="BV303" s="514"/>
      <c r="BW303" s="514"/>
      <c r="BX303" s="514"/>
      <c r="BY303" s="514"/>
      <c r="BZ303" s="514"/>
      <c r="CA303" s="514"/>
      <c r="CB303" s="514"/>
      <c r="CC303" s="514"/>
      <c r="CD303" s="514"/>
      <c r="CE303" s="514"/>
      <c r="CF303" s="514"/>
      <c r="CG303" s="514"/>
      <c r="CH303" s="514"/>
      <c r="CI303" s="514"/>
      <c r="CJ303" s="514"/>
      <c r="CK303" s="514"/>
      <c r="CL303" s="514"/>
      <c r="CM303" s="514"/>
      <c r="CN303" s="514"/>
      <c r="CO303" s="514"/>
      <c r="CP303" s="514"/>
      <c r="CQ303" s="514"/>
      <c r="CR303" s="514"/>
      <c r="CS303" s="514"/>
      <c r="CT303" s="514"/>
      <c r="CU303" s="514"/>
      <c r="CV303" s="514"/>
      <c r="CW303" s="514"/>
      <c r="CX303" s="514"/>
      <c r="CY303" s="514"/>
      <c r="CZ303" s="514"/>
      <c r="DA303" s="514"/>
      <c r="DB303" s="514"/>
      <c r="DC303" s="514"/>
      <c r="DD303" s="514"/>
      <c r="DE303" s="514"/>
      <c r="DF303" s="514"/>
      <c r="DG303" s="514"/>
      <c r="DH303" s="514"/>
      <c r="DI303" s="514"/>
      <c r="DJ303" s="514"/>
      <c r="DK303" s="514"/>
      <c r="DL303" s="514"/>
      <c r="DM303" s="514"/>
      <c r="DN303" s="514"/>
      <c r="DO303" s="514"/>
      <c r="DP303" s="514"/>
      <c r="DQ303" s="514"/>
      <c r="DR303" s="514"/>
      <c r="DS303" s="514"/>
      <c r="DT303" s="514"/>
      <c r="DU303" s="514"/>
      <c r="DV303" s="514"/>
      <c r="DW303" s="514"/>
      <c r="DX303" s="514"/>
      <c r="DY303" s="514"/>
      <c r="DZ303" s="514"/>
      <c r="EA303" s="514"/>
      <c r="EB303" s="514"/>
      <c r="EC303" s="514"/>
      <c r="ED303" s="514"/>
      <c r="EE303" s="514"/>
      <c r="EF303" s="514"/>
      <c r="EG303" s="514"/>
      <c r="EH303" s="514"/>
      <c r="EI303" s="514"/>
      <c r="EJ303" s="514"/>
      <c r="EK303" s="514"/>
      <c r="EL303" s="514"/>
      <c r="EM303" s="514"/>
      <c r="EN303" s="514"/>
      <c r="EO303" s="514"/>
      <c r="EP303" s="514"/>
      <c r="EQ303" s="514"/>
      <c r="ER303" s="514"/>
      <c r="ES303" s="514"/>
      <c r="ET303" s="514"/>
      <c r="EU303" s="514"/>
      <c r="EV303" s="514"/>
      <c r="EW303" s="514"/>
      <c r="EX303" s="514"/>
      <c r="EY303" s="514"/>
      <c r="EZ303" s="514"/>
      <c r="FA303" s="514"/>
      <c r="FB303" s="514"/>
      <c r="FC303" s="514"/>
      <c r="FD303" s="514"/>
      <c r="FE303" s="514"/>
      <c r="FF303" s="514"/>
      <c r="FG303" s="514"/>
      <c r="FH303" s="514"/>
      <c r="FI303" s="514"/>
      <c r="FJ303" s="514"/>
      <c r="FK303" s="514"/>
      <c r="FL303" s="514"/>
      <c r="FM303" s="514"/>
      <c r="FN303" s="514"/>
      <c r="FO303" s="514"/>
      <c r="FP303" s="514"/>
      <c r="FQ303" s="514"/>
      <c r="FR303" s="514"/>
      <c r="FS303" s="514"/>
      <c r="FT303" s="514"/>
      <c r="FU303" s="514"/>
      <c r="FV303" s="514"/>
      <c r="FW303" s="514"/>
      <c r="FX303" s="514"/>
      <c r="FY303" s="514"/>
      <c r="FZ303" s="514"/>
      <c r="GA303" s="514"/>
      <c r="GB303" s="514"/>
      <c r="GC303" s="514"/>
    </row>
    <row r="304" spans="2:185" x14ac:dyDescent="0.55000000000000004">
      <c r="B304" s="563"/>
      <c r="C304" s="519" t="s">
        <v>2875</v>
      </c>
      <c r="D304" s="519" t="s">
        <v>2876</v>
      </c>
      <c r="E304" s="519">
        <v>310</v>
      </c>
      <c r="F304" s="517"/>
      <c r="G304" s="519" t="s">
        <v>2875</v>
      </c>
      <c r="H304" s="519" t="s">
        <v>2877</v>
      </c>
      <c r="I304" s="519">
        <v>320</v>
      </c>
      <c r="J304" s="517"/>
      <c r="K304" s="519" t="s">
        <v>2875</v>
      </c>
      <c r="L304" s="519" t="s">
        <v>2878</v>
      </c>
      <c r="M304" s="519">
        <v>330</v>
      </c>
      <c r="N304" s="517"/>
      <c r="O304" s="519" t="s">
        <v>2875</v>
      </c>
      <c r="P304" s="519" t="s">
        <v>2879</v>
      </c>
      <c r="Q304" s="519">
        <v>340</v>
      </c>
      <c r="R304" s="517"/>
      <c r="S304" s="519" t="s">
        <v>2875</v>
      </c>
      <c r="T304" s="519" t="s">
        <v>2880</v>
      </c>
      <c r="U304" s="519">
        <v>350</v>
      </c>
      <c r="V304" s="517"/>
      <c r="W304" s="519" t="s">
        <v>2875</v>
      </c>
      <c r="X304" s="519" t="s">
        <v>2881</v>
      </c>
      <c r="Y304" s="519">
        <v>360</v>
      </c>
      <c r="Z304" s="517"/>
      <c r="AA304" s="519" t="s">
        <v>2875</v>
      </c>
      <c r="AB304" s="519" t="s">
        <v>2882</v>
      </c>
      <c r="AC304" s="519">
        <v>370</v>
      </c>
      <c r="AD304" s="517"/>
      <c r="AE304" s="519" t="s">
        <v>2875</v>
      </c>
      <c r="AF304" s="519" t="s">
        <v>2883</v>
      </c>
      <c r="AG304" s="519">
        <v>380</v>
      </c>
      <c r="AH304" s="517"/>
      <c r="AI304" s="519" t="s">
        <v>2875</v>
      </c>
      <c r="AJ304" s="519" t="s">
        <v>2884</v>
      </c>
      <c r="AK304" s="519">
        <v>390</v>
      </c>
      <c r="AL304" s="517"/>
      <c r="AM304" s="519" t="s">
        <v>2875</v>
      </c>
      <c r="AN304" s="519" t="s">
        <v>2885</v>
      </c>
      <c r="AO304" s="519">
        <v>400</v>
      </c>
      <c r="AP304" s="520"/>
      <c r="AQ304" s="514"/>
      <c r="AR304" s="514"/>
      <c r="AS304" s="514"/>
      <c r="AT304" s="514"/>
      <c r="AU304" s="514"/>
      <c r="AV304" s="514"/>
      <c r="AW304" s="514"/>
      <c r="AX304" s="514"/>
      <c r="AY304" s="514"/>
      <c r="AZ304" s="514"/>
      <c r="BA304" s="514"/>
      <c r="BB304" s="514"/>
      <c r="BC304" s="514"/>
      <c r="BD304" s="514"/>
      <c r="BE304" s="514"/>
      <c r="BF304" s="514"/>
      <c r="BG304" s="514"/>
      <c r="BH304" s="514"/>
      <c r="BI304" s="514"/>
      <c r="BJ304" s="514"/>
      <c r="BK304" s="514"/>
      <c r="BL304" s="514"/>
      <c r="BM304" s="514"/>
      <c r="BN304" s="514"/>
      <c r="BO304" s="514"/>
      <c r="BP304" s="514"/>
      <c r="BQ304" s="514"/>
      <c r="BR304" s="514"/>
      <c r="BS304" s="514"/>
      <c r="BT304" s="514"/>
      <c r="BU304" s="514"/>
      <c r="BV304" s="514"/>
      <c r="BW304" s="514"/>
      <c r="BX304" s="514"/>
      <c r="BY304" s="514"/>
      <c r="BZ304" s="514"/>
      <c r="CA304" s="514"/>
      <c r="CB304" s="514"/>
      <c r="CC304" s="514"/>
      <c r="CD304" s="514"/>
      <c r="CE304" s="514"/>
      <c r="CF304" s="514"/>
      <c r="CG304" s="514"/>
      <c r="CH304" s="514"/>
      <c r="CI304" s="514"/>
      <c r="CJ304" s="514"/>
      <c r="CK304" s="514"/>
      <c r="CL304" s="514"/>
      <c r="CM304" s="514"/>
      <c r="CN304" s="514"/>
      <c r="CO304" s="514"/>
      <c r="CP304" s="514"/>
      <c r="CQ304" s="514"/>
      <c r="CR304" s="514"/>
      <c r="CS304" s="514"/>
      <c r="CT304" s="514"/>
      <c r="CU304" s="514"/>
      <c r="CV304" s="514"/>
      <c r="CW304" s="514"/>
      <c r="CX304" s="514"/>
      <c r="CY304" s="514"/>
      <c r="CZ304" s="514"/>
      <c r="DA304" s="514"/>
      <c r="DB304" s="514"/>
      <c r="DC304" s="514"/>
      <c r="DD304" s="514"/>
      <c r="DE304" s="514"/>
      <c r="DF304" s="514"/>
      <c r="DG304" s="514"/>
      <c r="DH304" s="514"/>
      <c r="DI304" s="514"/>
      <c r="DJ304" s="514"/>
      <c r="DK304" s="514"/>
      <c r="DL304" s="514"/>
      <c r="DM304" s="514"/>
      <c r="DN304" s="514"/>
      <c r="DO304" s="514"/>
      <c r="DP304" s="514"/>
      <c r="DQ304" s="514"/>
      <c r="DR304" s="514"/>
      <c r="DS304" s="514"/>
      <c r="DT304" s="514"/>
      <c r="DU304" s="514"/>
      <c r="DV304" s="514"/>
      <c r="DW304" s="514"/>
      <c r="DX304" s="514"/>
      <c r="DY304" s="514"/>
      <c r="DZ304" s="514"/>
      <c r="EA304" s="514"/>
      <c r="EB304" s="514"/>
      <c r="EC304" s="514"/>
      <c r="ED304" s="514"/>
      <c r="EE304" s="514"/>
      <c r="EF304" s="514"/>
      <c r="EG304" s="514"/>
      <c r="EH304" s="514"/>
      <c r="EI304" s="514"/>
      <c r="EJ304" s="514"/>
      <c r="EK304" s="514"/>
      <c r="EL304" s="514"/>
      <c r="EM304" s="514"/>
      <c r="EN304" s="514"/>
      <c r="EO304" s="514"/>
      <c r="EP304" s="514"/>
      <c r="EQ304" s="514"/>
      <c r="ER304" s="514"/>
      <c r="ES304" s="514"/>
      <c r="ET304" s="514"/>
      <c r="EU304" s="514"/>
      <c r="EV304" s="514"/>
      <c r="EW304" s="514"/>
      <c r="EX304" s="514"/>
      <c r="EY304" s="514"/>
      <c r="EZ304" s="514"/>
      <c r="FA304" s="514"/>
      <c r="FB304" s="514"/>
      <c r="FC304" s="514"/>
      <c r="FD304" s="514"/>
      <c r="FE304" s="514"/>
      <c r="FF304" s="514"/>
      <c r="FG304" s="514"/>
      <c r="FH304" s="514"/>
      <c r="FI304" s="514"/>
      <c r="FJ304" s="514"/>
      <c r="FK304" s="514"/>
      <c r="FL304" s="514"/>
      <c r="FM304" s="514"/>
      <c r="FN304" s="514"/>
      <c r="FO304" s="514"/>
      <c r="FP304" s="514"/>
      <c r="FQ304" s="514"/>
      <c r="FR304" s="514"/>
      <c r="FS304" s="514"/>
      <c r="FT304" s="514"/>
      <c r="FU304" s="514"/>
      <c r="FV304" s="514"/>
      <c r="FW304" s="514"/>
      <c r="FX304" s="514"/>
      <c r="FY304" s="514"/>
      <c r="FZ304" s="514"/>
      <c r="GA304" s="514"/>
      <c r="GB304" s="514"/>
      <c r="GC304" s="514"/>
    </row>
    <row r="305" spans="2:185" x14ac:dyDescent="0.55000000000000004">
      <c r="B305" s="563"/>
      <c r="C305" s="583" t="s">
        <v>2886</v>
      </c>
      <c r="D305" s="584" t="s">
        <v>2887</v>
      </c>
      <c r="E305" s="585" t="s">
        <v>1345</v>
      </c>
      <c r="F305" s="517"/>
      <c r="G305" s="583" t="s">
        <v>2886</v>
      </c>
      <c r="H305" s="584" t="s">
        <v>2887</v>
      </c>
      <c r="I305" s="585" t="s">
        <v>1345</v>
      </c>
      <c r="J305" s="517"/>
      <c r="K305" s="583" t="s">
        <v>2886</v>
      </c>
      <c r="L305" s="584" t="s">
        <v>2887</v>
      </c>
      <c r="M305" s="585" t="s">
        <v>1345</v>
      </c>
      <c r="N305" s="517"/>
      <c r="O305" s="583" t="s">
        <v>2886</v>
      </c>
      <c r="P305" s="584" t="s">
        <v>2887</v>
      </c>
      <c r="Q305" s="585" t="s">
        <v>1345</v>
      </c>
      <c r="R305" s="517"/>
      <c r="S305" s="583" t="s">
        <v>2886</v>
      </c>
      <c r="T305" s="584" t="s">
        <v>2887</v>
      </c>
      <c r="U305" s="585" t="s">
        <v>1345</v>
      </c>
      <c r="V305" s="517"/>
      <c r="W305" s="583" t="s">
        <v>2886</v>
      </c>
      <c r="X305" s="584" t="s">
        <v>2887</v>
      </c>
      <c r="Y305" s="585" t="s">
        <v>1345</v>
      </c>
      <c r="Z305" s="517"/>
      <c r="AA305" s="583" t="s">
        <v>2886</v>
      </c>
      <c r="AB305" s="584" t="s">
        <v>2887</v>
      </c>
      <c r="AC305" s="585" t="s">
        <v>1345</v>
      </c>
      <c r="AD305" s="517"/>
      <c r="AE305" s="583" t="s">
        <v>2886</v>
      </c>
      <c r="AF305" s="584" t="s">
        <v>2887</v>
      </c>
      <c r="AG305" s="585" t="s">
        <v>1345</v>
      </c>
      <c r="AH305" s="517"/>
      <c r="AI305" s="583" t="s">
        <v>2886</v>
      </c>
      <c r="AJ305" s="584" t="s">
        <v>2887</v>
      </c>
      <c r="AK305" s="585" t="s">
        <v>1345</v>
      </c>
      <c r="AL305" s="517"/>
      <c r="AM305" s="583" t="s">
        <v>2886</v>
      </c>
      <c r="AN305" s="584" t="s">
        <v>2887</v>
      </c>
      <c r="AO305" s="586" t="s">
        <v>1345</v>
      </c>
      <c r="AP305" s="520"/>
      <c r="AQ305" s="514"/>
      <c r="AR305" s="514"/>
      <c r="AS305" s="514"/>
      <c r="AT305" s="514"/>
      <c r="AU305" s="514"/>
      <c r="AV305" s="514"/>
      <c r="AW305" s="514"/>
      <c r="AX305" s="514"/>
      <c r="AY305" s="514"/>
      <c r="AZ305" s="514"/>
      <c r="BA305" s="514"/>
      <c r="BB305" s="514"/>
      <c r="BC305" s="514"/>
      <c r="BD305" s="514"/>
      <c r="BE305" s="514"/>
      <c r="BF305" s="514"/>
      <c r="BG305" s="514"/>
      <c r="BH305" s="514"/>
      <c r="BI305" s="514"/>
      <c r="BJ305" s="514"/>
      <c r="BK305" s="514"/>
      <c r="BL305" s="514"/>
      <c r="BM305" s="514"/>
      <c r="BN305" s="514"/>
      <c r="BO305" s="514"/>
      <c r="BP305" s="514"/>
      <c r="BQ305" s="514"/>
      <c r="BR305" s="514"/>
      <c r="BS305" s="514"/>
      <c r="BT305" s="514"/>
      <c r="BU305" s="514"/>
      <c r="BV305" s="514"/>
      <c r="BW305" s="514"/>
      <c r="BX305" s="514"/>
      <c r="BY305" s="514"/>
      <c r="BZ305" s="514"/>
      <c r="CA305" s="514"/>
      <c r="CB305" s="514"/>
      <c r="CC305" s="514"/>
      <c r="CD305" s="514"/>
      <c r="CE305" s="514"/>
      <c r="CF305" s="514"/>
      <c r="CG305" s="514"/>
      <c r="CH305" s="514"/>
      <c r="CI305" s="514"/>
      <c r="CJ305" s="514"/>
      <c r="CK305" s="514"/>
      <c r="CL305" s="514"/>
      <c r="CM305" s="514"/>
      <c r="CN305" s="514"/>
      <c r="CO305" s="514"/>
      <c r="CP305" s="514"/>
      <c r="CQ305" s="514"/>
      <c r="CR305" s="514"/>
      <c r="CS305" s="514"/>
      <c r="CT305" s="514"/>
      <c r="CU305" s="514"/>
      <c r="CV305" s="514"/>
      <c r="CW305" s="514"/>
      <c r="CX305" s="514"/>
      <c r="CY305" s="514"/>
      <c r="CZ305" s="514"/>
      <c r="DA305" s="514"/>
      <c r="DB305" s="514"/>
      <c r="DC305" s="514"/>
      <c r="DD305" s="514"/>
      <c r="DE305" s="514"/>
      <c r="DF305" s="514"/>
      <c r="DG305" s="514"/>
      <c r="DH305" s="514"/>
      <c r="DI305" s="514"/>
      <c r="DJ305" s="514"/>
      <c r="DK305" s="514"/>
      <c r="DL305" s="514"/>
      <c r="DM305" s="514"/>
      <c r="DN305" s="514"/>
      <c r="DO305" s="514"/>
      <c r="DP305" s="514"/>
      <c r="DQ305" s="514"/>
      <c r="DR305" s="514"/>
      <c r="DS305" s="514"/>
      <c r="DT305" s="514"/>
      <c r="DU305" s="514"/>
      <c r="DV305" s="514"/>
      <c r="DW305" s="514"/>
      <c r="DX305" s="514"/>
      <c r="DY305" s="514"/>
      <c r="DZ305" s="514"/>
      <c r="EA305" s="514"/>
      <c r="EB305" s="514"/>
      <c r="EC305" s="514"/>
      <c r="ED305" s="514"/>
      <c r="EE305" s="514"/>
      <c r="EF305" s="514"/>
      <c r="EG305" s="514"/>
      <c r="EH305" s="514"/>
      <c r="EI305" s="514"/>
      <c r="EJ305" s="514"/>
      <c r="EK305" s="514"/>
      <c r="EL305" s="514"/>
      <c r="EM305" s="514"/>
      <c r="EN305" s="514"/>
      <c r="EO305" s="514"/>
      <c r="EP305" s="514"/>
      <c r="EQ305" s="514"/>
      <c r="ER305" s="514"/>
      <c r="ES305" s="514"/>
      <c r="ET305" s="514"/>
      <c r="EU305" s="514"/>
      <c r="EV305" s="514"/>
      <c r="EW305" s="514"/>
      <c r="EX305" s="514"/>
      <c r="EY305" s="514"/>
      <c r="EZ305" s="514"/>
      <c r="FA305" s="514"/>
      <c r="FB305" s="514"/>
      <c r="FC305" s="514"/>
      <c r="FD305" s="514"/>
      <c r="FE305" s="514"/>
      <c r="FF305" s="514"/>
      <c r="FG305" s="514"/>
      <c r="FH305" s="514"/>
      <c r="FI305" s="514"/>
      <c r="FJ305" s="514"/>
      <c r="FK305" s="514"/>
      <c r="FL305" s="514"/>
      <c r="FM305" s="514"/>
      <c r="FN305" s="514"/>
      <c r="FO305" s="514"/>
      <c r="FP305" s="514"/>
      <c r="FQ305" s="514"/>
      <c r="FR305" s="514"/>
      <c r="FS305" s="514"/>
      <c r="FT305" s="514"/>
      <c r="FU305" s="514"/>
      <c r="FV305" s="514"/>
      <c r="FW305" s="514"/>
      <c r="FX305" s="514"/>
      <c r="FY305" s="514"/>
      <c r="FZ305" s="514"/>
      <c r="GA305" s="514"/>
      <c r="GB305" s="514"/>
      <c r="GC305" s="514"/>
    </row>
    <row r="306" spans="2:185" x14ac:dyDescent="0.55000000000000004">
      <c r="B306" s="563"/>
      <c r="C306" s="587">
        <f t="shared" ref="C306:C355" si="47">($E$304/PI()/2)^2*PI()*D306/1000/1000</f>
        <v>7.6473950155655696E-2</v>
      </c>
      <c r="D306" s="573">
        <v>10</v>
      </c>
      <c r="E306" s="588" t="s">
        <v>2888</v>
      </c>
      <c r="F306" s="517"/>
      <c r="G306" s="587">
        <f t="shared" ref="G306:G355" si="48">($I$304/PI()/2)^2*PI()*H306/1000/1000</f>
        <v>8.1487330863050433E-2</v>
      </c>
      <c r="H306" s="573">
        <v>10</v>
      </c>
      <c r="I306" s="588" t="s">
        <v>2889</v>
      </c>
      <c r="J306" s="517"/>
      <c r="K306" s="587">
        <f t="shared" ref="K306:K355" si="49">($M$304/PI()/2)^2*PI()*L306/1000/1000</f>
        <v>8.6659866513537007E-2</v>
      </c>
      <c r="L306" s="573">
        <v>10</v>
      </c>
      <c r="M306" s="588" t="s">
        <v>2890</v>
      </c>
      <c r="N306" s="517"/>
      <c r="O306" s="587">
        <f t="shared" ref="O306:O355" si="50">($Q$304/PI()/2)^2*PI()*P306/1000/1000</f>
        <v>9.1991557107115512E-2</v>
      </c>
      <c r="P306" s="573">
        <v>10</v>
      </c>
      <c r="Q306" s="588" t="s">
        <v>2891</v>
      </c>
      <c r="R306" s="517"/>
      <c r="S306" s="587">
        <f t="shared" ref="S306:S355" si="51">($U$304/PI()/2)^2*PI()*T306/1000/1000</f>
        <v>9.7482402643785909E-2</v>
      </c>
      <c r="T306" s="573">
        <v>10</v>
      </c>
      <c r="U306" s="588" t="s">
        <v>2892</v>
      </c>
      <c r="V306" s="517"/>
      <c r="W306" s="587">
        <f t="shared" ref="W306:W355" si="52">($Y$304/PI()/2)^2*PI()*X306/1000/1000</f>
        <v>0.1031324031235482</v>
      </c>
      <c r="X306" s="573">
        <v>10</v>
      </c>
      <c r="Y306" s="588" t="s">
        <v>2893</v>
      </c>
      <c r="Z306" s="517"/>
      <c r="AA306" s="587">
        <f t="shared" ref="AA306:AA355" si="53">($AC$304/PI()/2)^2*PI()*AB306/1000/1000</f>
        <v>0.10894155854640236</v>
      </c>
      <c r="AB306" s="573">
        <v>10</v>
      </c>
      <c r="AC306" s="588" t="s">
        <v>2894</v>
      </c>
      <c r="AD306" s="517"/>
      <c r="AE306" s="587">
        <f t="shared" ref="AE306:AE355" si="54">($AG$304/PI()/2)^2*PI()*AF306/1000/1000</f>
        <v>0.11490986891234845</v>
      </c>
      <c r="AF306" s="573">
        <v>10</v>
      </c>
      <c r="AG306" s="588" t="s">
        <v>2895</v>
      </c>
      <c r="AH306" s="517"/>
      <c r="AI306" s="587">
        <f t="shared" ref="AI306:AI355" si="55">($AK$304/PI()/2)^2*PI()*AJ306/1000/1000</f>
        <v>0.12103733422138641</v>
      </c>
      <c r="AJ306" s="573">
        <v>10</v>
      </c>
      <c r="AK306" s="588" t="s">
        <v>2896</v>
      </c>
      <c r="AL306" s="517"/>
      <c r="AM306" s="587">
        <f t="shared" ref="AM306:AM355" si="56">($AO$304/PI()/2)^2*PI()*AN306/1000/1000</f>
        <v>0.12732395447351627</v>
      </c>
      <c r="AN306" s="573">
        <v>10</v>
      </c>
      <c r="AO306" s="589" t="s">
        <v>2897</v>
      </c>
      <c r="AP306" s="520"/>
      <c r="AQ306" s="514"/>
      <c r="AR306" s="514"/>
      <c r="AS306" s="514"/>
      <c r="AT306" s="514"/>
      <c r="AU306" s="514"/>
      <c r="AV306" s="514"/>
      <c r="AW306" s="514"/>
      <c r="AX306" s="514"/>
      <c r="AY306" s="514"/>
      <c r="AZ306" s="514"/>
      <c r="BA306" s="514"/>
      <c r="BB306" s="514"/>
      <c r="BC306" s="514"/>
      <c r="BD306" s="514"/>
      <c r="BE306" s="514"/>
      <c r="BF306" s="514"/>
      <c r="BG306" s="514"/>
      <c r="BH306" s="514"/>
      <c r="BI306" s="514"/>
      <c r="BJ306" s="514"/>
      <c r="BK306" s="514"/>
      <c r="BL306" s="514"/>
      <c r="BM306" s="514"/>
      <c r="BN306" s="514"/>
      <c r="BO306" s="514"/>
      <c r="BP306" s="514"/>
      <c r="BQ306" s="514"/>
      <c r="BR306" s="514"/>
      <c r="BS306" s="514"/>
      <c r="BT306" s="514"/>
      <c r="BU306" s="514"/>
      <c r="BV306" s="514"/>
      <c r="BW306" s="514"/>
      <c r="BX306" s="514"/>
      <c r="BY306" s="514"/>
      <c r="BZ306" s="514"/>
      <c r="CA306" s="514"/>
      <c r="CB306" s="514"/>
      <c r="CC306" s="514"/>
      <c r="CD306" s="514"/>
      <c r="CE306" s="514"/>
      <c r="CF306" s="514"/>
      <c r="CG306" s="514"/>
      <c r="CH306" s="514"/>
      <c r="CI306" s="514"/>
      <c r="CJ306" s="514"/>
      <c r="CK306" s="514"/>
      <c r="CL306" s="514"/>
      <c r="CM306" s="514"/>
      <c r="CN306" s="514"/>
      <c r="CO306" s="514"/>
      <c r="CP306" s="514"/>
      <c r="CQ306" s="514"/>
      <c r="CR306" s="514"/>
      <c r="CS306" s="514"/>
      <c r="CT306" s="514"/>
      <c r="CU306" s="514"/>
      <c r="CV306" s="514"/>
      <c r="CW306" s="514"/>
      <c r="CX306" s="514"/>
      <c r="CY306" s="514"/>
      <c r="CZ306" s="514"/>
      <c r="DA306" s="514"/>
      <c r="DB306" s="514"/>
      <c r="DC306" s="514"/>
      <c r="DD306" s="514"/>
      <c r="DE306" s="514"/>
      <c r="DF306" s="514"/>
      <c r="DG306" s="514"/>
      <c r="DH306" s="514"/>
      <c r="DI306" s="514"/>
      <c r="DJ306" s="514"/>
      <c r="DK306" s="514"/>
      <c r="DL306" s="514"/>
      <c r="DM306" s="514"/>
      <c r="DN306" s="514"/>
      <c r="DO306" s="514"/>
      <c r="DP306" s="514"/>
      <c r="DQ306" s="514"/>
      <c r="DR306" s="514"/>
      <c r="DS306" s="514"/>
      <c r="DT306" s="514"/>
      <c r="DU306" s="514"/>
      <c r="DV306" s="514"/>
      <c r="DW306" s="514"/>
      <c r="DX306" s="514"/>
      <c r="DY306" s="514"/>
      <c r="DZ306" s="514"/>
      <c r="EA306" s="514"/>
      <c r="EB306" s="514"/>
      <c r="EC306" s="514"/>
      <c r="ED306" s="514"/>
      <c r="EE306" s="514"/>
      <c r="EF306" s="514"/>
      <c r="EG306" s="514"/>
      <c r="EH306" s="514"/>
      <c r="EI306" s="514"/>
      <c r="EJ306" s="514"/>
      <c r="EK306" s="514"/>
      <c r="EL306" s="514"/>
      <c r="EM306" s="514"/>
      <c r="EN306" s="514"/>
      <c r="EO306" s="514"/>
      <c r="EP306" s="514"/>
      <c r="EQ306" s="514"/>
      <c r="ER306" s="514"/>
      <c r="ES306" s="514"/>
      <c r="ET306" s="514"/>
      <c r="EU306" s="514"/>
      <c r="EV306" s="514"/>
      <c r="EW306" s="514"/>
      <c r="EX306" s="514"/>
      <c r="EY306" s="514"/>
      <c r="EZ306" s="514"/>
      <c r="FA306" s="514"/>
      <c r="FB306" s="514"/>
      <c r="FC306" s="514"/>
      <c r="FD306" s="514"/>
      <c r="FE306" s="514"/>
      <c r="FF306" s="514"/>
      <c r="FG306" s="514"/>
      <c r="FH306" s="514"/>
      <c r="FI306" s="514"/>
      <c r="FJ306" s="514"/>
      <c r="FK306" s="514"/>
      <c r="FL306" s="514"/>
      <c r="FM306" s="514"/>
      <c r="FN306" s="514"/>
      <c r="FO306" s="514"/>
      <c r="FP306" s="514"/>
      <c r="FQ306" s="514"/>
      <c r="FR306" s="514"/>
      <c r="FS306" s="514"/>
      <c r="FT306" s="514"/>
      <c r="FU306" s="514"/>
      <c r="FV306" s="514"/>
      <c r="FW306" s="514"/>
      <c r="FX306" s="514"/>
      <c r="FY306" s="514"/>
      <c r="FZ306" s="514"/>
      <c r="GA306" s="514"/>
      <c r="GB306" s="514"/>
      <c r="GC306" s="514"/>
    </row>
    <row r="307" spans="2:185" x14ac:dyDescent="0.55000000000000004">
      <c r="B307" s="563"/>
      <c r="C307" s="587">
        <f t="shared" si="47"/>
        <v>0.15294790031131139</v>
      </c>
      <c r="D307" s="573">
        <v>20</v>
      </c>
      <c r="E307" s="588" t="s">
        <v>2898</v>
      </c>
      <c r="F307" s="517"/>
      <c r="G307" s="587">
        <f t="shared" si="48"/>
        <v>0.16297466172610087</v>
      </c>
      <c r="H307" s="573">
        <v>20</v>
      </c>
      <c r="I307" s="588" t="s">
        <v>2899</v>
      </c>
      <c r="J307" s="517"/>
      <c r="K307" s="587">
        <f t="shared" si="49"/>
        <v>0.17331973302707401</v>
      </c>
      <c r="L307" s="573">
        <v>20</v>
      </c>
      <c r="M307" s="588" t="s">
        <v>2900</v>
      </c>
      <c r="N307" s="517"/>
      <c r="O307" s="587">
        <f t="shared" si="50"/>
        <v>0.18398311421423102</v>
      </c>
      <c r="P307" s="573">
        <v>20</v>
      </c>
      <c r="Q307" s="588" t="s">
        <v>2901</v>
      </c>
      <c r="R307" s="517"/>
      <c r="S307" s="587">
        <f t="shared" si="51"/>
        <v>0.19496480528757182</v>
      </c>
      <c r="T307" s="573">
        <v>20</v>
      </c>
      <c r="U307" s="588" t="s">
        <v>2902</v>
      </c>
      <c r="V307" s="517"/>
      <c r="W307" s="587">
        <f t="shared" si="52"/>
        <v>0.20626480624709639</v>
      </c>
      <c r="X307" s="573">
        <v>20</v>
      </c>
      <c r="Y307" s="588" t="s">
        <v>2903</v>
      </c>
      <c r="Z307" s="517"/>
      <c r="AA307" s="587">
        <f t="shared" si="53"/>
        <v>0.21788311709280472</v>
      </c>
      <c r="AB307" s="573">
        <v>20</v>
      </c>
      <c r="AC307" s="588" t="s">
        <v>2904</v>
      </c>
      <c r="AD307" s="517"/>
      <c r="AE307" s="587">
        <f t="shared" si="54"/>
        <v>0.22981973782469689</v>
      </c>
      <c r="AF307" s="573">
        <v>20</v>
      </c>
      <c r="AG307" s="588" t="s">
        <v>2905</v>
      </c>
      <c r="AH307" s="517"/>
      <c r="AI307" s="587">
        <f t="shared" si="55"/>
        <v>0.24207466844277281</v>
      </c>
      <c r="AJ307" s="573">
        <v>20</v>
      </c>
      <c r="AK307" s="588" t="s">
        <v>2906</v>
      </c>
      <c r="AL307" s="517"/>
      <c r="AM307" s="587">
        <f t="shared" si="56"/>
        <v>0.25464790894703254</v>
      </c>
      <c r="AN307" s="573">
        <v>20</v>
      </c>
      <c r="AO307" s="589" t="s">
        <v>2907</v>
      </c>
      <c r="AP307" s="520"/>
      <c r="AQ307" s="514"/>
      <c r="AR307" s="514"/>
      <c r="AS307" s="514"/>
      <c r="AT307" s="514"/>
      <c r="AU307" s="514"/>
      <c r="AV307" s="514"/>
      <c r="AW307" s="514"/>
      <c r="AX307" s="514"/>
      <c r="AY307" s="514"/>
      <c r="AZ307" s="514"/>
      <c r="BA307" s="514"/>
      <c r="BB307" s="514"/>
      <c r="BC307" s="514"/>
      <c r="BD307" s="514"/>
      <c r="BE307" s="514"/>
      <c r="BF307" s="514"/>
      <c r="BG307" s="514"/>
      <c r="BH307" s="514"/>
      <c r="BI307" s="514"/>
      <c r="BJ307" s="514"/>
      <c r="BK307" s="514"/>
      <c r="BL307" s="514"/>
      <c r="BM307" s="514"/>
      <c r="BN307" s="514"/>
      <c r="BO307" s="514"/>
      <c r="BP307" s="514"/>
      <c r="BQ307" s="514"/>
      <c r="BR307" s="514"/>
      <c r="BS307" s="514"/>
      <c r="BT307" s="514"/>
      <c r="BU307" s="514"/>
      <c r="BV307" s="514"/>
      <c r="BW307" s="514"/>
      <c r="BX307" s="514"/>
      <c r="BY307" s="514"/>
      <c r="BZ307" s="514"/>
      <c r="CA307" s="514"/>
      <c r="CB307" s="514"/>
      <c r="CC307" s="514"/>
      <c r="CD307" s="514"/>
      <c r="CE307" s="514"/>
      <c r="CF307" s="514"/>
      <c r="CG307" s="514"/>
      <c r="CH307" s="514"/>
      <c r="CI307" s="514"/>
      <c r="CJ307" s="514"/>
      <c r="CK307" s="514"/>
      <c r="CL307" s="514"/>
      <c r="CM307" s="514"/>
      <c r="CN307" s="514"/>
      <c r="CO307" s="514"/>
      <c r="CP307" s="514"/>
      <c r="CQ307" s="514"/>
      <c r="CR307" s="514"/>
      <c r="CS307" s="514"/>
      <c r="CT307" s="514"/>
      <c r="CU307" s="514"/>
      <c r="CV307" s="514"/>
      <c r="CW307" s="514"/>
      <c r="CX307" s="514"/>
      <c r="CY307" s="514"/>
      <c r="CZ307" s="514"/>
      <c r="DA307" s="514"/>
      <c r="DB307" s="514"/>
      <c r="DC307" s="514"/>
      <c r="DD307" s="514"/>
      <c r="DE307" s="514"/>
      <c r="DF307" s="514"/>
      <c r="DG307" s="514"/>
      <c r="DH307" s="514"/>
      <c r="DI307" s="514"/>
      <c r="DJ307" s="514"/>
      <c r="DK307" s="514"/>
      <c r="DL307" s="514"/>
      <c r="DM307" s="514"/>
      <c r="DN307" s="514"/>
      <c r="DO307" s="514"/>
      <c r="DP307" s="514"/>
      <c r="DQ307" s="514"/>
      <c r="DR307" s="514"/>
      <c r="DS307" s="514"/>
      <c r="DT307" s="514"/>
      <c r="DU307" s="514"/>
      <c r="DV307" s="514"/>
      <c r="DW307" s="514"/>
      <c r="DX307" s="514"/>
      <c r="DY307" s="514"/>
      <c r="DZ307" s="514"/>
      <c r="EA307" s="514"/>
      <c r="EB307" s="514"/>
      <c r="EC307" s="514"/>
      <c r="ED307" s="514"/>
      <c r="EE307" s="514"/>
      <c r="EF307" s="514"/>
      <c r="EG307" s="514"/>
      <c r="EH307" s="514"/>
      <c r="EI307" s="514"/>
      <c r="EJ307" s="514"/>
      <c r="EK307" s="514"/>
      <c r="EL307" s="514"/>
      <c r="EM307" s="514"/>
      <c r="EN307" s="514"/>
      <c r="EO307" s="514"/>
      <c r="EP307" s="514"/>
      <c r="EQ307" s="514"/>
      <c r="ER307" s="514"/>
      <c r="ES307" s="514"/>
      <c r="ET307" s="514"/>
      <c r="EU307" s="514"/>
      <c r="EV307" s="514"/>
      <c r="EW307" s="514"/>
      <c r="EX307" s="514"/>
      <c r="EY307" s="514"/>
      <c r="EZ307" s="514"/>
      <c r="FA307" s="514"/>
      <c r="FB307" s="514"/>
      <c r="FC307" s="514"/>
      <c r="FD307" s="514"/>
      <c r="FE307" s="514"/>
      <c r="FF307" s="514"/>
      <c r="FG307" s="514"/>
      <c r="FH307" s="514"/>
      <c r="FI307" s="514"/>
      <c r="FJ307" s="514"/>
      <c r="FK307" s="514"/>
      <c r="FL307" s="514"/>
      <c r="FM307" s="514"/>
      <c r="FN307" s="514"/>
      <c r="FO307" s="514"/>
      <c r="FP307" s="514"/>
      <c r="FQ307" s="514"/>
      <c r="FR307" s="514"/>
      <c r="FS307" s="514"/>
      <c r="FT307" s="514"/>
      <c r="FU307" s="514"/>
      <c r="FV307" s="514"/>
      <c r="FW307" s="514"/>
      <c r="FX307" s="514"/>
      <c r="FY307" s="514"/>
      <c r="FZ307" s="514"/>
      <c r="GA307" s="514"/>
      <c r="GB307" s="514"/>
      <c r="GC307" s="514"/>
    </row>
    <row r="308" spans="2:185" x14ac:dyDescent="0.55000000000000004">
      <c r="B308" s="563"/>
      <c r="C308" s="587">
        <f t="shared" si="47"/>
        <v>0.22942185046696711</v>
      </c>
      <c r="D308" s="573">
        <v>30</v>
      </c>
      <c r="E308" s="588" t="s">
        <v>2908</v>
      </c>
      <c r="F308" s="517"/>
      <c r="G308" s="587">
        <f t="shared" si="48"/>
        <v>0.2444619925891513</v>
      </c>
      <c r="H308" s="573">
        <v>30</v>
      </c>
      <c r="I308" s="588" t="s">
        <v>2909</v>
      </c>
      <c r="J308" s="517"/>
      <c r="K308" s="587">
        <f t="shared" si="49"/>
        <v>0.25997959954061106</v>
      </c>
      <c r="L308" s="573">
        <v>30</v>
      </c>
      <c r="M308" s="588" t="s">
        <v>2910</v>
      </c>
      <c r="N308" s="517"/>
      <c r="O308" s="587">
        <f t="shared" si="50"/>
        <v>0.27597467132134651</v>
      </c>
      <c r="P308" s="573">
        <v>30</v>
      </c>
      <c r="Q308" s="588" t="s">
        <v>2911</v>
      </c>
      <c r="R308" s="517"/>
      <c r="S308" s="587">
        <f t="shared" si="51"/>
        <v>0.2924472079313577</v>
      </c>
      <c r="T308" s="573">
        <v>30</v>
      </c>
      <c r="U308" s="588" t="s">
        <v>2912</v>
      </c>
      <c r="V308" s="517"/>
      <c r="W308" s="587">
        <f t="shared" si="52"/>
        <v>0.30939720937064458</v>
      </c>
      <c r="X308" s="573">
        <v>30</v>
      </c>
      <c r="Y308" s="588" t="s">
        <v>2913</v>
      </c>
      <c r="Z308" s="517"/>
      <c r="AA308" s="587">
        <f t="shared" si="53"/>
        <v>0.32682467563920703</v>
      </c>
      <c r="AB308" s="573">
        <v>30</v>
      </c>
      <c r="AC308" s="588" t="s">
        <v>2914</v>
      </c>
      <c r="AD308" s="517"/>
      <c r="AE308" s="587">
        <f t="shared" si="54"/>
        <v>0.34472960673704528</v>
      </c>
      <c r="AF308" s="573">
        <v>30</v>
      </c>
      <c r="AG308" s="588" t="s">
        <v>2915</v>
      </c>
      <c r="AH308" s="517"/>
      <c r="AI308" s="587">
        <f t="shared" si="55"/>
        <v>0.36311200266415922</v>
      </c>
      <c r="AJ308" s="573">
        <v>30</v>
      </c>
      <c r="AK308" s="588" t="s">
        <v>2916</v>
      </c>
      <c r="AL308" s="517"/>
      <c r="AM308" s="587">
        <f t="shared" si="56"/>
        <v>0.38197186342054879</v>
      </c>
      <c r="AN308" s="573">
        <v>30</v>
      </c>
      <c r="AO308" s="589" t="s">
        <v>2917</v>
      </c>
      <c r="AP308" s="520"/>
      <c r="AQ308" s="514"/>
      <c r="AR308" s="514"/>
      <c r="AS308" s="514"/>
      <c r="AT308" s="514"/>
      <c r="AU308" s="514"/>
      <c r="AV308" s="514"/>
      <c r="AW308" s="514"/>
      <c r="AX308" s="514"/>
      <c r="AY308" s="514"/>
      <c r="AZ308" s="514"/>
      <c r="BA308" s="514"/>
      <c r="BB308" s="514"/>
      <c r="BC308" s="514"/>
      <c r="BD308" s="514"/>
      <c r="BE308" s="514"/>
      <c r="BF308" s="514"/>
      <c r="BG308" s="514"/>
      <c r="BH308" s="514"/>
      <c r="BI308" s="514"/>
      <c r="BJ308" s="514"/>
      <c r="BK308" s="514"/>
      <c r="BL308" s="514"/>
      <c r="BM308" s="514"/>
      <c r="BN308" s="514"/>
      <c r="BO308" s="514"/>
      <c r="BP308" s="514"/>
      <c r="BQ308" s="514"/>
      <c r="BR308" s="514"/>
      <c r="BS308" s="514"/>
      <c r="BT308" s="514"/>
      <c r="BU308" s="514"/>
      <c r="BV308" s="514"/>
      <c r="BW308" s="514"/>
      <c r="BX308" s="514"/>
      <c r="BY308" s="514"/>
      <c r="BZ308" s="514"/>
      <c r="CA308" s="514"/>
      <c r="CB308" s="514"/>
      <c r="CC308" s="514"/>
      <c r="CD308" s="514"/>
      <c r="CE308" s="514"/>
      <c r="CF308" s="514"/>
      <c r="CG308" s="514"/>
      <c r="CH308" s="514"/>
      <c r="CI308" s="514"/>
      <c r="CJ308" s="514"/>
      <c r="CK308" s="514"/>
      <c r="CL308" s="514"/>
      <c r="CM308" s="514"/>
      <c r="CN308" s="514"/>
      <c r="CO308" s="514"/>
      <c r="CP308" s="514"/>
      <c r="CQ308" s="514"/>
      <c r="CR308" s="514"/>
      <c r="CS308" s="514"/>
      <c r="CT308" s="514"/>
      <c r="CU308" s="514"/>
      <c r="CV308" s="514"/>
      <c r="CW308" s="514"/>
      <c r="CX308" s="514"/>
      <c r="CY308" s="514"/>
      <c r="CZ308" s="514"/>
      <c r="DA308" s="514"/>
      <c r="DB308" s="514"/>
      <c r="DC308" s="514"/>
      <c r="DD308" s="514"/>
      <c r="DE308" s="514"/>
      <c r="DF308" s="514"/>
      <c r="DG308" s="514"/>
      <c r="DH308" s="514"/>
      <c r="DI308" s="514"/>
      <c r="DJ308" s="514"/>
      <c r="DK308" s="514"/>
      <c r="DL308" s="514"/>
      <c r="DM308" s="514"/>
      <c r="DN308" s="514"/>
      <c r="DO308" s="514"/>
      <c r="DP308" s="514"/>
      <c r="DQ308" s="514"/>
      <c r="DR308" s="514"/>
      <c r="DS308" s="514"/>
      <c r="DT308" s="514"/>
      <c r="DU308" s="514"/>
      <c r="DV308" s="514"/>
      <c r="DW308" s="514"/>
      <c r="DX308" s="514"/>
      <c r="DY308" s="514"/>
      <c r="DZ308" s="514"/>
      <c r="EA308" s="514"/>
      <c r="EB308" s="514"/>
      <c r="EC308" s="514"/>
      <c r="ED308" s="514"/>
      <c r="EE308" s="514"/>
      <c r="EF308" s="514"/>
      <c r="EG308" s="514"/>
      <c r="EH308" s="514"/>
      <c r="EI308" s="514"/>
      <c r="EJ308" s="514"/>
      <c r="EK308" s="514"/>
      <c r="EL308" s="514"/>
      <c r="EM308" s="514"/>
      <c r="EN308" s="514"/>
      <c r="EO308" s="514"/>
      <c r="EP308" s="514"/>
      <c r="EQ308" s="514"/>
      <c r="ER308" s="514"/>
      <c r="ES308" s="514"/>
      <c r="ET308" s="514"/>
      <c r="EU308" s="514"/>
      <c r="EV308" s="514"/>
      <c r="EW308" s="514"/>
      <c r="EX308" s="514"/>
      <c r="EY308" s="514"/>
      <c r="EZ308" s="514"/>
      <c r="FA308" s="514"/>
      <c r="FB308" s="514"/>
      <c r="FC308" s="514"/>
      <c r="FD308" s="514"/>
      <c r="FE308" s="514"/>
      <c r="FF308" s="514"/>
      <c r="FG308" s="514"/>
      <c r="FH308" s="514"/>
      <c r="FI308" s="514"/>
      <c r="FJ308" s="514"/>
      <c r="FK308" s="514"/>
      <c r="FL308" s="514"/>
      <c r="FM308" s="514"/>
      <c r="FN308" s="514"/>
      <c r="FO308" s="514"/>
      <c r="FP308" s="514"/>
      <c r="FQ308" s="514"/>
      <c r="FR308" s="514"/>
      <c r="FS308" s="514"/>
      <c r="FT308" s="514"/>
      <c r="FU308" s="514"/>
      <c r="FV308" s="514"/>
      <c r="FW308" s="514"/>
      <c r="FX308" s="514"/>
      <c r="FY308" s="514"/>
      <c r="FZ308" s="514"/>
      <c r="GA308" s="514"/>
      <c r="GB308" s="514"/>
      <c r="GC308" s="514"/>
    </row>
    <row r="309" spans="2:185" x14ac:dyDescent="0.55000000000000004">
      <c r="B309" s="563"/>
      <c r="C309" s="587">
        <f t="shared" si="47"/>
        <v>0.30589580062262278</v>
      </c>
      <c r="D309" s="573">
        <v>40</v>
      </c>
      <c r="E309" s="588" t="s">
        <v>2918</v>
      </c>
      <c r="F309" s="517"/>
      <c r="G309" s="587">
        <f t="shared" si="48"/>
        <v>0.32594932345220173</v>
      </c>
      <c r="H309" s="573">
        <v>40</v>
      </c>
      <c r="I309" s="588" t="s">
        <v>2919</v>
      </c>
      <c r="J309" s="517"/>
      <c r="K309" s="587">
        <f t="shared" si="49"/>
        <v>0.34663946605414803</v>
      </c>
      <c r="L309" s="573">
        <v>40</v>
      </c>
      <c r="M309" s="588" t="s">
        <v>2920</v>
      </c>
      <c r="N309" s="517"/>
      <c r="O309" s="587">
        <f t="shared" si="50"/>
        <v>0.36796622842846205</v>
      </c>
      <c r="P309" s="573">
        <v>40</v>
      </c>
      <c r="Q309" s="588" t="s">
        <v>2921</v>
      </c>
      <c r="R309" s="517"/>
      <c r="S309" s="587">
        <f t="shared" si="51"/>
        <v>0.38992961057514364</v>
      </c>
      <c r="T309" s="573">
        <v>40</v>
      </c>
      <c r="U309" s="588" t="s">
        <v>2922</v>
      </c>
      <c r="V309" s="517"/>
      <c r="W309" s="587">
        <f t="shared" si="52"/>
        <v>0.41252961249419279</v>
      </c>
      <c r="X309" s="573">
        <v>40</v>
      </c>
      <c r="Y309" s="588" t="s">
        <v>2923</v>
      </c>
      <c r="Z309" s="517"/>
      <c r="AA309" s="587">
        <f t="shared" si="53"/>
        <v>0.43576623418560945</v>
      </c>
      <c r="AB309" s="573">
        <v>40</v>
      </c>
      <c r="AC309" s="588" t="s">
        <v>2924</v>
      </c>
      <c r="AD309" s="517"/>
      <c r="AE309" s="587">
        <f t="shared" si="54"/>
        <v>0.45963947564939378</v>
      </c>
      <c r="AF309" s="573">
        <v>40</v>
      </c>
      <c r="AG309" s="588" t="s">
        <v>2925</v>
      </c>
      <c r="AH309" s="517"/>
      <c r="AI309" s="587">
        <f t="shared" si="55"/>
        <v>0.48414933688554562</v>
      </c>
      <c r="AJ309" s="573">
        <v>40</v>
      </c>
      <c r="AK309" s="588" t="s">
        <v>2926</v>
      </c>
      <c r="AL309" s="517"/>
      <c r="AM309" s="587">
        <f t="shared" si="56"/>
        <v>0.50929581789406508</v>
      </c>
      <c r="AN309" s="573">
        <v>40</v>
      </c>
      <c r="AO309" s="589" t="s">
        <v>2927</v>
      </c>
      <c r="AP309" s="520"/>
      <c r="AQ309" s="514"/>
      <c r="AR309" s="514"/>
      <c r="AS309" s="514"/>
      <c r="AT309" s="514"/>
      <c r="AU309" s="514"/>
      <c r="AV309" s="514"/>
      <c r="AW309" s="514"/>
      <c r="AX309" s="514"/>
      <c r="AY309" s="514"/>
      <c r="AZ309" s="514"/>
      <c r="BA309" s="514"/>
      <c r="BB309" s="514"/>
      <c r="BC309" s="514"/>
      <c r="BD309" s="514"/>
      <c r="BE309" s="514"/>
      <c r="BF309" s="514"/>
      <c r="BG309" s="514"/>
      <c r="BH309" s="514"/>
      <c r="BI309" s="514"/>
      <c r="BJ309" s="514"/>
      <c r="BK309" s="514"/>
      <c r="BL309" s="514"/>
      <c r="BM309" s="514"/>
      <c r="BN309" s="514"/>
      <c r="BO309" s="514"/>
      <c r="BP309" s="514"/>
      <c r="BQ309" s="514"/>
      <c r="BR309" s="514"/>
      <c r="BS309" s="514"/>
      <c r="BT309" s="514"/>
      <c r="BU309" s="514"/>
      <c r="BV309" s="514"/>
      <c r="BW309" s="514"/>
      <c r="BX309" s="514"/>
      <c r="BY309" s="514"/>
      <c r="BZ309" s="514"/>
      <c r="CA309" s="514"/>
      <c r="CB309" s="514"/>
      <c r="CC309" s="514"/>
      <c r="CD309" s="514"/>
      <c r="CE309" s="514"/>
      <c r="CF309" s="514"/>
      <c r="CG309" s="514"/>
      <c r="CH309" s="514"/>
      <c r="CI309" s="514"/>
      <c r="CJ309" s="514"/>
      <c r="CK309" s="514"/>
      <c r="CL309" s="514"/>
      <c r="CM309" s="514"/>
      <c r="CN309" s="514"/>
      <c r="CO309" s="514"/>
      <c r="CP309" s="514"/>
      <c r="CQ309" s="514"/>
      <c r="CR309" s="514"/>
      <c r="CS309" s="514"/>
      <c r="CT309" s="514"/>
      <c r="CU309" s="514"/>
      <c r="CV309" s="514"/>
      <c r="CW309" s="514"/>
      <c r="CX309" s="514"/>
      <c r="CY309" s="514"/>
      <c r="CZ309" s="514"/>
      <c r="DA309" s="514"/>
      <c r="DB309" s="514"/>
      <c r="DC309" s="514"/>
      <c r="DD309" s="514"/>
      <c r="DE309" s="514"/>
      <c r="DF309" s="514"/>
      <c r="DG309" s="514"/>
      <c r="DH309" s="514"/>
      <c r="DI309" s="514"/>
      <c r="DJ309" s="514"/>
      <c r="DK309" s="514"/>
      <c r="DL309" s="514"/>
      <c r="DM309" s="514"/>
      <c r="DN309" s="514"/>
      <c r="DO309" s="514"/>
      <c r="DP309" s="514"/>
      <c r="DQ309" s="514"/>
      <c r="DR309" s="514"/>
      <c r="DS309" s="514"/>
      <c r="DT309" s="514"/>
      <c r="DU309" s="514"/>
      <c r="DV309" s="514"/>
      <c r="DW309" s="514"/>
      <c r="DX309" s="514"/>
      <c r="DY309" s="514"/>
      <c r="DZ309" s="514"/>
      <c r="EA309" s="514"/>
      <c r="EB309" s="514"/>
      <c r="EC309" s="514"/>
      <c r="ED309" s="514"/>
      <c r="EE309" s="514"/>
      <c r="EF309" s="514"/>
      <c r="EG309" s="514"/>
      <c r="EH309" s="514"/>
      <c r="EI309" s="514"/>
      <c r="EJ309" s="514"/>
      <c r="EK309" s="514"/>
      <c r="EL309" s="514"/>
      <c r="EM309" s="514"/>
      <c r="EN309" s="514"/>
      <c r="EO309" s="514"/>
      <c r="EP309" s="514"/>
      <c r="EQ309" s="514"/>
      <c r="ER309" s="514"/>
      <c r="ES309" s="514"/>
      <c r="ET309" s="514"/>
      <c r="EU309" s="514"/>
      <c r="EV309" s="514"/>
      <c r="EW309" s="514"/>
      <c r="EX309" s="514"/>
      <c r="EY309" s="514"/>
      <c r="EZ309" s="514"/>
      <c r="FA309" s="514"/>
      <c r="FB309" s="514"/>
      <c r="FC309" s="514"/>
      <c r="FD309" s="514"/>
      <c r="FE309" s="514"/>
      <c r="FF309" s="514"/>
      <c r="FG309" s="514"/>
      <c r="FH309" s="514"/>
      <c r="FI309" s="514"/>
      <c r="FJ309" s="514"/>
      <c r="FK309" s="514"/>
      <c r="FL309" s="514"/>
      <c r="FM309" s="514"/>
      <c r="FN309" s="514"/>
      <c r="FO309" s="514"/>
      <c r="FP309" s="514"/>
      <c r="FQ309" s="514"/>
      <c r="FR309" s="514"/>
      <c r="FS309" s="514"/>
      <c r="FT309" s="514"/>
      <c r="FU309" s="514"/>
      <c r="FV309" s="514"/>
      <c r="FW309" s="514"/>
      <c r="FX309" s="514"/>
      <c r="FY309" s="514"/>
      <c r="FZ309" s="514"/>
      <c r="GA309" s="514"/>
      <c r="GB309" s="514"/>
      <c r="GC309" s="514"/>
    </row>
    <row r="310" spans="2:185" x14ac:dyDescent="0.55000000000000004">
      <c r="B310" s="563"/>
      <c r="C310" s="587">
        <f t="shared" si="47"/>
        <v>0.38236975077827845</v>
      </c>
      <c r="D310" s="573">
        <v>50</v>
      </c>
      <c r="E310" s="588" t="s">
        <v>2928</v>
      </c>
      <c r="F310" s="517"/>
      <c r="G310" s="587">
        <f t="shared" si="48"/>
        <v>0.40743665431525217</v>
      </c>
      <c r="H310" s="573">
        <v>50</v>
      </c>
      <c r="I310" s="588" t="s">
        <v>2929</v>
      </c>
      <c r="J310" s="517"/>
      <c r="K310" s="587">
        <f t="shared" si="49"/>
        <v>0.4332993325676851</v>
      </c>
      <c r="L310" s="573">
        <v>50</v>
      </c>
      <c r="M310" s="588" t="s">
        <v>2930</v>
      </c>
      <c r="N310" s="517"/>
      <c r="O310" s="587">
        <f t="shared" si="50"/>
        <v>0.45995778553557753</v>
      </c>
      <c r="P310" s="573">
        <v>50</v>
      </c>
      <c r="Q310" s="588" t="s">
        <v>2931</v>
      </c>
      <c r="R310" s="517"/>
      <c r="S310" s="587">
        <f t="shared" si="51"/>
        <v>0.48741201321892952</v>
      </c>
      <c r="T310" s="573">
        <v>50</v>
      </c>
      <c r="U310" s="588" t="s">
        <v>2932</v>
      </c>
      <c r="V310" s="517"/>
      <c r="W310" s="587">
        <f t="shared" si="52"/>
        <v>0.51566201561774094</v>
      </c>
      <c r="X310" s="573">
        <v>50</v>
      </c>
      <c r="Y310" s="588" t="s">
        <v>2933</v>
      </c>
      <c r="Z310" s="517"/>
      <c r="AA310" s="587">
        <f t="shared" si="53"/>
        <v>0.54470779273201175</v>
      </c>
      <c r="AB310" s="573">
        <v>50</v>
      </c>
      <c r="AC310" s="588" t="s">
        <v>2934</v>
      </c>
      <c r="AD310" s="517"/>
      <c r="AE310" s="587">
        <f t="shared" si="54"/>
        <v>0.57454934456174211</v>
      </c>
      <c r="AF310" s="573">
        <v>50</v>
      </c>
      <c r="AG310" s="588" t="s">
        <v>2935</v>
      </c>
      <c r="AH310" s="517"/>
      <c r="AI310" s="587">
        <f t="shared" si="55"/>
        <v>0.60518667110693192</v>
      </c>
      <c r="AJ310" s="573">
        <v>50</v>
      </c>
      <c r="AK310" s="588" t="s">
        <v>2936</v>
      </c>
      <c r="AL310" s="517"/>
      <c r="AM310" s="587">
        <f t="shared" si="56"/>
        <v>0.63661977236758127</v>
      </c>
      <c r="AN310" s="573">
        <v>50</v>
      </c>
      <c r="AO310" s="589" t="s">
        <v>2937</v>
      </c>
      <c r="AP310" s="520"/>
      <c r="AQ310" s="514"/>
      <c r="AR310" s="514"/>
      <c r="AS310" s="514"/>
      <c r="AT310" s="514"/>
      <c r="AU310" s="514"/>
      <c r="AV310" s="514"/>
      <c r="AW310" s="514"/>
      <c r="AX310" s="514"/>
      <c r="AY310" s="514"/>
      <c r="AZ310" s="514"/>
      <c r="BA310" s="514"/>
      <c r="BB310" s="514"/>
      <c r="BC310" s="514"/>
      <c r="BD310" s="514"/>
      <c r="BE310" s="514"/>
      <c r="BF310" s="514"/>
      <c r="BG310" s="514"/>
      <c r="BH310" s="514"/>
      <c r="BI310" s="514"/>
      <c r="BJ310" s="514"/>
      <c r="BK310" s="514"/>
      <c r="BL310" s="514"/>
      <c r="BM310" s="514"/>
      <c r="BN310" s="514"/>
      <c r="BO310" s="514"/>
      <c r="BP310" s="514"/>
      <c r="BQ310" s="514"/>
      <c r="BR310" s="514"/>
      <c r="BS310" s="514"/>
      <c r="BT310" s="514"/>
      <c r="BU310" s="514"/>
      <c r="BV310" s="514"/>
      <c r="BW310" s="514"/>
      <c r="BX310" s="514"/>
      <c r="BY310" s="514"/>
      <c r="BZ310" s="514"/>
      <c r="CA310" s="514"/>
      <c r="CB310" s="514"/>
      <c r="CC310" s="514"/>
      <c r="CD310" s="514"/>
      <c r="CE310" s="514"/>
      <c r="CF310" s="514"/>
      <c r="CG310" s="514"/>
      <c r="CH310" s="514"/>
      <c r="CI310" s="514"/>
      <c r="CJ310" s="514"/>
      <c r="CK310" s="514"/>
      <c r="CL310" s="514"/>
      <c r="CM310" s="514"/>
      <c r="CN310" s="514"/>
      <c r="CO310" s="514"/>
      <c r="CP310" s="514"/>
      <c r="CQ310" s="514"/>
      <c r="CR310" s="514"/>
      <c r="CS310" s="514"/>
      <c r="CT310" s="514"/>
      <c r="CU310" s="514"/>
      <c r="CV310" s="514"/>
      <c r="CW310" s="514"/>
      <c r="CX310" s="514"/>
      <c r="CY310" s="514"/>
      <c r="CZ310" s="514"/>
      <c r="DA310" s="514"/>
      <c r="DB310" s="514"/>
      <c r="DC310" s="514"/>
      <c r="DD310" s="514"/>
      <c r="DE310" s="514"/>
      <c r="DF310" s="514"/>
      <c r="DG310" s="514"/>
      <c r="DH310" s="514"/>
      <c r="DI310" s="514"/>
      <c r="DJ310" s="514"/>
      <c r="DK310" s="514"/>
      <c r="DL310" s="514"/>
      <c r="DM310" s="514"/>
      <c r="DN310" s="514"/>
      <c r="DO310" s="514"/>
      <c r="DP310" s="514"/>
      <c r="DQ310" s="514"/>
      <c r="DR310" s="514"/>
      <c r="DS310" s="514"/>
      <c r="DT310" s="514"/>
      <c r="DU310" s="514"/>
      <c r="DV310" s="514"/>
      <c r="DW310" s="514"/>
      <c r="DX310" s="514"/>
      <c r="DY310" s="514"/>
      <c r="DZ310" s="514"/>
      <c r="EA310" s="514"/>
      <c r="EB310" s="514"/>
      <c r="EC310" s="514"/>
      <c r="ED310" s="514"/>
      <c r="EE310" s="514"/>
      <c r="EF310" s="514"/>
      <c r="EG310" s="514"/>
      <c r="EH310" s="514"/>
      <c r="EI310" s="514"/>
      <c r="EJ310" s="514"/>
      <c r="EK310" s="514"/>
      <c r="EL310" s="514"/>
      <c r="EM310" s="514"/>
      <c r="EN310" s="514"/>
      <c r="EO310" s="514"/>
      <c r="EP310" s="514"/>
      <c r="EQ310" s="514"/>
      <c r="ER310" s="514"/>
      <c r="ES310" s="514"/>
      <c r="ET310" s="514"/>
      <c r="EU310" s="514"/>
      <c r="EV310" s="514"/>
      <c r="EW310" s="514"/>
      <c r="EX310" s="514"/>
      <c r="EY310" s="514"/>
      <c r="EZ310" s="514"/>
      <c r="FA310" s="514"/>
      <c r="FB310" s="514"/>
      <c r="FC310" s="514"/>
      <c r="FD310" s="514"/>
      <c r="FE310" s="514"/>
      <c r="FF310" s="514"/>
      <c r="FG310" s="514"/>
      <c r="FH310" s="514"/>
      <c r="FI310" s="514"/>
      <c r="FJ310" s="514"/>
      <c r="FK310" s="514"/>
      <c r="FL310" s="514"/>
      <c r="FM310" s="514"/>
      <c r="FN310" s="514"/>
      <c r="FO310" s="514"/>
      <c r="FP310" s="514"/>
      <c r="FQ310" s="514"/>
      <c r="FR310" s="514"/>
      <c r="FS310" s="514"/>
      <c r="FT310" s="514"/>
      <c r="FU310" s="514"/>
      <c r="FV310" s="514"/>
      <c r="FW310" s="514"/>
      <c r="FX310" s="514"/>
      <c r="FY310" s="514"/>
      <c r="FZ310" s="514"/>
      <c r="GA310" s="514"/>
      <c r="GB310" s="514"/>
      <c r="GC310" s="514"/>
    </row>
    <row r="311" spans="2:185" x14ac:dyDescent="0.55000000000000004">
      <c r="B311" s="563"/>
      <c r="C311" s="587">
        <f t="shared" si="47"/>
        <v>0.45884370093393423</v>
      </c>
      <c r="D311" s="573">
        <v>60</v>
      </c>
      <c r="E311" s="588" t="s">
        <v>2938</v>
      </c>
      <c r="F311" s="517"/>
      <c r="G311" s="587">
        <f t="shared" si="48"/>
        <v>0.4889239851783026</v>
      </c>
      <c r="H311" s="573">
        <v>60</v>
      </c>
      <c r="I311" s="588" t="s">
        <v>2939</v>
      </c>
      <c r="J311" s="517"/>
      <c r="K311" s="587">
        <f t="shared" si="49"/>
        <v>0.51995919908122212</v>
      </c>
      <c r="L311" s="573">
        <v>60</v>
      </c>
      <c r="M311" s="588" t="s">
        <v>2940</v>
      </c>
      <c r="N311" s="517"/>
      <c r="O311" s="587">
        <f t="shared" si="50"/>
        <v>0.55194934264269302</v>
      </c>
      <c r="P311" s="573">
        <v>60</v>
      </c>
      <c r="Q311" s="588" t="s">
        <v>2941</v>
      </c>
      <c r="R311" s="517"/>
      <c r="S311" s="587">
        <f t="shared" si="51"/>
        <v>0.5848944158627154</v>
      </c>
      <c r="T311" s="573">
        <v>60</v>
      </c>
      <c r="U311" s="588" t="s">
        <v>2942</v>
      </c>
      <c r="V311" s="517"/>
      <c r="W311" s="587">
        <f t="shared" si="52"/>
        <v>0.61879441874128915</v>
      </c>
      <c r="X311" s="573">
        <v>60</v>
      </c>
      <c r="Y311" s="588" t="s">
        <v>2943</v>
      </c>
      <c r="Z311" s="517"/>
      <c r="AA311" s="587">
        <f t="shared" si="53"/>
        <v>0.65364935127841406</v>
      </c>
      <c r="AB311" s="573">
        <v>60</v>
      </c>
      <c r="AC311" s="588" t="s">
        <v>2944</v>
      </c>
      <c r="AD311" s="517"/>
      <c r="AE311" s="587">
        <f t="shared" si="54"/>
        <v>0.68945921347409056</v>
      </c>
      <c r="AF311" s="573">
        <v>60</v>
      </c>
      <c r="AG311" s="588" t="s">
        <v>2945</v>
      </c>
      <c r="AH311" s="517"/>
      <c r="AI311" s="587">
        <f t="shared" si="55"/>
        <v>0.72622400532831843</v>
      </c>
      <c r="AJ311" s="573">
        <v>60</v>
      </c>
      <c r="AK311" s="588" t="s">
        <v>2946</v>
      </c>
      <c r="AL311" s="517"/>
      <c r="AM311" s="587">
        <f t="shared" si="56"/>
        <v>0.76394372684109757</v>
      </c>
      <c r="AN311" s="573">
        <v>60</v>
      </c>
      <c r="AO311" s="589" t="s">
        <v>2947</v>
      </c>
      <c r="AP311" s="520"/>
      <c r="AQ311" s="514"/>
      <c r="AR311" s="514"/>
      <c r="AS311" s="514"/>
      <c r="AT311" s="514"/>
      <c r="AU311" s="514"/>
      <c r="AV311" s="514"/>
      <c r="AW311" s="514"/>
      <c r="AX311" s="514"/>
      <c r="AY311" s="514"/>
      <c r="AZ311" s="514"/>
      <c r="BA311" s="514"/>
      <c r="BB311" s="514"/>
      <c r="BC311" s="514"/>
      <c r="BD311" s="514"/>
      <c r="BE311" s="514"/>
      <c r="BF311" s="514"/>
      <c r="BG311" s="514"/>
      <c r="BH311" s="514"/>
      <c r="BI311" s="514"/>
      <c r="BJ311" s="514"/>
      <c r="BK311" s="514"/>
      <c r="BL311" s="514"/>
      <c r="BM311" s="514"/>
      <c r="BN311" s="514"/>
      <c r="BO311" s="514"/>
      <c r="BP311" s="514"/>
      <c r="BQ311" s="514"/>
      <c r="BR311" s="514"/>
      <c r="BS311" s="514"/>
      <c r="BT311" s="514"/>
      <c r="BU311" s="514"/>
      <c r="BV311" s="514"/>
      <c r="BW311" s="514"/>
      <c r="BX311" s="514"/>
      <c r="BY311" s="514"/>
      <c r="BZ311" s="514"/>
      <c r="CA311" s="514"/>
      <c r="CB311" s="514"/>
      <c r="CC311" s="514"/>
      <c r="CD311" s="514"/>
      <c r="CE311" s="514"/>
      <c r="CF311" s="514"/>
      <c r="CG311" s="514"/>
      <c r="CH311" s="514"/>
      <c r="CI311" s="514"/>
      <c r="CJ311" s="514"/>
      <c r="CK311" s="514"/>
      <c r="CL311" s="514"/>
      <c r="CM311" s="514"/>
      <c r="CN311" s="514"/>
      <c r="CO311" s="514"/>
      <c r="CP311" s="514"/>
      <c r="CQ311" s="514"/>
      <c r="CR311" s="514"/>
      <c r="CS311" s="514"/>
      <c r="CT311" s="514"/>
      <c r="CU311" s="514"/>
      <c r="CV311" s="514"/>
      <c r="CW311" s="514"/>
      <c r="CX311" s="514"/>
      <c r="CY311" s="514"/>
      <c r="CZ311" s="514"/>
      <c r="DA311" s="514"/>
      <c r="DB311" s="514"/>
      <c r="DC311" s="514"/>
      <c r="DD311" s="514"/>
      <c r="DE311" s="514"/>
      <c r="DF311" s="514"/>
      <c r="DG311" s="514"/>
      <c r="DH311" s="514"/>
      <c r="DI311" s="514"/>
      <c r="DJ311" s="514"/>
      <c r="DK311" s="514"/>
      <c r="DL311" s="514"/>
      <c r="DM311" s="514"/>
      <c r="DN311" s="514"/>
      <c r="DO311" s="514"/>
      <c r="DP311" s="514"/>
      <c r="DQ311" s="514"/>
      <c r="DR311" s="514"/>
      <c r="DS311" s="514"/>
      <c r="DT311" s="514"/>
      <c r="DU311" s="514"/>
      <c r="DV311" s="514"/>
      <c r="DW311" s="514"/>
      <c r="DX311" s="514"/>
      <c r="DY311" s="514"/>
      <c r="DZ311" s="514"/>
      <c r="EA311" s="514"/>
      <c r="EB311" s="514"/>
      <c r="EC311" s="514"/>
      <c r="ED311" s="514"/>
      <c r="EE311" s="514"/>
      <c r="EF311" s="514"/>
      <c r="EG311" s="514"/>
      <c r="EH311" s="514"/>
      <c r="EI311" s="514"/>
      <c r="EJ311" s="514"/>
      <c r="EK311" s="514"/>
      <c r="EL311" s="514"/>
      <c r="EM311" s="514"/>
      <c r="EN311" s="514"/>
      <c r="EO311" s="514"/>
      <c r="EP311" s="514"/>
      <c r="EQ311" s="514"/>
      <c r="ER311" s="514"/>
      <c r="ES311" s="514"/>
      <c r="ET311" s="514"/>
      <c r="EU311" s="514"/>
      <c r="EV311" s="514"/>
      <c r="EW311" s="514"/>
      <c r="EX311" s="514"/>
      <c r="EY311" s="514"/>
      <c r="EZ311" s="514"/>
      <c r="FA311" s="514"/>
      <c r="FB311" s="514"/>
      <c r="FC311" s="514"/>
      <c r="FD311" s="514"/>
      <c r="FE311" s="514"/>
      <c r="FF311" s="514"/>
      <c r="FG311" s="514"/>
      <c r="FH311" s="514"/>
      <c r="FI311" s="514"/>
      <c r="FJ311" s="514"/>
      <c r="FK311" s="514"/>
      <c r="FL311" s="514"/>
      <c r="FM311" s="514"/>
      <c r="FN311" s="514"/>
      <c r="FO311" s="514"/>
      <c r="FP311" s="514"/>
      <c r="FQ311" s="514"/>
      <c r="FR311" s="514"/>
      <c r="FS311" s="514"/>
      <c r="FT311" s="514"/>
      <c r="FU311" s="514"/>
      <c r="FV311" s="514"/>
      <c r="FW311" s="514"/>
      <c r="FX311" s="514"/>
      <c r="FY311" s="514"/>
      <c r="FZ311" s="514"/>
      <c r="GA311" s="514"/>
      <c r="GB311" s="514"/>
      <c r="GC311" s="514"/>
    </row>
    <row r="312" spans="2:185" x14ac:dyDescent="0.55000000000000004">
      <c r="B312" s="563"/>
      <c r="C312" s="587">
        <f t="shared" si="47"/>
        <v>0.53531765108958984</v>
      </c>
      <c r="D312" s="573">
        <v>70</v>
      </c>
      <c r="E312" s="588" t="s">
        <v>2948</v>
      </c>
      <c r="F312" s="517"/>
      <c r="G312" s="587">
        <f t="shared" si="48"/>
        <v>0.57041131604135309</v>
      </c>
      <c r="H312" s="573">
        <v>70</v>
      </c>
      <c r="I312" s="588" t="s">
        <v>2949</v>
      </c>
      <c r="J312" s="517"/>
      <c r="K312" s="587">
        <f t="shared" si="49"/>
        <v>0.60661906559475909</v>
      </c>
      <c r="L312" s="573">
        <v>70</v>
      </c>
      <c r="M312" s="588" t="s">
        <v>2950</v>
      </c>
      <c r="N312" s="517"/>
      <c r="O312" s="587">
        <f t="shared" si="50"/>
        <v>0.64394089974980862</v>
      </c>
      <c r="P312" s="573">
        <v>70</v>
      </c>
      <c r="Q312" s="588" t="s">
        <v>2951</v>
      </c>
      <c r="R312" s="517"/>
      <c r="S312" s="587">
        <f t="shared" si="51"/>
        <v>0.68237681850650134</v>
      </c>
      <c r="T312" s="573">
        <v>70</v>
      </c>
      <c r="U312" s="588" t="s">
        <v>2952</v>
      </c>
      <c r="V312" s="517"/>
      <c r="W312" s="587">
        <f t="shared" si="52"/>
        <v>0.72192682186483725</v>
      </c>
      <c r="X312" s="573">
        <v>70</v>
      </c>
      <c r="Y312" s="588" t="s">
        <v>2953</v>
      </c>
      <c r="Z312" s="517"/>
      <c r="AA312" s="587">
        <f t="shared" si="53"/>
        <v>0.76259090982481659</v>
      </c>
      <c r="AB312" s="573">
        <v>70</v>
      </c>
      <c r="AC312" s="588" t="s">
        <v>2954</v>
      </c>
      <c r="AD312" s="517"/>
      <c r="AE312" s="587">
        <f t="shared" si="54"/>
        <v>0.804369082386439</v>
      </c>
      <c r="AF312" s="573">
        <v>70</v>
      </c>
      <c r="AG312" s="588" t="s">
        <v>2955</v>
      </c>
      <c r="AH312" s="517"/>
      <c r="AI312" s="587">
        <f t="shared" si="55"/>
        <v>0.84726133954970484</v>
      </c>
      <c r="AJ312" s="573">
        <v>70</v>
      </c>
      <c r="AK312" s="588" t="s">
        <v>2956</v>
      </c>
      <c r="AL312" s="517"/>
      <c r="AM312" s="587">
        <f t="shared" si="56"/>
        <v>0.89126768131461376</v>
      </c>
      <c r="AN312" s="573">
        <v>70</v>
      </c>
      <c r="AO312" s="589" t="s">
        <v>2957</v>
      </c>
      <c r="AP312" s="520"/>
      <c r="AQ312" s="514"/>
      <c r="AR312" s="514"/>
      <c r="AS312" s="514"/>
      <c r="AT312" s="514"/>
      <c r="AU312" s="514"/>
      <c r="AV312" s="514"/>
      <c r="AW312" s="514"/>
      <c r="AX312" s="514"/>
      <c r="AY312" s="514"/>
      <c r="AZ312" s="514"/>
      <c r="BA312" s="514"/>
      <c r="BB312" s="514"/>
      <c r="BC312" s="514"/>
      <c r="BD312" s="514"/>
      <c r="BE312" s="514"/>
      <c r="BF312" s="514"/>
      <c r="BG312" s="514"/>
      <c r="BH312" s="514"/>
      <c r="BI312" s="514"/>
      <c r="BJ312" s="514"/>
      <c r="BK312" s="514"/>
      <c r="BL312" s="514"/>
      <c r="BM312" s="514"/>
      <c r="BN312" s="514"/>
      <c r="BO312" s="514"/>
      <c r="BP312" s="514"/>
      <c r="BQ312" s="514"/>
      <c r="BR312" s="514"/>
      <c r="BS312" s="514"/>
      <c r="BT312" s="514"/>
      <c r="BU312" s="514"/>
      <c r="BV312" s="514"/>
      <c r="BW312" s="514"/>
      <c r="BX312" s="514"/>
      <c r="BY312" s="514"/>
      <c r="BZ312" s="514"/>
      <c r="CA312" s="514"/>
      <c r="CB312" s="514"/>
      <c r="CC312" s="514"/>
      <c r="CD312" s="514"/>
      <c r="CE312" s="514"/>
      <c r="CF312" s="514"/>
      <c r="CG312" s="514"/>
      <c r="CH312" s="514"/>
      <c r="CI312" s="514"/>
      <c r="CJ312" s="514"/>
      <c r="CK312" s="514"/>
      <c r="CL312" s="514"/>
      <c r="CM312" s="514"/>
      <c r="CN312" s="514"/>
      <c r="CO312" s="514"/>
      <c r="CP312" s="514"/>
      <c r="CQ312" s="514"/>
      <c r="CR312" s="514"/>
      <c r="CS312" s="514"/>
      <c r="CT312" s="514"/>
      <c r="CU312" s="514"/>
      <c r="CV312" s="514"/>
      <c r="CW312" s="514"/>
      <c r="CX312" s="514"/>
      <c r="CY312" s="514"/>
      <c r="CZ312" s="514"/>
      <c r="DA312" s="514"/>
      <c r="DB312" s="514"/>
      <c r="DC312" s="514"/>
      <c r="DD312" s="514"/>
      <c r="DE312" s="514"/>
      <c r="DF312" s="514"/>
      <c r="DG312" s="514"/>
      <c r="DH312" s="514"/>
      <c r="DI312" s="514"/>
      <c r="DJ312" s="514"/>
      <c r="DK312" s="514"/>
      <c r="DL312" s="514"/>
      <c r="DM312" s="514"/>
      <c r="DN312" s="514"/>
      <c r="DO312" s="514"/>
      <c r="DP312" s="514"/>
      <c r="DQ312" s="514"/>
      <c r="DR312" s="514"/>
      <c r="DS312" s="514"/>
      <c r="DT312" s="514"/>
      <c r="DU312" s="514"/>
      <c r="DV312" s="514"/>
      <c r="DW312" s="514"/>
      <c r="DX312" s="514"/>
      <c r="DY312" s="514"/>
      <c r="DZ312" s="514"/>
      <c r="EA312" s="514"/>
      <c r="EB312" s="514"/>
      <c r="EC312" s="514"/>
      <c r="ED312" s="514"/>
      <c r="EE312" s="514"/>
      <c r="EF312" s="514"/>
      <c r="EG312" s="514"/>
      <c r="EH312" s="514"/>
      <c r="EI312" s="514"/>
      <c r="EJ312" s="514"/>
      <c r="EK312" s="514"/>
      <c r="EL312" s="514"/>
      <c r="EM312" s="514"/>
      <c r="EN312" s="514"/>
      <c r="EO312" s="514"/>
      <c r="EP312" s="514"/>
      <c r="EQ312" s="514"/>
      <c r="ER312" s="514"/>
      <c r="ES312" s="514"/>
      <c r="ET312" s="514"/>
      <c r="EU312" s="514"/>
      <c r="EV312" s="514"/>
      <c r="EW312" s="514"/>
      <c r="EX312" s="514"/>
      <c r="EY312" s="514"/>
      <c r="EZ312" s="514"/>
      <c r="FA312" s="514"/>
      <c r="FB312" s="514"/>
      <c r="FC312" s="514"/>
      <c r="FD312" s="514"/>
      <c r="FE312" s="514"/>
      <c r="FF312" s="514"/>
      <c r="FG312" s="514"/>
      <c r="FH312" s="514"/>
      <c r="FI312" s="514"/>
      <c r="FJ312" s="514"/>
      <c r="FK312" s="514"/>
      <c r="FL312" s="514"/>
      <c r="FM312" s="514"/>
      <c r="FN312" s="514"/>
      <c r="FO312" s="514"/>
      <c r="FP312" s="514"/>
      <c r="FQ312" s="514"/>
      <c r="FR312" s="514"/>
      <c r="FS312" s="514"/>
      <c r="FT312" s="514"/>
      <c r="FU312" s="514"/>
      <c r="FV312" s="514"/>
      <c r="FW312" s="514"/>
      <c r="FX312" s="514"/>
      <c r="FY312" s="514"/>
      <c r="FZ312" s="514"/>
      <c r="GA312" s="514"/>
      <c r="GB312" s="514"/>
      <c r="GC312" s="514"/>
    </row>
    <row r="313" spans="2:185" x14ac:dyDescent="0.55000000000000004">
      <c r="B313" s="563"/>
      <c r="C313" s="587">
        <f t="shared" si="47"/>
        <v>0.61179160124524556</v>
      </c>
      <c r="D313" s="573">
        <v>80</v>
      </c>
      <c r="E313" s="588" t="s">
        <v>2958</v>
      </c>
      <c r="F313" s="517"/>
      <c r="G313" s="587">
        <f t="shared" si="48"/>
        <v>0.65189864690440347</v>
      </c>
      <c r="H313" s="573">
        <v>80</v>
      </c>
      <c r="I313" s="588" t="s">
        <v>2959</v>
      </c>
      <c r="J313" s="517"/>
      <c r="K313" s="587">
        <f t="shared" si="49"/>
        <v>0.69327893210829605</v>
      </c>
      <c r="L313" s="573">
        <v>80</v>
      </c>
      <c r="M313" s="588" t="s">
        <v>2960</v>
      </c>
      <c r="N313" s="517"/>
      <c r="O313" s="587">
        <f t="shared" si="50"/>
        <v>0.7359324568569241</v>
      </c>
      <c r="P313" s="573">
        <v>80</v>
      </c>
      <c r="Q313" s="588" t="s">
        <v>2961</v>
      </c>
      <c r="R313" s="517"/>
      <c r="S313" s="587">
        <f t="shared" si="51"/>
        <v>0.77985922115028727</v>
      </c>
      <c r="T313" s="573">
        <v>80</v>
      </c>
      <c r="U313" s="588" t="s">
        <v>2962</v>
      </c>
      <c r="V313" s="517"/>
      <c r="W313" s="587">
        <f t="shared" si="52"/>
        <v>0.82505922498838558</v>
      </c>
      <c r="X313" s="573">
        <v>80</v>
      </c>
      <c r="Y313" s="588" t="s">
        <v>2963</v>
      </c>
      <c r="Z313" s="517"/>
      <c r="AA313" s="587">
        <f t="shared" si="53"/>
        <v>0.87153246837121889</v>
      </c>
      <c r="AB313" s="573">
        <v>80</v>
      </c>
      <c r="AC313" s="588" t="s">
        <v>2964</v>
      </c>
      <c r="AD313" s="517"/>
      <c r="AE313" s="587">
        <f t="shared" si="54"/>
        <v>0.91927895129878756</v>
      </c>
      <c r="AF313" s="573">
        <v>80</v>
      </c>
      <c r="AG313" s="588" t="s">
        <v>2965</v>
      </c>
      <c r="AH313" s="517"/>
      <c r="AI313" s="587">
        <f t="shared" si="55"/>
        <v>0.96829867377109125</v>
      </c>
      <c r="AJ313" s="573">
        <v>80</v>
      </c>
      <c r="AK313" s="588" t="s">
        <v>2966</v>
      </c>
      <c r="AL313" s="517"/>
      <c r="AM313" s="587">
        <f t="shared" si="56"/>
        <v>1.0185916357881302</v>
      </c>
      <c r="AN313" s="573">
        <v>80</v>
      </c>
      <c r="AO313" s="589" t="s">
        <v>2967</v>
      </c>
      <c r="AP313" s="520"/>
      <c r="AQ313" s="514"/>
      <c r="AR313" s="514"/>
      <c r="AS313" s="514"/>
      <c r="AT313" s="514"/>
      <c r="AU313" s="514"/>
      <c r="AV313" s="514"/>
      <c r="AW313" s="514"/>
      <c r="AX313" s="514"/>
      <c r="AY313" s="514"/>
      <c r="AZ313" s="514"/>
      <c r="BA313" s="514"/>
      <c r="BB313" s="514"/>
      <c r="BC313" s="514"/>
      <c r="BD313" s="514"/>
      <c r="BE313" s="514"/>
      <c r="BF313" s="514"/>
      <c r="BG313" s="514"/>
      <c r="BH313" s="514"/>
      <c r="BI313" s="514"/>
      <c r="BJ313" s="514"/>
      <c r="BK313" s="514"/>
      <c r="BL313" s="514"/>
      <c r="BM313" s="514"/>
      <c r="BN313" s="514"/>
      <c r="BO313" s="514"/>
      <c r="BP313" s="514"/>
      <c r="BQ313" s="514"/>
      <c r="BR313" s="514"/>
      <c r="BS313" s="514"/>
      <c r="BT313" s="514"/>
      <c r="BU313" s="514"/>
      <c r="BV313" s="514"/>
      <c r="BW313" s="514"/>
      <c r="BX313" s="514"/>
      <c r="BY313" s="514"/>
      <c r="BZ313" s="514"/>
      <c r="CA313" s="514"/>
      <c r="CB313" s="514"/>
      <c r="CC313" s="514"/>
      <c r="CD313" s="514"/>
      <c r="CE313" s="514"/>
      <c r="CF313" s="514"/>
      <c r="CG313" s="514"/>
      <c r="CH313" s="514"/>
      <c r="CI313" s="514"/>
      <c r="CJ313" s="514"/>
      <c r="CK313" s="514"/>
      <c r="CL313" s="514"/>
      <c r="CM313" s="514"/>
      <c r="CN313" s="514"/>
      <c r="CO313" s="514"/>
      <c r="CP313" s="514"/>
      <c r="CQ313" s="514"/>
      <c r="CR313" s="514"/>
      <c r="CS313" s="514"/>
      <c r="CT313" s="514"/>
      <c r="CU313" s="514"/>
      <c r="CV313" s="514"/>
      <c r="CW313" s="514"/>
      <c r="CX313" s="514"/>
      <c r="CY313" s="514"/>
      <c r="CZ313" s="514"/>
      <c r="DA313" s="514"/>
      <c r="DB313" s="514"/>
      <c r="DC313" s="514"/>
      <c r="DD313" s="514"/>
      <c r="DE313" s="514"/>
      <c r="DF313" s="514"/>
      <c r="DG313" s="514"/>
      <c r="DH313" s="514"/>
      <c r="DI313" s="514"/>
      <c r="DJ313" s="514"/>
      <c r="DK313" s="514"/>
      <c r="DL313" s="514"/>
      <c r="DM313" s="514"/>
      <c r="DN313" s="514"/>
      <c r="DO313" s="514"/>
      <c r="DP313" s="514"/>
      <c r="DQ313" s="514"/>
      <c r="DR313" s="514"/>
      <c r="DS313" s="514"/>
      <c r="DT313" s="514"/>
      <c r="DU313" s="514"/>
      <c r="DV313" s="514"/>
      <c r="DW313" s="514"/>
      <c r="DX313" s="514"/>
      <c r="DY313" s="514"/>
      <c r="DZ313" s="514"/>
      <c r="EA313" s="514"/>
      <c r="EB313" s="514"/>
      <c r="EC313" s="514"/>
      <c r="ED313" s="514"/>
      <c r="EE313" s="514"/>
      <c r="EF313" s="514"/>
      <c r="EG313" s="514"/>
      <c r="EH313" s="514"/>
      <c r="EI313" s="514"/>
      <c r="EJ313" s="514"/>
      <c r="EK313" s="514"/>
      <c r="EL313" s="514"/>
      <c r="EM313" s="514"/>
      <c r="EN313" s="514"/>
      <c r="EO313" s="514"/>
      <c r="EP313" s="514"/>
      <c r="EQ313" s="514"/>
      <c r="ER313" s="514"/>
      <c r="ES313" s="514"/>
      <c r="ET313" s="514"/>
      <c r="EU313" s="514"/>
      <c r="EV313" s="514"/>
      <c r="EW313" s="514"/>
      <c r="EX313" s="514"/>
      <c r="EY313" s="514"/>
      <c r="EZ313" s="514"/>
      <c r="FA313" s="514"/>
      <c r="FB313" s="514"/>
      <c r="FC313" s="514"/>
      <c r="FD313" s="514"/>
      <c r="FE313" s="514"/>
      <c r="FF313" s="514"/>
      <c r="FG313" s="514"/>
      <c r="FH313" s="514"/>
      <c r="FI313" s="514"/>
      <c r="FJ313" s="514"/>
      <c r="FK313" s="514"/>
      <c r="FL313" s="514"/>
      <c r="FM313" s="514"/>
      <c r="FN313" s="514"/>
      <c r="FO313" s="514"/>
      <c r="FP313" s="514"/>
      <c r="FQ313" s="514"/>
      <c r="FR313" s="514"/>
      <c r="FS313" s="514"/>
      <c r="FT313" s="514"/>
      <c r="FU313" s="514"/>
      <c r="FV313" s="514"/>
      <c r="FW313" s="514"/>
      <c r="FX313" s="514"/>
      <c r="FY313" s="514"/>
      <c r="FZ313" s="514"/>
      <c r="GA313" s="514"/>
      <c r="GB313" s="514"/>
      <c r="GC313" s="514"/>
    </row>
    <row r="314" spans="2:185" x14ac:dyDescent="0.55000000000000004">
      <c r="B314" s="563"/>
      <c r="C314" s="587">
        <f t="shared" si="47"/>
        <v>0.68826555140090129</v>
      </c>
      <c r="D314" s="573">
        <v>90</v>
      </c>
      <c r="E314" s="588" t="s">
        <v>2968</v>
      </c>
      <c r="F314" s="517"/>
      <c r="G314" s="587">
        <f t="shared" si="48"/>
        <v>0.73338597776745384</v>
      </c>
      <c r="H314" s="573">
        <v>90</v>
      </c>
      <c r="I314" s="588" t="s">
        <v>2969</v>
      </c>
      <c r="J314" s="517"/>
      <c r="K314" s="587">
        <f t="shared" si="49"/>
        <v>0.77993879862183324</v>
      </c>
      <c r="L314" s="573">
        <v>90</v>
      </c>
      <c r="M314" s="588" t="s">
        <v>2970</v>
      </c>
      <c r="N314" s="517"/>
      <c r="O314" s="587">
        <f t="shared" si="50"/>
        <v>0.8279240139640397</v>
      </c>
      <c r="P314" s="573">
        <v>90</v>
      </c>
      <c r="Q314" s="588" t="s">
        <v>2971</v>
      </c>
      <c r="R314" s="517"/>
      <c r="S314" s="587">
        <f t="shared" si="51"/>
        <v>0.8773416237940731</v>
      </c>
      <c r="T314" s="573">
        <v>90</v>
      </c>
      <c r="U314" s="588" t="s">
        <v>2972</v>
      </c>
      <c r="V314" s="517"/>
      <c r="W314" s="587">
        <f t="shared" si="52"/>
        <v>0.92819162811193368</v>
      </c>
      <c r="X314" s="573">
        <v>90</v>
      </c>
      <c r="Y314" s="588" t="s">
        <v>2973</v>
      </c>
      <c r="Z314" s="517"/>
      <c r="AA314" s="587">
        <f t="shared" si="53"/>
        <v>0.9804740269176212</v>
      </c>
      <c r="AB314" s="573">
        <v>90</v>
      </c>
      <c r="AC314" s="588" t="s">
        <v>2974</v>
      </c>
      <c r="AD314" s="517"/>
      <c r="AE314" s="587">
        <f t="shared" si="54"/>
        <v>1.0341888202111358</v>
      </c>
      <c r="AF314" s="573">
        <v>90</v>
      </c>
      <c r="AG314" s="588" t="s">
        <v>2975</v>
      </c>
      <c r="AH314" s="517"/>
      <c r="AI314" s="587">
        <f t="shared" si="55"/>
        <v>1.0893360079924777</v>
      </c>
      <c r="AJ314" s="573">
        <v>90</v>
      </c>
      <c r="AK314" s="588" t="s">
        <v>2976</v>
      </c>
      <c r="AL314" s="517"/>
      <c r="AM314" s="587">
        <f t="shared" si="56"/>
        <v>1.1459155902616462</v>
      </c>
      <c r="AN314" s="573">
        <v>90</v>
      </c>
      <c r="AO314" s="589" t="s">
        <v>2977</v>
      </c>
      <c r="AP314" s="520"/>
      <c r="AQ314" s="514"/>
      <c r="AR314" s="514"/>
      <c r="AS314" s="514"/>
      <c r="AT314" s="514"/>
      <c r="AU314" s="514"/>
      <c r="AV314" s="514"/>
      <c r="AW314" s="514"/>
      <c r="AX314" s="514"/>
      <c r="AY314" s="514"/>
      <c r="AZ314" s="514"/>
      <c r="BA314" s="514"/>
      <c r="BB314" s="514"/>
      <c r="BC314" s="514"/>
      <c r="BD314" s="514"/>
      <c r="BE314" s="514"/>
      <c r="BF314" s="514"/>
      <c r="BG314" s="514"/>
      <c r="BH314" s="514"/>
      <c r="BI314" s="514"/>
      <c r="BJ314" s="514"/>
      <c r="BK314" s="514"/>
      <c r="BL314" s="514"/>
      <c r="BM314" s="514"/>
      <c r="BN314" s="514"/>
      <c r="BO314" s="514"/>
      <c r="BP314" s="514"/>
      <c r="BQ314" s="514"/>
      <c r="BR314" s="514"/>
      <c r="BS314" s="514"/>
      <c r="BT314" s="514"/>
      <c r="BU314" s="514"/>
      <c r="BV314" s="514"/>
      <c r="BW314" s="514"/>
      <c r="BX314" s="514"/>
      <c r="BY314" s="514"/>
      <c r="BZ314" s="514"/>
      <c r="CA314" s="514"/>
      <c r="CB314" s="514"/>
      <c r="CC314" s="514"/>
      <c r="CD314" s="514"/>
      <c r="CE314" s="514"/>
      <c r="CF314" s="514"/>
      <c r="CG314" s="514"/>
      <c r="CH314" s="514"/>
      <c r="CI314" s="514"/>
      <c r="CJ314" s="514"/>
      <c r="CK314" s="514"/>
      <c r="CL314" s="514"/>
      <c r="CM314" s="514"/>
      <c r="CN314" s="514"/>
      <c r="CO314" s="514"/>
      <c r="CP314" s="514"/>
      <c r="CQ314" s="514"/>
      <c r="CR314" s="514"/>
      <c r="CS314" s="514"/>
      <c r="CT314" s="514"/>
      <c r="CU314" s="514"/>
      <c r="CV314" s="514"/>
      <c r="CW314" s="514"/>
      <c r="CX314" s="514"/>
      <c r="CY314" s="514"/>
      <c r="CZ314" s="514"/>
      <c r="DA314" s="514"/>
      <c r="DB314" s="514"/>
      <c r="DC314" s="514"/>
      <c r="DD314" s="514"/>
      <c r="DE314" s="514"/>
      <c r="DF314" s="514"/>
      <c r="DG314" s="514"/>
      <c r="DH314" s="514"/>
      <c r="DI314" s="514"/>
      <c r="DJ314" s="514"/>
      <c r="DK314" s="514"/>
      <c r="DL314" s="514"/>
      <c r="DM314" s="514"/>
      <c r="DN314" s="514"/>
      <c r="DO314" s="514"/>
      <c r="DP314" s="514"/>
      <c r="DQ314" s="514"/>
      <c r="DR314" s="514"/>
      <c r="DS314" s="514"/>
      <c r="DT314" s="514"/>
      <c r="DU314" s="514"/>
      <c r="DV314" s="514"/>
      <c r="DW314" s="514"/>
      <c r="DX314" s="514"/>
      <c r="DY314" s="514"/>
      <c r="DZ314" s="514"/>
      <c r="EA314" s="514"/>
      <c r="EB314" s="514"/>
      <c r="EC314" s="514"/>
      <c r="ED314" s="514"/>
      <c r="EE314" s="514"/>
      <c r="EF314" s="514"/>
      <c r="EG314" s="514"/>
      <c r="EH314" s="514"/>
      <c r="EI314" s="514"/>
      <c r="EJ314" s="514"/>
      <c r="EK314" s="514"/>
      <c r="EL314" s="514"/>
      <c r="EM314" s="514"/>
      <c r="EN314" s="514"/>
      <c r="EO314" s="514"/>
      <c r="EP314" s="514"/>
      <c r="EQ314" s="514"/>
      <c r="ER314" s="514"/>
      <c r="ES314" s="514"/>
      <c r="ET314" s="514"/>
      <c r="EU314" s="514"/>
      <c r="EV314" s="514"/>
      <c r="EW314" s="514"/>
      <c r="EX314" s="514"/>
      <c r="EY314" s="514"/>
      <c r="EZ314" s="514"/>
      <c r="FA314" s="514"/>
      <c r="FB314" s="514"/>
      <c r="FC314" s="514"/>
      <c r="FD314" s="514"/>
      <c r="FE314" s="514"/>
      <c r="FF314" s="514"/>
      <c r="FG314" s="514"/>
      <c r="FH314" s="514"/>
      <c r="FI314" s="514"/>
      <c r="FJ314" s="514"/>
      <c r="FK314" s="514"/>
      <c r="FL314" s="514"/>
      <c r="FM314" s="514"/>
      <c r="FN314" s="514"/>
      <c r="FO314" s="514"/>
      <c r="FP314" s="514"/>
      <c r="FQ314" s="514"/>
      <c r="FR314" s="514"/>
      <c r="FS314" s="514"/>
      <c r="FT314" s="514"/>
      <c r="FU314" s="514"/>
      <c r="FV314" s="514"/>
      <c r="FW314" s="514"/>
      <c r="FX314" s="514"/>
      <c r="FY314" s="514"/>
      <c r="FZ314" s="514"/>
      <c r="GA314" s="514"/>
      <c r="GB314" s="514"/>
      <c r="GC314" s="514"/>
    </row>
    <row r="315" spans="2:185" x14ac:dyDescent="0.55000000000000004">
      <c r="B315" s="563"/>
      <c r="C315" s="587">
        <f t="shared" si="47"/>
        <v>0.7647395015565569</v>
      </c>
      <c r="D315" s="573">
        <v>100</v>
      </c>
      <c r="E315" s="588" t="s">
        <v>2978</v>
      </c>
      <c r="F315" s="517"/>
      <c r="G315" s="587">
        <f t="shared" si="48"/>
        <v>0.81487330863050433</v>
      </c>
      <c r="H315" s="573">
        <v>100</v>
      </c>
      <c r="I315" s="588" t="s">
        <v>2979</v>
      </c>
      <c r="J315" s="517"/>
      <c r="K315" s="587">
        <f t="shared" si="49"/>
        <v>0.86659866513537021</v>
      </c>
      <c r="L315" s="573">
        <v>100</v>
      </c>
      <c r="M315" s="588" t="s">
        <v>2980</v>
      </c>
      <c r="N315" s="517"/>
      <c r="O315" s="587">
        <f t="shared" si="50"/>
        <v>0.91991557107115507</v>
      </c>
      <c r="P315" s="573">
        <v>100</v>
      </c>
      <c r="Q315" s="588" t="s">
        <v>2981</v>
      </c>
      <c r="R315" s="517"/>
      <c r="S315" s="587">
        <f t="shared" si="51"/>
        <v>0.97482402643785904</v>
      </c>
      <c r="T315" s="573">
        <v>100</v>
      </c>
      <c r="U315" s="588" t="s">
        <v>2982</v>
      </c>
      <c r="V315" s="517"/>
      <c r="W315" s="587">
        <f t="shared" si="52"/>
        <v>1.0313240312354819</v>
      </c>
      <c r="X315" s="573">
        <v>100</v>
      </c>
      <c r="Y315" s="588" t="s">
        <v>2983</v>
      </c>
      <c r="Z315" s="517"/>
      <c r="AA315" s="587">
        <f t="shared" si="53"/>
        <v>1.0894155854640235</v>
      </c>
      <c r="AB315" s="573">
        <v>100</v>
      </c>
      <c r="AC315" s="588" t="s">
        <v>2984</v>
      </c>
      <c r="AD315" s="517"/>
      <c r="AE315" s="587">
        <f t="shared" si="54"/>
        <v>1.1490986891234842</v>
      </c>
      <c r="AF315" s="573">
        <v>100</v>
      </c>
      <c r="AG315" s="588" t="s">
        <v>2985</v>
      </c>
      <c r="AH315" s="517"/>
      <c r="AI315" s="587">
        <f t="shared" si="55"/>
        <v>1.2103733422138638</v>
      </c>
      <c r="AJ315" s="573">
        <v>100</v>
      </c>
      <c r="AK315" s="588" t="s">
        <v>2986</v>
      </c>
      <c r="AL315" s="517"/>
      <c r="AM315" s="587">
        <f t="shared" si="56"/>
        <v>1.2732395447351625</v>
      </c>
      <c r="AN315" s="573">
        <v>100</v>
      </c>
      <c r="AO315" s="589" t="s">
        <v>2987</v>
      </c>
      <c r="AP315" s="520"/>
      <c r="AQ315" s="514"/>
      <c r="AR315" s="514"/>
      <c r="AS315" s="514"/>
      <c r="AT315" s="514"/>
      <c r="AU315" s="514"/>
      <c r="AV315" s="514"/>
      <c r="AW315" s="514"/>
      <c r="AX315" s="514"/>
      <c r="AY315" s="514"/>
      <c r="AZ315" s="514"/>
      <c r="BA315" s="514"/>
      <c r="BB315" s="514"/>
      <c r="BC315" s="514"/>
      <c r="BD315" s="514"/>
      <c r="BE315" s="514"/>
      <c r="BF315" s="514"/>
      <c r="BG315" s="514"/>
      <c r="BH315" s="514"/>
      <c r="BI315" s="514"/>
      <c r="BJ315" s="514"/>
      <c r="BK315" s="514"/>
      <c r="BL315" s="514"/>
      <c r="BM315" s="514"/>
      <c r="BN315" s="514"/>
      <c r="BO315" s="514"/>
      <c r="BP315" s="514"/>
      <c r="BQ315" s="514"/>
      <c r="BR315" s="514"/>
      <c r="BS315" s="514"/>
      <c r="BT315" s="514"/>
      <c r="BU315" s="514"/>
      <c r="BV315" s="514"/>
      <c r="BW315" s="514"/>
      <c r="BX315" s="514"/>
      <c r="BY315" s="514"/>
      <c r="BZ315" s="514"/>
      <c r="CA315" s="514"/>
      <c r="CB315" s="514"/>
      <c r="CC315" s="514"/>
      <c r="CD315" s="514"/>
      <c r="CE315" s="514"/>
      <c r="CF315" s="514"/>
      <c r="CG315" s="514"/>
      <c r="CH315" s="514"/>
      <c r="CI315" s="514"/>
      <c r="CJ315" s="514"/>
      <c r="CK315" s="514"/>
      <c r="CL315" s="514"/>
      <c r="CM315" s="514"/>
      <c r="CN315" s="514"/>
      <c r="CO315" s="514"/>
      <c r="CP315" s="514"/>
      <c r="CQ315" s="514"/>
      <c r="CR315" s="514"/>
      <c r="CS315" s="514"/>
      <c r="CT315" s="514"/>
      <c r="CU315" s="514"/>
      <c r="CV315" s="514"/>
      <c r="CW315" s="514"/>
      <c r="CX315" s="514"/>
      <c r="CY315" s="514"/>
      <c r="CZ315" s="514"/>
      <c r="DA315" s="514"/>
      <c r="DB315" s="514"/>
      <c r="DC315" s="514"/>
      <c r="DD315" s="514"/>
      <c r="DE315" s="514"/>
      <c r="DF315" s="514"/>
      <c r="DG315" s="514"/>
      <c r="DH315" s="514"/>
      <c r="DI315" s="514"/>
      <c r="DJ315" s="514"/>
      <c r="DK315" s="514"/>
      <c r="DL315" s="514"/>
      <c r="DM315" s="514"/>
      <c r="DN315" s="514"/>
      <c r="DO315" s="514"/>
      <c r="DP315" s="514"/>
      <c r="DQ315" s="514"/>
      <c r="DR315" s="514"/>
      <c r="DS315" s="514"/>
      <c r="DT315" s="514"/>
      <c r="DU315" s="514"/>
      <c r="DV315" s="514"/>
      <c r="DW315" s="514"/>
      <c r="DX315" s="514"/>
      <c r="DY315" s="514"/>
      <c r="DZ315" s="514"/>
      <c r="EA315" s="514"/>
      <c r="EB315" s="514"/>
      <c r="EC315" s="514"/>
      <c r="ED315" s="514"/>
      <c r="EE315" s="514"/>
      <c r="EF315" s="514"/>
      <c r="EG315" s="514"/>
      <c r="EH315" s="514"/>
      <c r="EI315" s="514"/>
      <c r="EJ315" s="514"/>
      <c r="EK315" s="514"/>
      <c r="EL315" s="514"/>
      <c r="EM315" s="514"/>
      <c r="EN315" s="514"/>
      <c r="EO315" s="514"/>
      <c r="EP315" s="514"/>
      <c r="EQ315" s="514"/>
      <c r="ER315" s="514"/>
      <c r="ES315" s="514"/>
      <c r="ET315" s="514"/>
      <c r="EU315" s="514"/>
      <c r="EV315" s="514"/>
      <c r="EW315" s="514"/>
      <c r="EX315" s="514"/>
      <c r="EY315" s="514"/>
      <c r="EZ315" s="514"/>
      <c r="FA315" s="514"/>
      <c r="FB315" s="514"/>
      <c r="FC315" s="514"/>
      <c r="FD315" s="514"/>
      <c r="FE315" s="514"/>
      <c r="FF315" s="514"/>
      <c r="FG315" s="514"/>
      <c r="FH315" s="514"/>
      <c r="FI315" s="514"/>
      <c r="FJ315" s="514"/>
      <c r="FK315" s="514"/>
      <c r="FL315" s="514"/>
      <c r="FM315" s="514"/>
      <c r="FN315" s="514"/>
      <c r="FO315" s="514"/>
      <c r="FP315" s="514"/>
      <c r="FQ315" s="514"/>
      <c r="FR315" s="514"/>
      <c r="FS315" s="514"/>
      <c r="FT315" s="514"/>
      <c r="FU315" s="514"/>
      <c r="FV315" s="514"/>
      <c r="FW315" s="514"/>
      <c r="FX315" s="514"/>
      <c r="FY315" s="514"/>
      <c r="FZ315" s="514"/>
      <c r="GA315" s="514"/>
      <c r="GB315" s="514"/>
      <c r="GC315" s="514"/>
    </row>
    <row r="316" spans="2:185" x14ac:dyDescent="0.55000000000000004">
      <c r="B316" s="563"/>
      <c r="C316" s="587">
        <f t="shared" si="47"/>
        <v>0.84121345171221262</v>
      </c>
      <c r="D316" s="573">
        <v>110</v>
      </c>
      <c r="E316" s="588" t="s">
        <v>2988</v>
      </c>
      <c r="F316" s="517"/>
      <c r="G316" s="587">
        <f t="shared" si="48"/>
        <v>0.89636063949355471</v>
      </c>
      <c r="H316" s="573">
        <v>110</v>
      </c>
      <c r="I316" s="588" t="s">
        <v>2989</v>
      </c>
      <c r="J316" s="517"/>
      <c r="K316" s="587">
        <f t="shared" si="49"/>
        <v>0.95325853164890728</v>
      </c>
      <c r="L316" s="573">
        <v>110</v>
      </c>
      <c r="M316" s="588" t="s">
        <v>2990</v>
      </c>
      <c r="N316" s="517"/>
      <c r="O316" s="587">
        <f t="shared" si="50"/>
        <v>1.0119071281782708</v>
      </c>
      <c r="P316" s="573">
        <v>110</v>
      </c>
      <c r="Q316" s="588" t="s">
        <v>2991</v>
      </c>
      <c r="R316" s="517"/>
      <c r="S316" s="587">
        <f t="shared" si="51"/>
        <v>1.0723064290816449</v>
      </c>
      <c r="T316" s="573">
        <v>110</v>
      </c>
      <c r="U316" s="588" t="s">
        <v>2992</v>
      </c>
      <c r="V316" s="517"/>
      <c r="W316" s="587">
        <f t="shared" si="52"/>
        <v>1.13445643435903</v>
      </c>
      <c r="X316" s="573">
        <v>110</v>
      </c>
      <c r="Y316" s="588" t="s">
        <v>2993</v>
      </c>
      <c r="Z316" s="517"/>
      <c r="AA316" s="587">
        <f t="shared" si="53"/>
        <v>1.1983571440104261</v>
      </c>
      <c r="AB316" s="573">
        <v>110</v>
      </c>
      <c r="AC316" s="588" t="s">
        <v>2994</v>
      </c>
      <c r="AD316" s="517"/>
      <c r="AE316" s="587">
        <f t="shared" si="54"/>
        <v>1.2640085580358327</v>
      </c>
      <c r="AF316" s="573">
        <v>110</v>
      </c>
      <c r="AG316" s="588" t="s">
        <v>2995</v>
      </c>
      <c r="AH316" s="517"/>
      <c r="AI316" s="587">
        <f t="shared" si="55"/>
        <v>1.3314106764352505</v>
      </c>
      <c r="AJ316" s="573">
        <v>110</v>
      </c>
      <c r="AK316" s="588" t="s">
        <v>2996</v>
      </c>
      <c r="AL316" s="517"/>
      <c r="AM316" s="587">
        <f t="shared" si="56"/>
        <v>1.4005634992086788</v>
      </c>
      <c r="AN316" s="573">
        <v>110</v>
      </c>
      <c r="AO316" s="589" t="s">
        <v>2997</v>
      </c>
      <c r="AP316" s="520"/>
      <c r="AQ316" s="514"/>
      <c r="AR316" s="514"/>
      <c r="AS316" s="514"/>
      <c r="AT316" s="514"/>
      <c r="AU316" s="514"/>
      <c r="AV316" s="514"/>
      <c r="AW316" s="514"/>
      <c r="AX316" s="514"/>
      <c r="AY316" s="514"/>
      <c r="AZ316" s="514"/>
      <c r="BA316" s="514"/>
      <c r="BB316" s="514"/>
      <c r="BC316" s="514"/>
      <c r="BD316" s="514"/>
      <c r="BE316" s="514"/>
      <c r="BF316" s="514"/>
      <c r="BG316" s="514"/>
      <c r="BH316" s="514"/>
      <c r="BI316" s="514"/>
      <c r="BJ316" s="514"/>
      <c r="BK316" s="514"/>
      <c r="BL316" s="514"/>
      <c r="BM316" s="514"/>
      <c r="BN316" s="514"/>
      <c r="BO316" s="514"/>
      <c r="BP316" s="514"/>
      <c r="BQ316" s="514"/>
      <c r="BR316" s="514"/>
      <c r="BS316" s="514"/>
      <c r="BT316" s="514"/>
      <c r="BU316" s="514"/>
      <c r="BV316" s="514"/>
      <c r="BW316" s="514"/>
      <c r="BX316" s="514"/>
      <c r="BY316" s="514"/>
      <c r="BZ316" s="514"/>
      <c r="CA316" s="514"/>
      <c r="CB316" s="514"/>
      <c r="CC316" s="514"/>
      <c r="CD316" s="514"/>
      <c r="CE316" s="514"/>
      <c r="CF316" s="514"/>
      <c r="CG316" s="514"/>
      <c r="CH316" s="514"/>
      <c r="CI316" s="514"/>
      <c r="CJ316" s="514"/>
      <c r="CK316" s="514"/>
      <c r="CL316" s="514"/>
      <c r="CM316" s="514"/>
      <c r="CN316" s="514"/>
      <c r="CO316" s="514"/>
      <c r="CP316" s="514"/>
      <c r="CQ316" s="514"/>
      <c r="CR316" s="514"/>
      <c r="CS316" s="514"/>
      <c r="CT316" s="514"/>
      <c r="CU316" s="514"/>
      <c r="CV316" s="514"/>
      <c r="CW316" s="514"/>
      <c r="CX316" s="514"/>
      <c r="CY316" s="514"/>
      <c r="CZ316" s="514"/>
      <c r="DA316" s="514"/>
      <c r="DB316" s="514"/>
      <c r="DC316" s="514"/>
      <c r="DD316" s="514"/>
      <c r="DE316" s="514"/>
      <c r="DF316" s="514"/>
      <c r="DG316" s="514"/>
      <c r="DH316" s="514"/>
      <c r="DI316" s="514"/>
      <c r="DJ316" s="514"/>
      <c r="DK316" s="514"/>
      <c r="DL316" s="514"/>
      <c r="DM316" s="514"/>
      <c r="DN316" s="514"/>
      <c r="DO316" s="514"/>
      <c r="DP316" s="514"/>
      <c r="DQ316" s="514"/>
      <c r="DR316" s="514"/>
      <c r="DS316" s="514"/>
      <c r="DT316" s="514"/>
      <c r="DU316" s="514"/>
      <c r="DV316" s="514"/>
      <c r="DW316" s="514"/>
      <c r="DX316" s="514"/>
      <c r="DY316" s="514"/>
      <c r="DZ316" s="514"/>
      <c r="EA316" s="514"/>
      <c r="EB316" s="514"/>
      <c r="EC316" s="514"/>
      <c r="ED316" s="514"/>
      <c r="EE316" s="514"/>
      <c r="EF316" s="514"/>
      <c r="EG316" s="514"/>
      <c r="EH316" s="514"/>
      <c r="EI316" s="514"/>
      <c r="EJ316" s="514"/>
      <c r="EK316" s="514"/>
      <c r="EL316" s="514"/>
      <c r="EM316" s="514"/>
      <c r="EN316" s="514"/>
      <c r="EO316" s="514"/>
      <c r="EP316" s="514"/>
      <c r="EQ316" s="514"/>
      <c r="ER316" s="514"/>
      <c r="ES316" s="514"/>
      <c r="ET316" s="514"/>
      <c r="EU316" s="514"/>
      <c r="EV316" s="514"/>
      <c r="EW316" s="514"/>
      <c r="EX316" s="514"/>
      <c r="EY316" s="514"/>
      <c r="EZ316" s="514"/>
      <c r="FA316" s="514"/>
      <c r="FB316" s="514"/>
      <c r="FC316" s="514"/>
      <c r="FD316" s="514"/>
      <c r="FE316" s="514"/>
      <c r="FF316" s="514"/>
      <c r="FG316" s="514"/>
      <c r="FH316" s="514"/>
      <c r="FI316" s="514"/>
      <c r="FJ316" s="514"/>
      <c r="FK316" s="514"/>
      <c r="FL316" s="514"/>
      <c r="FM316" s="514"/>
      <c r="FN316" s="514"/>
      <c r="FO316" s="514"/>
      <c r="FP316" s="514"/>
      <c r="FQ316" s="514"/>
      <c r="FR316" s="514"/>
      <c r="FS316" s="514"/>
      <c r="FT316" s="514"/>
      <c r="FU316" s="514"/>
      <c r="FV316" s="514"/>
      <c r="FW316" s="514"/>
      <c r="FX316" s="514"/>
      <c r="FY316" s="514"/>
      <c r="FZ316" s="514"/>
      <c r="GA316" s="514"/>
      <c r="GB316" s="514"/>
      <c r="GC316" s="514"/>
    </row>
    <row r="317" spans="2:185" x14ac:dyDescent="0.55000000000000004">
      <c r="B317" s="563"/>
      <c r="C317" s="587">
        <f t="shared" si="47"/>
        <v>0.91768740186786846</v>
      </c>
      <c r="D317" s="573">
        <v>120</v>
      </c>
      <c r="E317" s="588" t="s">
        <v>2998</v>
      </c>
      <c r="F317" s="517"/>
      <c r="G317" s="587">
        <f t="shared" si="48"/>
        <v>0.9778479703566052</v>
      </c>
      <c r="H317" s="573">
        <v>120</v>
      </c>
      <c r="I317" s="588" t="s">
        <v>2999</v>
      </c>
      <c r="J317" s="517"/>
      <c r="K317" s="587">
        <f t="shared" si="49"/>
        <v>1.0399183981624442</v>
      </c>
      <c r="L317" s="573">
        <v>120</v>
      </c>
      <c r="M317" s="588" t="s">
        <v>3000</v>
      </c>
      <c r="N317" s="517"/>
      <c r="O317" s="587">
        <f t="shared" si="50"/>
        <v>1.103898685285386</v>
      </c>
      <c r="P317" s="573">
        <v>120</v>
      </c>
      <c r="Q317" s="588" t="s">
        <v>3001</v>
      </c>
      <c r="R317" s="517"/>
      <c r="S317" s="587">
        <f t="shared" si="51"/>
        <v>1.1697888317254308</v>
      </c>
      <c r="T317" s="573">
        <v>120</v>
      </c>
      <c r="U317" s="588" t="s">
        <v>3002</v>
      </c>
      <c r="V317" s="517"/>
      <c r="W317" s="587">
        <f t="shared" si="52"/>
        <v>1.2375888374825783</v>
      </c>
      <c r="X317" s="573">
        <v>120</v>
      </c>
      <c r="Y317" s="588" t="s">
        <v>3003</v>
      </c>
      <c r="Z317" s="517"/>
      <c r="AA317" s="587">
        <f t="shared" si="53"/>
        <v>1.3072987025568281</v>
      </c>
      <c r="AB317" s="573">
        <v>120</v>
      </c>
      <c r="AC317" s="588" t="s">
        <v>3004</v>
      </c>
      <c r="AD317" s="517"/>
      <c r="AE317" s="587">
        <f t="shared" si="54"/>
        <v>1.3789184269481811</v>
      </c>
      <c r="AF317" s="573">
        <v>120</v>
      </c>
      <c r="AG317" s="588" t="s">
        <v>3005</v>
      </c>
      <c r="AH317" s="517"/>
      <c r="AI317" s="587">
        <f t="shared" si="55"/>
        <v>1.4524480106566369</v>
      </c>
      <c r="AJ317" s="573">
        <v>120</v>
      </c>
      <c r="AK317" s="588" t="s">
        <v>3006</v>
      </c>
      <c r="AL317" s="517"/>
      <c r="AM317" s="587">
        <f t="shared" si="56"/>
        <v>1.5278874536821951</v>
      </c>
      <c r="AN317" s="573">
        <v>120</v>
      </c>
      <c r="AO317" s="589" t="s">
        <v>3007</v>
      </c>
      <c r="AP317" s="520"/>
      <c r="AQ317" s="514"/>
      <c r="AR317" s="514"/>
      <c r="AS317" s="514"/>
      <c r="AT317" s="514"/>
      <c r="AU317" s="514"/>
      <c r="AV317" s="514"/>
      <c r="AW317" s="514"/>
      <c r="AX317" s="514"/>
      <c r="AY317" s="514"/>
      <c r="AZ317" s="514"/>
      <c r="BA317" s="514"/>
      <c r="BB317" s="514"/>
      <c r="BC317" s="514"/>
      <c r="BD317" s="514"/>
      <c r="BE317" s="514"/>
      <c r="BF317" s="514"/>
      <c r="BG317" s="514"/>
      <c r="BH317" s="514"/>
      <c r="BI317" s="514"/>
      <c r="BJ317" s="514"/>
      <c r="BK317" s="514"/>
      <c r="BL317" s="514"/>
      <c r="BM317" s="514"/>
      <c r="BN317" s="514"/>
      <c r="BO317" s="514"/>
      <c r="BP317" s="514"/>
      <c r="BQ317" s="514"/>
      <c r="BR317" s="514"/>
      <c r="BS317" s="514"/>
      <c r="BT317" s="514"/>
      <c r="BU317" s="514"/>
      <c r="BV317" s="514"/>
      <c r="BW317" s="514"/>
      <c r="BX317" s="514"/>
      <c r="BY317" s="514"/>
      <c r="BZ317" s="514"/>
      <c r="CA317" s="514"/>
      <c r="CB317" s="514"/>
      <c r="CC317" s="514"/>
      <c r="CD317" s="514"/>
      <c r="CE317" s="514"/>
      <c r="CF317" s="514"/>
      <c r="CG317" s="514"/>
      <c r="CH317" s="514"/>
      <c r="CI317" s="514"/>
      <c r="CJ317" s="514"/>
      <c r="CK317" s="514"/>
      <c r="CL317" s="514"/>
      <c r="CM317" s="514"/>
      <c r="CN317" s="514"/>
      <c r="CO317" s="514"/>
      <c r="CP317" s="514"/>
      <c r="CQ317" s="514"/>
      <c r="CR317" s="514"/>
      <c r="CS317" s="514"/>
      <c r="CT317" s="514"/>
      <c r="CU317" s="514"/>
      <c r="CV317" s="514"/>
      <c r="CW317" s="514"/>
      <c r="CX317" s="514"/>
      <c r="CY317" s="514"/>
      <c r="CZ317" s="514"/>
      <c r="DA317" s="514"/>
      <c r="DB317" s="514"/>
      <c r="DC317" s="514"/>
      <c r="DD317" s="514"/>
      <c r="DE317" s="514"/>
      <c r="DF317" s="514"/>
      <c r="DG317" s="514"/>
      <c r="DH317" s="514"/>
      <c r="DI317" s="514"/>
      <c r="DJ317" s="514"/>
      <c r="DK317" s="514"/>
      <c r="DL317" s="514"/>
      <c r="DM317" s="514"/>
      <c r="DN317" s="514"/>
      <c r="DO317" s="514"/>
      <c r="DP317" s="514"/>
      <c r="DQ317" s="514"/>
      <c r="DR317" s="514"/>
      <c r="DS317" s="514"/>
      <c r="DT317" s="514"/>
      <c r="DU317" s="514"/>
      <c r="DV317" s="514"/>
      <c r="DW317" s="514"/>
      <c r="DX317" s="514"/>
      <c r="DY317" s="514"/>
      <c r="DZ317" s="514"/>
      <c r="EA317" s="514"/>
      <c r="EB317" s="514"/>
      <c r="EC317" s="514"/>
      <c r="ED317" s="514"/>
      <c r="EE317" s="514"/>
      <c r="EF317" s="514"/>
      <c r="EG317" s="514"/>
      <c r="EH317" s="514"/>
      <c r="EI317" s="514"/>
      <c r="EJ317" s="514"/>
      <c r="EK317" s="514"/>
      <c r="EL317" s="514"/>
      <c r="EM317" s="514"/>
      <c r="EN317" s="514"/>
      <c r="EO317" s="514"/>
      <c r="EP317" s="514"/>
      <c r="EQ317" s="514"/>
      <c r="ER317" s="514"/>
      <c r="ES317" s="514"/>
      <c r="ET317" s="514"/>
      <c r="EU317" s="514"/>
      <c r="EV317" s="514"/>
      <c r="EW317" s="514"/>
      <c r="EX317" s="514"/>
      <c r="EY317" s="514"/>
      <c r="EZ317" s="514"/>
      <c r="FA317" s="514"/>
      <c r="FB317" s="514"/>
      <c r="FC317" s="514"/>
      <c r="FD317" s="514"/>
      <c r="FE317" s="514"/>
      <c r="FF317" s="514"/>
      <c r="FG317" s="514"/>
      <c r="FH317" s="514"/>
      <c r="FI317" s="514"/>
      <c r="FJ317" s="514"/>
      <c r="FK317" s="514"/>
      <c r="FL317" s="514"/>
      <c r="FM317" s="514"/>
      <c r="FN317" s="514"/>
      <c r="FO317" s="514"/>
      <c r="FP317" s="514"/>
      <c r="FQ317" s="514"/>
      <c r="FR317" s="514"/>
      <c r="FS317" s="514"/>
      <c r="FT317" s="514"/>
      <c r="FU317" s="514"/>
      <c r="FV317" s="514"/>
      <c r="FW317" s="514"/>
      <c r="FX317" s="514"/>
      <c r="FY317" s="514"/>
      <c r="FZ317" s="514"/>
      <c r="GA317" s="514"/>
      <c r="GB317" s="514"/>
      <c r="GC317" s="514"/>
    </row>
    <row r="318" spans="2:185" x14ac:dyDescent="0.55000000000000004">
      <c r="B318" s="563"/>
      <c r="C318" s="587">
        <f t="shared" si="47"/>
        <v>0.99416135202352407</v>
      </c>
      <c r="D318" s="573">
        <v>130</v>
      </c>
      <c r="E318" s="588" t="s">
        <v>3008</v>
      </c>
      <c r="F318" s="517"/>
      <c r="G318" s="587">
        <f t="shared" si="48"/>
        <v>1.0593353012196558</v>
      </c>
      <c r="H318" s="573">
        <v>130</v>
      </c>
      <c r="I318" s="588" t="s">
        <v>3009</v>
      </c>
      <c r="J318" s="517"/>
      <c r="K318" s="587">
        <f t="shared" si="49"/>
        <v>1.1265782646759812</v>
      </c>
      <c r="L318" s="573">
        <v>130</v>
      </c>
      <c r="M318" s="588" t="s">
        <v>3010</v>
      </c>
      <c r="N318" s="517"/>
      <c r="O318" s="587">
        <f t="shared" si="50"/>
        <v>1.1958902423925017</v>
      </c>
      <c r="P318" s="573">
        <v>130</v>
      </c>
      <c r="Q318" s="588" t="s">
        <v>3011</v>
      </c>
      <c r="R318" s="517"/>
      <c r="S318" s="587">
        <f t="shared" si="51"/>
        <v>1.2672712343692167</v>
      </c>
      <c r="T318" s="573">
        <v>130</v>
      </c>
      <c r="U318" s="588" t="s">
        <v>3012</v>
      </c>
      <c r="V318" s="517"/>
      <c r="W318" s="587">
        <f t="shared" si="52"/>
        <v>1.3407212406061266</v>
      </c>
      <c r="X318" s="573">
        <v>130</v>
      </c>
      <c r="Y318" s="588" t="s">
        <v>3013</v>
      </c>
      <c r="Z318" s="517"/>
      <c r="AA318" s="587">
        <f t="shared" si="53"/>
        <v>1.4162402611032305</v>
      </c>
      <c r="AB318" s="573">
        <v>130</v>
      </c>
      <c r="AC318" s="588" t="s">
        <v>3014</v>
      </c>
      <c r="AD318" s="517"/>
      <c r="AE318" s="587">
        <f t="shared" si="54"/>
        <v>1.4938282958605296</v>
      </c>
      <c r="AF318" s="573">
        <v>130</v>
      </c>
      <c r="AG318" s="588" t="s">
        <v>3015</v>
      </c>
      <c r="AH318" s="517"/>
      <c r="AI318" s="587">
        <f t="shared" si="55"/>
        <v>1.5734853448780233</v>
      </c>
      <c r="AJ318" s="573">
        <v>130</v>
      </c>
      <c r="AK318" s="588" t="s">
        <v>3016</v>
      </c>
      <c r="AL318" s="517"/>
      <c r="AM318" s="587">
        <f t="shared" si="56"/>
        <v>1.6552114081557112</v>
      </c>
      <c r="AN318" s="573">
        <v>130</v>
      </c>
      <c r="AO318" s="589" t="s">
        <v>3017</v>
      </c>
      <c r="AP318" s="520"/>
      <c r="AQ318" s="514"/>
      <c r="AR318" s="514"/>
      <c r="AS318" s="514"/>
      <c r="AT318" s="514"/>
      <c r="AU318" s="514"/>
      <c r="AV318" s="514"/>
      <c r="AW318" s="514"/>
      <c r="AX318" s="514"/>
      <c r="AY318" s="514"/>
      <c r="AZ318" s="514"/>
      <c r="BA318" s="514"/>
      <c r="BB318" s="514"/>
      <c r="BC318" s="514"/>
      <c r="BD318" s="514"/>
      <c r="BE318" s="514"/>
      <c r="BF318" s="514"/>
      <c r="BG318" s="514"/>
      <c r="BH318" s="514"/>
      <c r="BI318" s="514"/>
      <c r="BJ318" s="514"/>
      <c r="BK318" s="514"/>
      <c r="BL318" s="514"/>
      <c r="BM318" s="514"/>
      <c r="BN318" s="514"/>
      <c r="BO318" s="514"/>
      <c r="BP318" s="514"/>
      <c r="BQ318" s="514"/>
      <c r="BR318" s="514"/>
      <c r="BS318" s="514"/>
      <c r="BT318" s="514"/>
      <c r="BU318" s="514"/>
      <c r="BV318" s="514"/>
      <c r="BW318" s="514"/>
      <c r="BX318" s="514"/>
      <c r="BY318" s="514"/>
      <c r="BZ318" s="514"/>
      <c r="CA318" s="514"/>
      <c r="CB318" s="514"/>
      <c r="CC318" s="514"/>
      <c r="CD318" s="514"/>
      <c r="CE318" s="514"/>
      <c r="CF318" s="514"/>
      <c r="CG318" s="514"/>
      <c r="CH318" s="514"/>
      <c r="CI318" s="514"/>
      <c r="CJ318" s="514"/>
      <c r="CK318" s="514"/>
      <c r="CL318" s="514"/>
      <c r="CM318" s="514"/>
      <c r="CN318" s="514"/>
      <c r="CO318" s="514"/>
      <c r="CP318" s="514"/>
      <c r="CQ318" s="514"/>
      <c r="CR318" s="514"/>
      <c r="CS318" s="514"/>
      <c r="CT318" s="514"/>
      <c r="CU318" s="514"/>
      <c r="CV318" s="514"/>
      <c r="CW318" s="514"/>
      <c r="CX318" s="514"/>
      <c r="CY318" s="514"/>
      <c r="CZ318" s="514"/>
      <c r="DA318" s="514"/>
      <c r="DB318" s="514"/>
      <c r="DC318" s="514"/>
      <c r="DD318" s="514"/>
      <c r="DE318" s="514"/>
      <c r="DF318" s="514"/>
      <c r="DG318" s="514"/>
      <c r="DH318" s="514"/>
      <c r="DI318" s="514"/>
      <c r="DJ318" s="514"/>
      <c r="DK318" s="514"/>
      <c r="DL318" s="514"/>
      <c r="DM318" s="514"/>
      <c r="DN318" s="514"/>
      <c r="DO318" s="514"/>
      <c r="DP318" s="514"/>
      <c r="DQ318" s="514"/>
      <c r="DR318" s="514"/>
      <c r="DS318" s="514"/>
      <c r="DT318" s="514"/>
      <c r="DU318" s="514"/>
      <c r="DV318" s="514"/>
      <c r="DW318" s="514"/>
      <c r="DX318" s="514"/>
      <c r="DY318" s="514"/>
      <c r="DZ318" s="514"/>
      <c r="EA318" s="514"/>
      <c r="EB318" s="514"/>
      <c r="EC318" s="514"/>
      <c r="ED318" s="514"/>
      <c r="EE318" s="514"/>
      <c r="EF318" s="514"/>
      <c r="EG318" s="514"/>
      <c r="EH318" s="514"/>
      <c r="EI318" s="514"/>
      <c r="EJ318" s="514"/>
      <c r="EK318" s="514"/>
      <c r="EL318" s="514"/>
      <c r="EM318" s="514"/>
      <c r="EN318" s="514"/>
      <c r="EO318" s="514"/>
      <c r="EP318" s="514"/>
      <c r="EQ318" s="514"/>
      <c r="ER318" s="514"/>
      <c r="ES318" s="514"/>
      <c r="ET318" s="514"/>
      <c r="EU318" s="514"/>
      <c r="EV318" s="514"/>
      <c r="EW318" s="514"/>
      <c r="EX318" s="514"/>
      <c r="EY318" s="514"/>
      <c r="EZ318" s="514"/>
      <c r="FA318" s="514"/>
      <c r="FB318" s="514"/>
      <c r="FC318" s="514"/>
      <c r="FD318" s="514"/>
      <c r="FE318" s="514"/>
      <c r="FF318" s="514"/>
      <c r="FG318" s="514"/>
      <c r="FH318" s="514"/>
      <c r="FI318" s="514"/>
      <c r="FJ318" s="514"/>
      <c r="FK318" s="514"/>
      <c r="FL318" s="514"/>
      <c r="FM318" s="514"/>
      <c r="FN318" s="514"/>
      <c r="FO318" s="514"/>
      <c r="FP318" s="514"/>
      <c r="FQ318" s="514"/>
      <c r="FR318" s="514"/>
      <c r="FS318" s="514"/>
      <c r="FT318" s="514"/>
      <c r="FU318" s="514"/>
      <c r="FV318" s="514"/>
      <c r="FW318" s="514"/>
      <c r="FX318" s="514"/>
      <c r="FY318" s="514"/>
      <c r="FZ318" s="514"/>
      <c r="GA318" s="514"/>
      <c r="GB318" s="514"/>
      <c r="GC318" s="514"/>
    </row>
    <row r="319" spans="2:185" x14ac:dyDescent="0.55000000000000004">
      <c r="B319" s="563"/>
      <c r="C319" s="587">
        <f t="shared" si="47"/>
        <v>1.0706353021791797</v>
      </c>
      <c r="D319" s="573">
        <v>140</v>
      </c>
      <c r="E319" s="588" t="s">
        <v>3018</v>
      </c>
      <c r="F319" s="517"/>
      <c r="G319" s="587">
        <f t="shared" si="48"/>
        <v>1.1408226320827062</v>
      </c>
      <c r="H319" s="573">
        <v>140</v>
      </c>
      <c r="I319" s="588" t="s">
        <v>3019</v>
      </c>
      <c r="J319" s="517"/>
      <c r="K319" s="587">
        <f t="shared" si="49"/>
        <v>1.2132381311895182</v>
      </c>
      <c r="L319" s="573">
        <v>140</v>
      </c>
      <c r="M319" s="588" t="s">
        <v>3020</v>
      </c>
      <c r="N319" s="517"/>
      <c r="O319" s="587">
        <f t="shared" si="50"/>
        <v>1.2878817994996172</v>
      </c>
      <c r="P319" s="573">
        <v>140</v>
      </c>
      <c r="Q319" s="588" t="s">
        <v>3021</v>
      </c>
      <c r="R319" s="517"/>
      <c r="S319" s="587">
        <f t="shared" si="51"/>
        <v>1.3647536370130027</v>
      </c>
      <c r="T319" s="573">
        <v>140</v>
      </c>
      <c r="U319" s="588" t="s">
        <v>3022</v>
      </c>
      <c r="V319" s="517"/>
      <c r="W319" s="587">
        <f t="shared" si="52"/>
        <v>1.4438536437296745</v>
      </c>
      <c r="X319" s="573">
        <v>140</v>
      </c>
      <c r="Y319" s="588" t="s">
        <v>3023</v>
      </c>
      <c r="Z319" s="517"/>
      <c r="AA319" s="587">
        <f t="shared" si="53"/>
        <v>1.5251818196496332</v>
      </c>
      <c r="AB319" s="573">
        <v>140</v>
      </c>
      <c r="AC319" s="588" t="s">
        <v>3024</v>
      </c>
      <c r="AD319" s="517"/>
      <c r="AE319" s="587">
        <f t="shared" si="54"/>
        <v>1.608738164772878</v>
      </c>
      <c r="AF319" s="573">
        <v>140</v>
      </c>
      <c r="AG319" s="588" t="s">
        <v>3025</v>
      </c>
      <c r="AH319" s="517"/>
      <c r="AI319" s="587">
        <f t="shared" si="55"/>
        <v>1.6945226790994097</v>
      </c>
      <c r="AJ319" s="573">
        <v>140</v>
      </c>
      <c r="AK319" s="588" t="s">
        <v>3026</v>
      </c>
      <c r="AL319" s="517"/>
      <c r="AM319" s="587">
        <f t="shared" si="56"/>
        <v>1.7825353626292275</v>
      </c>
      <c r="AN319" s="573">
        <v>140</v>
      </c>
      <c r="AO319" s="589" t="s">
        <v>3027</v>
      </c>
      <c r="AP319" s="520"/>
      <c r="AQ319" s="514"/>
      <c r="AR319" s="514"/>
      <c r="AS319" s="514"/>
      <c r="AT319" s="514"/>
      <c r="AU319" s="514"/>
      <c r="AV319" s="514"/>
      <c r="AW319" s="514"/>
      <c r="AX319" s="514"/>
      <c r="AY319" s="514"/>
      <c r="AZ319" s="514"/>
      <c r="BA319" s="514"/>
      <c r="BB319" s="514"/>
      <c r="BC319" s="514"/>
      <c r="BD319" s="514"/>
      <c r="BE319" s="514"/>
      <c r="BF319" s="514"/>
      <c r="BG319" s="514"/>
      <c r="BH319" s="514"/>
      <c r="BI319" s="514"/>
      <c r="BJ319" s="514"/>
      <c r="BK319" s="514"/>
      <c r="BL319" s="514"/>
      <c r="BM319" s="514"/>
      <c r="BN319" s="514"/>
      <c r="BO319" s="514"/>
      <c r="BP319" s="514"/>
      <c r="BQ319" s="514"/>
      <c r="BR319" s="514"/>
      <c r="BS319" s="514"/>
      <c r="BT319" s="514"/>
      <c r="BU319" s="514"/>
      <c r="BV319" s="514"/>
      <c r="BW319" s="514"/>
      <c r="BX319" s="514"/>
      <c r="BY319" s="514"/>
      <c r="BZ319" s="514"/>
      <c r="CA319" s="514"/>
      <c r="CB319" s="514"/>
      <c r="CC319" s="514"/>
      <c r="CD319" s="514"/>
      <c r="CE319" s="514"/>
      <c r="CF319" s="514"/>
      <c r="CG319" s="514"/>
      <c r="CH319" s="514"/>
      <c r="CI319" s="514"/>
      <c r="CJ319" s="514"/>
      <c r="CK319" s="514"/>
      <c r="CL319" s="514"/>
      <c r="CM319" s="514"/>
      <c r="CN319" s="514"/>
      <c r="CO319" s="514"/>
      <c r="CP319" s="514"/>
      <c r="CQ319" s="514"/>
      <c r="CR319" s="514"/>
      <c r="CS319" s="514"/>
      <c r="CT319" s="514"/>
      <c r="CU319" s="514"/>
      <c r="CV319" s="514"/>
      <c r="CW319" s="514"/>
      <c r="CX319" s="514"/>
      <c r="CY319" s="514"/>
      <c r="CZ319" s="514"/>
      <c r="DA319" s="514"/>
      <c r="DB319" s="514"/>
      <c r="DC319" s="514"/>
      <c r="DD319" s="514"/>
      <c r="DE319" s="514"/>
      <c r="DF319" s="514"/>
      <c r="DG319" s="514"/>
      <c r="DH319" s="514"/>
      <c r="DI319" s="514"/>
      <c r="DJ319" s="514"/>
      <c r="DK319" s="514"/>
      <c r="DL319" s="514"/>
      <c r="DM319" s="514"/>
      <c r="DN319" s="514"/>
      <c r="DO319" s="514"/>
      <c r="DP319" s="514"/>
      <c r="DQ319" s="514"/>
      <c r="DR319" s="514"/>
      <c r="DS319" s="514"/>
      <c r="DT319" s="514"/>
      <c r="DU319" s="514"/>
      <c r="DV319" s="514"/>
      <c r="DW319" s="514"/>
      <c r="DX319" s="514"/>
      <c r="DY319" s="514"/>
      <c r="DZ319" s="514"/>
      <c r="EA319" s="514"/>
      <c r="EB319" s="514"/>
      <c r="EC319" s="514"/>
      <c r="ED319" s="514"/>
      <c r="EE319" s="514"/>
      <c r="EF319" s="514"/>
      <c r="EG319" s="514"/>
      <c r="EH319" s="514"/>
      <c r="EI319" s="514"/>
      <c r="EJ319" s="514"/>
      <c r="EK319" s="514"/>
      <c r="EL319" s="514"/>
      <c r="EM319" s="514"/>
      <c r="EN319" s="514"/>
      <c r="EO319" s="514"/>
      <c r="EP319" s="514"/>
      <c r="EQ319" s="514"/>
      <c r="ER319" s="514"/>
      <c r="ES319" s="514"/>
      <c r="ET319" s="514"/>
      <c r="EU319" s="514"/>
      <c r="EV319" s="514"/>
      <c r="EW319" s="514"/>
      <c r="EX319" s="514"/>
      <c r="EY319" s="514"/>
      <c r="EZ319" s="514"/>
      <c r="FA319" s="514"/>
      <c r="FB319" s="514"/>
      <c r="FC319" s="514"/>
      <c r="FD319" s="514"/>
      <c r="FE319" s="514"/>
      <c r="FF319" s="514"/>
      <c r="FG319" s="514"/>
      <c r="FH319" s="514"/>
      <c r="FI319" s="514"/>
      <c r="FJ319" s="514"/>
      <c r="FK319" s="514"/>
      <c r="FL319" s="514"/>
      <c r="FM319" s="514"/>
      <c r="FN319" s="514"/>
      <c r="FO319" s="514"/>
      <c r="FP319" s="514"/>
      <c r="FQ319" s="514"/>
      <c r="FR319" s="514"/>
      <c r="FS319" s="514"/>
      <c r="FT319" s="514"/>
      <c r="FU319" s="514"/>
      <c r="FV319" s="514"/>
      <c r="FW319" s="514"/>
      <c r="FX319" s="514"/>
      <c r="FY319" s="514"/>
      <c r="FZ319" s="514"/>
      <c r="GA319" s="514"/>
      <c r="GB319" s="514"/>
      <c r="GC319" s="514"/>
    </row>
    <row r="320" spans="2:185" x14ac:dyDescent="0.55000000000000004">
      <c r="B320" s="563"/>
      <c r="C320" s="587">
        <f t="shared" si="47"/>
        <v>1.1471092523348354</v>
      </c>
      <c r="D320" s="573">
        <v>150</v>
      </c>
      <c r="E320" s="588" t="s">
        <v>3028</v>
      </c>
      <c r="F320" s="517"/>
      <c r="G320" s="587">
        <f t="shared" si="48"/>
        <v>1.2223099629457566</v>
      </c>
      <c r="H320" s="573">
        <v>150</v>
      </c>
      <c r="I320" s="588" t="s">
        <v>3029</v>
      </c>
      <c r="J320" s="517"/>
      <c r="K320" s="587">
        <f t="shared" si="49"/>
        <v>1.2998979977030551</v>
      </c>
      <c r="L320" s="573">
        <v>150</v>
      </c>
      <c r="M320" s="588" t="s">
        <v>3030</v>
      </c>
      <c r="N320" s="517"/>
      <c r="O320" s="587">
        <f t="shared" si="50"/>
        <v>1.3798733566067327</v>
      </c>
      <c r="P320" s="573">
        <v>150</v>
      </c>
      <c r="Q320" s="588" t="s">
        <v>3031</v>
      </c>
      <c r="R320" s="517"/>
      <c r="S320" s="587">
        <f t="shared" si="51"/>
        <v>1.4622360396567886</v>
      </c>
      <c r="T320" s="573">
        <v>150</v>
      </c>
      <c r="U320" s="588" t="s">
        <v>3032</v>
      </c>
      <c r="V320" s="517"/>
      <c r="W320" s="587">
        <f t="shared" si="52"/>
        <v>1.5469860468532228</v>
      </c>
      <c r="X320" s="573">
        <v>150</v>
      </c>
      <c r="Y320" s="588" t="s">
        <v>3033</v>
      </c>
      <c r="Z320" s="517"/>
      <c r="AA320" s="587">
        <f t="shared" si="53"/>
        <v>1.6341233781960351</v>
      </c>
      <c r="AB320" s="573">
        <v>150</v>
      </c>
      <c r="AC320" s="588" t="s">
        <v>3034</v>
      </c>
      <c r="AD320" s="517"/>
      <c r="AE320" s="587">
        <f t="shared" si="54"/>
        <v>1.7236480336852265</v>
      </c>
      <c r="AF320" s="573">
        <v>150</v>
      </c>
      <c r="AG320" s="588" t="s">
        <v>3035</v>
      </c>
      <c r="AH320" s="517"/>
      <c r="AI320" s="587">
        <f t="shared" si="55"/>
        <v>1.8155600133207961</v>
      </c>
      <c r="AJ320" s="573">
        <v>150</v>
      </c>
      <c r="AK320" s="588" t="s">
        <v>3036</v>
      </c>
      <c r="AL320" s="517"/>
      <c r="AM320" s="587">
        <f t="shared" si="56"/>
        <v>1.909859317102744</v>
      </c>
      <c r="AN320" s="573">
        <v>150</v>
      </c>
      <c r="AO320" s="589" t="s">
        <v>3037</v>
      </c>
      <c r="AP320" s="520"/>
      <c r="AQ320" s="514"/>
      <c r="AR320" s="514"/>
      <c r="AS320" s="514"/>
      <c r="AT320" s="514"/>
      <c r="AU320" s="514"/>
      <c r="AV320" s="514"/>
      <c r="AW320" s="514"/>
      <c r="AX320" s="514"/>
      <c r="AY320" s="514"/>
      <c r="AZ320" s="514"/>
      <c r="BA320" s="514"/>
      <c r="BB320" s="514"/>
      <c r="BC320" s="514"/>
      <c r="BD320" s="514"/>
      <c r="BE320" s="514"/>
      <c r="BF320" s="514"/>
      <c r="BG320" s="514"/>
      <c r="BH320" s="514"/>
      <c r="BI320" s="514"/>
      <c r="BJ320" s="514"/>
      <c r="BK320" s="514"/>
      <c r="BL320" s="514"/>
      <c r="BM320" s="514"/>
      <c r="BN320" s="514"/>
      <c r="BO320" s="514"/>
      <c r="BP320" s="514"/>
      <c r="BQ320" s="514"/>
      <c r="BR320" s="514"/>
      <c r="BS320" s="514"/>
      <c r="BT320" s="514"/>
      <c r="BU320" s="514"/>
      <c r="BV320" s="514"/>
      <c r="BW320" s="514"/>
      <c r="BX320" s="514"/>
      <c r="BY320" s="514"/>
      <c r="BZ320" s="514"/>
      <c r="CA320" s="514"/>
      <c r="CB320" s="514"/>
      <c r="CC320" s="514"/>
      <c r="CD320" s="514"/>
      <c r="CE320" s="514"/>
      <c r="CF320" s="514"/>
      <c r="CG320" s="514"/>
      <c r="CH320" s="514"/>
      <c r="CI320" s="514"/>
      <c r="CJ320" s="514"/>
      <c r="CK320" s="514"/>
      <c r="CL320" s="514"/>
      <c r="CM320" s="514"/>
      <c r="CN320" s="514"/>
      <c r="CO320" s="514"/>
      <c r="CP320" s="514"/>
      <c r="CQ320" s="514"/>
      <c r="CR320" s="514"/>
      <c r="CS320" s="514"/>
      <c r="CT320" s="514"/>
      <c r="CU320" s="514"/>
      <c r="CV320" s="514"/>
      <c r="CW320" s="514"/>
      <c r="CX320" s="514"/>
      <c r="CY320" s="514"/>
      <c r="CZ320" s="514"/>
      <c r="DA320" s="514"/>
      <c r="DB320" s="514"/>
      <c r="DC320" s="514"/>
      <c r="DD320" s="514"/>
      <c r="DE320" s="514"/>
      <c r="DF320" s="514"/>
      <c r="DG320" s="514"/>
      <c r="DH320" s="514"/>
      <c r="DI320" s="514"/>
      <c r="DJ320" s="514"/>
      <c r="DK320" s="514"/>
      <c r="DL320" s="514"/>
      <c r="DM320" s="514"/>
      <c r="DN320" s="514"/>
      <c r="DO320" s="514"/>
      <c r="DP320" s="514"/>
      <c r="DQ320" s="514"/>
      <c r="DR320" s="514"/>
      <c r="DS320" s="514"/>
      <c r="DT320" s="514"/>
      <c r="DU320" s="514"/>
      <c r="DV320" s="514"/>
      <c r="DW320" s="514"/>
      <c r="DX320" s="514"/>
      <c r="DY320" s="514"/>
      <c r="DZ320" s="514"/>
      <c r="EA320" s="514"/>
      <c r="EB320" s="514"/>
      <c r="EC320" s="514"/>
      <c r="ED320" s="514"/>
      <c r="EE320" s="514"/>
      <c r="EF320" s="514"/>
      <c r="EG320" s="514"/>
      <c r="EH320" s="514"/>
      <c r="EI320" s="514"/>
      <c r="EJ320" s="514"/>
      <c r="EK320" s="514"/>
      <c r="EL320" s="514"/>
      <c r="EM320" s="514"/>
      <c r="EN320" s="514"/>
      <c r="EO320" s="514"/>
      <c r="EP320" s="514"/>
      <c r="EQ320" s="514"/>
      <c r="ER320" s="514"/>
      <c r="ES320" s="514"/>
      <c r="ET320" s="514"/>
      <c r="EU320" s="514"/>
      <c r="EV320" s="514"/>
      <c r="EW320" s="514"/>
      <c r="EX320" s="514"/>
      <c r="EY320" s="514"/>
      <c r="EZ320" s="514"/>
      <c r="FA320" s="514"/>
      <c r="FB320" s="514"/>
      <c r="FC320" s="514"/>
      <c r="FD320" s="514"/>
      <c r="FE320" s="514"/>
      <c r="FF320" s="514"/>
      <c r="FG320" s="514"/>
      <c r="FH320" s="514"/>
      <c r="FI320" s="514"/>
      <c r="FJ320" s="514"/>
      <c r="FK320" s="514"/>
      <c r="FL320" s="514"/>
      <c r="FM320" s="514"/>
      <c r="FN320" s="514"/>
      <c r="FO320" s="514"/>
      <c r="FP320" s="514"/>
      <c r="FQ320" s="514"/>
      <c r="FR320" s="514"/>
      <c r="FS320" s="514"/>
      <c r="FT320" s="514"/>
      <c r="FU320" s="514"/>
      <c r="FV320" s="514"/>
      <c r="FW320" s="514"/>
      <c r="FX320" s="514"/>
      <c r="FY320" s="514"/>
      <c r="FZ320" s="514"/>
      <c r="GA320" s="514"/>
      <c r="GB320" s="514"/>
      <c r="GC320" s="514"/>
    </row>
    <row r="321" spans="2:185" x14ac:dyDescent="0.55000000000000004">
      <c r="B321" s="563"/>
      <c r="C321" s="587">
        <f t="shared" si="47"/>
        <v>1.2235832024904911</v>
      </c>
      <c r="D321" s="573">
        <v>160</v>
      </c>
      <c r="E321" s="588" t="s">
        <v>3038</v>
      </c>
      <c r="F321" s="517"/>
      <c r="G321" s="587">
        <f t="shared" si="48"/>
        <v>1.3037972938088069</v>
      </c>
      <c r="H321" s="573">
        <v>160</v>
      </c>
      <c r="I321" s="588" t="s">
        <v>3039</v>
      </c>
      <c r="J321" s="517"/>
      <c r="K321" s="587">
        <f t="shared" si="49"/>
        <v>1.3865578642165921</v>
      </c>
      <c r="L321" s="573">
        <v>160</v>
      </c>
      <c r="M321" s="588" t="s">
        <v>3040</v>
      </c>
      <c r="N321" s="517"/>
      <c r="O321" s="587">
        <f t="shared" si="50"/>
        <v>1.4718649137138482</v>
      </c>
      <c r="P321" s="573">
        <v>160</v>
      </c>
      <c r="Q321" s="588" t="s">
        <v>3041</v>
      </c>
      <c r="R321" s="517"/>
      <c r="S321" s="587">
        <f t="shared" si="51"/>
        <v>1.5597184423005745</v>
      </c>
      <c r="T321" s="573">
        <v>160</v>
      </c>
      <c r="U321" s="588" t="s">
        <v>3042</v>
      </c>
      <c r="V321" s="517"/>
      <c r="W321" s="587">
        <f t="shared" si="52"/>
        <v>1.6501184499767712</v>
      </c>
      <c r="X321" s="573">
        <v>160</v>
      </c>
      <c r="Y321" s="588" t="s">
        <v>3043</v>
      </c>
      <c r="Z321" s="517"/>
      <c r="AA321" s="587">
        <f t="shared" si="53"/>
        <v>1.7430649367424378</v>
      </c>
      <c r="AB321" s="573">
        <v>160</v>
      </c>
      <c r="AC321" s="588" t="s">
        <v>3044</v>
      </c>
      <c r="AD321" s="517"/>
      <c r="AE321" s="587">
        <f t="shared" si="54"/>
        <v>1.8385579025975751</v>
      </c>
      <c r="AF321" s="573">
        <v>160</v>
      </c>
      <c r="AG321" s="588" t="s">
        <v>3045</v>
      </c>
      <c r="AH321" s="517"/>
      <c r="AI321" s="587">
        <f t="shared" si="55"/>
        <v>1.9365973475421825</v>
      </c>
      <c r="AJ321" s="573">
        <v>160</v>
      </c>
      <c r="AK321" s="588" t="s">
        <v>3046</v>
      </c>
      <c r="AL321" s="517"/>
      <c r="AM321" s="587">
        <f t="shared" si="56"/>
        <v>2.0371832715762603</v>
      </c>
      <c r="AN321" s="573">
        <v>160</v>
      </c>
      <c r="AO321" s="589" t="s">
        <v>3047</v>
      </c>
      <c r="AP321" s="520"/>
      <c r="AQ321" s="514"/>
      <c r="AR321" s="514"/>
      <c r="AS321" s="514"/>
      <c r="AT321" s="514"/>
      <c r="AU321" s="514"/>
      <c r="AV321" s="514"/>
      <c r="AW321" s="514"/>
      <c r="AX321" s="514"/>
      <c r="AY321" s="514"/>
      <c r="AZ321" s="514"/>
      <c r="BA321" s="514"/>
      <c r="BB321" s="514"/>
      <c r="BC321" s="514"/>
      <c r="BD321" s="514"/>
      <c r="BE321" s="514"/>
      <c r="BF321" s="514"/>
      <c r="BG321" s="514"/>
      <c r="BH321" s="514"/>
      <c r="BI321" s="514"/>
      <c r="BJ321" s="514"/>
      <c r="BK321" s="514"/>
      <c r="BL321" s="514"/>
      <c r="BM321" s="514"/>
      <c r="BN321" s="514"/>
      <c r="BO321" s="514"/>
      <c r="BP321" s="514"/>
      <c r="BQ321" s="514"/>
      <c r="BR321" s="514"/>
      <c r="BS321" s="514"/>
      <c r="BT321" s="514"/>
      <c r="BU321" s="514"/>
      <c r="BV321" s="514"/>
      <c r="BW321" s="514"/>
      <c r="BX321" s="514"/>
      <c r="BY321" s="514"/>
      <c r="BZ321" s="514"/>
      <c r="CA321" s="514"/>
      <c r="CB321" s="514"/>
      <c r="CC321" s="514"/>
      <c r="CD321" s="514"/>
      <c r="CE321" s="514"/>
      <c r="CF321" s="514"/>
      <c r="CG321" s="514"/>
      <c r="CH321" s="514"/>
      <c r="CI321" s="514"/>
      <c r="CJ321" s="514"/>
      <c r="CK321" s="514"/>
      <c r="CL321" s="514"/>
      <c r="CM321" s="514"/>
      <c r="CN321" s="514"/>
      <c r="CO321" s="514"/>
      <c r="CP321" s="514"/>
      <c r="CQ321" s="514"/>
      <c r="CR321" s="514"/>
      <c r="CS321" s="514"/>
      <c r="CT321" s="514"/>
      <c r="CU321" s="514"/>
      <c r="CV321" s="514"/>
      <c r="CW321" s="514"/>
      <c r="CX321" s="514"/>
      <c r="CY321" s="514"/>
      <c r="CZ321" s="514"/>
      <c r="DA321" s="514"/>
      <c r="DB321" s="514"/>
      <c r="DC321" s="514"/>
      <c r="DD321" s="514"/>
      <c r="DE321" s="514"/>
      <c r="DF321" s="514"/>
      <c r="DG321" s="514"/>
      <c r="DH321" s="514"/>
      <c r="DI321" s="514"/>
      <c r="DJ321" s="514"/>
      <c r="DK321" s="514"/>
      <c r="DL321" s="514"/>
      <c r="DM321" s="514"/>
      <c r="DN321" s="514"/>
      <c r="DO321" s="514"/>
      <c r="DP321" s="514"/>
      <c r="DQ321" s="514"/>
      <c r="DR321" s="514"/>
      <c r="DS321" s="514"/>
      <c r="DT321" s="514"/>
      <c r="DU321" s="514"/>
      <c r="DV321" s="514"/>
      <c r="DW321" s="514"/>
      <c r="DX321" s="514"/>
      <c r="DY321" s="514"/>
      <c r="DZ321" s="514"/>
      <c r="EA321" s="514"/>
      <c r="EB321" s="514"/>
      <c r="EC321" s="514"/>
      <c r="ED321" s="514"/>
      <c r="EE321" s="514"/>
      <c r="EF321" s="514"/>
      <c r="EG321" s="514"/>
      <c r="EH321" s="514"/>
      <c r="EI321" s="514"/>
      <c r="EJ321" s="514"/>
      <c r="EK321" s="514"/>
      <c r="EL321" s="514"/>
      <c r="EM321" s="514"/>
      <c r="EN321" s="514"/>
      <c r="EO321" s="514"/>
      <c r="EP321" s="514"/>
      <c r="EQ321" s="514"/>
      <c r="ER321" s="514"/>
      <c r="ES321" s="514"/>
      <c r="ET321" s="514"/>
      <c r="EU321" s="514"/>
      <c r="EV321" s="514"/>
      <c r="EW321" s="514"/>
      <c r="EX321" s="514"/>
      <c r="EY321" s="514"/>
      <c r="EZ321" s="514"/>
      <c r="FA321" s="514"/>
      <c r="FB321" s="514"/>
      <c r="FC321" s="514"/>
      <c r="FD321" s="514"/>
      <c r="FE321" s="514"/>
      <c r="FF321" s="514"/>
      <c r="FG321" s="514"/>
      <c r="FH321" s="514"/>
      <c r="FI321" s="514"/>
      <c r="FJ321" s="514"/>
      <c r="FK321" s="514"/>
      <c r="FL321" s="514"/>
      <c r="FM321" s="514"/>
      <c r="FN321" s="514"/>
      <c r="FO321" s="514"/>
      <c r="FP321" s="514"/>
      <c r="FQ321" s="514"/>
      <c r="FR321" s="514"/>
      <c r="FS321" s="514"/>
      <c r="FT321" s="514"/>
      <c r="FU321" s="514"/>
      <c r="FV321" s="514"/>
      <c r="FW321" s="514"/>
      <c r="FX321" s="514"/>
      <c r="FY321" s="514"/>
      <c r="FZ321" s="514"/>
      <c r="GA321" s="514"/>
      <c r="GB321" s="514"/>
      <c r="GC321" s="514"/>
    </row>
    <row r="322" spans="2:185" x14ac:dyDescent="0.55000000000000004">
      <c r="B322" s="563"/>
      <c r="C322" s="587">
        <f t="shared" si="47"/>
        <v>1.3000571526461466</v>
      </c>
      <c r="D322" s="573">
        <v>170</v>
      </c>
      <c r="E322" s="588" t="s">
        <v>3048</v>
      </c>
      <c r="F322" s="517"/>
      <c r="G322" s="587">
        <f t="shared" si="48"/>
        <v>1.3852846246718573</v>
      </c>
      <c r="H322" s="573">
        <v>170</v>
      </c>
      <c r="I322" s="588" t="s">
        <v>3049</v>
      </c>
      <c r="J322" s="517"/>
      <c r="K322" s="587">
        <f t="shared" si="49"/>
        <v>1.4732177307301295</v>
      </c>
      <c r="L322" s="573">
        <v>170</v>
      </c>
      <c r="M322" s="588" t="s">
        <v>3050</v>
      </c>
      <c r="N322" s="517"/>
      <c r="O322" s="587">
        <f t="shared" si="50"/>
        <v>1.5638564708209637</v>
      </c>
      <c r="P322" s="573">
        <v>170</v>
      </c>
      <c r="Q322" s="588" t="s">
        <v>3051</v>
      </c>
      <c r="R322" s="517"/>
      <c r="S322" s="587">
        <f t="shared" si="51"/>
        <v>1.65720084494436</v>
      </c>
      <c r="T322" s="573">
        <v>170</v>
      </c>
      <c r="U322" s="588" t="s">
        <v>3052</v>
      </c>
      <c r="V322" s="517"/>
      <c r="W322" s="587">
        <f t="shared" si="52"/>
        <v>1.753250853100319</v>
      </c>
      <c r="X322" s="573">
        <v>170</v>
      </c>
      <c r="Y322" s="588" t="s">
        <v>3053</v>
      </c>
      <c r="Z322" s="517"/>
      <c r="AA322" s="587">
        <f t="shared" si="53"/>
        <v>1.8520064952888402</v>
      </c>
      <c r="AB322" s="573">
        <v>170</v>
      </c>
      <c r="AC322" s="588" t="s">
        <v>3054</v>
      </c>
      <c r="AD322" s="517"/>
      <c r="AE322" s="587">
        <f t="shared" si="54"/>
        <v>1.9534677715099233</v>
      </c>
      <c r="AF322" s="573">
        <v>170</v>
      </c>
      <c r="AG322" s="588" t="s">
        <v>3055</v>
      </c>
      <c r="AH322" s="517"/>
      <c r="AI322" s="587">
        <f t="shared" si="55"/>
        <v>2.0576346817635689</v>
      </c>
      <c r="AJ322" s="573">
        <v>170</v>
      </c>
      <c r="AK322" s="588" t="s">
        <v>3056</v>
      </c>
      <c r="AL322" s="517"/>
      <c r="AM322" s="587">
        <f t="shared" si="56"/>
        <v>2.1645072260497762</v>
      </c>
      <c r="AN322" s="573">
        <v>170</v>
      </c>
      <c r="AO322" s="589" t="s">
        <v>3057</v>
      </c>
      <c r="AP322" s="520"/>
      <c r="AQ322" s="514"/>
      <c r="AR322" s="514"/>
      <c r="AS322" s="514"/>
      <c r="AT322" s="514"/>
      <c r="AU322" s="514"/>
      <c r="AV322" s="514"/>
      <c r="AW322" s="514"/>
      <c r="AX322" s="514"/>
      <c r="AY322" s="514"/>
      <c r="AZ322" s="514"/>
      <c r="BA322" s="514"/>
      <c r="BB322" s="514"/>
      <c r="BC322" s="514"/>
      <c r="BD322" s="514"/>
      <c r="BE322" s="514"/>
      <c r="BF322" s="514"/>
      <c r="BG322" s="514"/>
      <c r="BH322" s="514"/>
      <c r="BI322" s="514"/>
      <c r="BJ322" s="514"/>
      <c r="BK322" s="514"/>
      <c r="BL322" s="514"/>
      <c r="BM322" s="514"/>
      <c r="BN322" s="514"/>
      <c r="BO322" s="514"/>
      <c r="BP322" s="514"/>
      <c r="BQ322" s="514"/>
      <c r="BR322" s="514"/>
      <c r="BS322" s="514"/>
      <c r="BT322" s="514"/>
      <c r="BU322" s="514"/>
      <c r="BV322" s="514"/>
      <c r="BW322" s="514"/>
      <c r="BX322" s="514"/>
      <c r="BY322" s="514"/>
      <c r="BZ322" s="514"/>
      <c r="CA322" s="514"/>
      <c r="CB322" s="514"/>
      <c r="CC322" s="514"/>
      <c r="CD322" s="514"/>
      <c r="CE322" s="514"/>
      <c r="CF322" s="514"/>
      <c r="CG322" s="514"/>
      <c r="CH322" s="514"/>
      <c r="CI322" s="514"/>
      <c r="CJ322" s="514"/>
      <c r="CK322" s="514"/>
      <c r="CL322" s="514"/>
      <c r="CM322" s="514"/>
      <c r="CN322" s="514"/>
      <c r="CO322" s="514"/>
      <c r="CP322" s="514"/>
      <c r="CQ322" s="514"/>
      <c r="CR322" s="514"/>
      <c r="CS322" s="514"/>
      <c r="CT322" s="514"/>
      <c r="CU322" s="514"/>
      <c r="CV322" s="514"/>
      <c r="CW322" s="514"/>
      <c r="CX322" s="514"/>
      <c r="CY322" s="514"/>
      <c r="CZ322" s="514"/>
      <c r="DA322" s="514"/>
      <c r="DB322" s="514"/>
      <c r="DC322" s="514"/>
      <c r="DD322" s="514"/>
      <c r="DE322" s="514"/>
      <c r="DF322" s="514"/>
      <c r="DG322" s="514"/>
      <c r="DH322" s="514"/>
      <c r="DI322" s="514"/>
      <c r="DJ322" s="514"/>
      <c r="DK322" s="514"/>
      <c r="DL322" s="514"/>
      <c r="DM322" s="514"/>
      <c r="DN322" s="514"/>
      <c r="DO322" s="514"/>
      <c r="DP322" s="514"/>
      <c r="DQ322" s="514"/>
      <c r="DR322" s="514"/>
      <c r="DS322" s="514"/>
      <c r="DT322" s="514"/>
      <c r="DU322" s="514"/>
      <c r="DV322" s="514"/>
      <c r="DW322" s="514"/>
      <c r="DX322" s="514"/>
      <c r="DY322" s="514"/>
      <c r="DZ322" s="514"/>
      <c r="EA322" s="514"/>
      <c r="EB322" s="514"/>
      <c r="EC322" s="514"/>
      <c r="ED322" s="514"/>
      <c r="EE322" s="514"/>
      <c r="EF322" s="514"/>
      <c r="EG322" s="514"/>
      <c r="EH322" s="514"/>
      <c r="EI322" s="514"/>
      <c r="EJ322" s="514"/>
      <c r="EK322" s="514"/>
      <c r="EL322" s="514"/>
      <c r="EM322" s="514"/>
      <c r="EN322" s="514"/>
      <c r="EO322" s="514"/>
      <c r="EP322" s="514"/>
      <c r="EQ322" s="514"/>
      <c r="ER322" s="514"/>
      <c r="ES322" s="514"/>
      <c r="ET322" s="514"/>
      <c r="EU322" s="514"/>
      <c r="EV322" s="514"/>
      <c r="EW322" s="514"/>
      <c r="EX322" s="514"/>
      <c r="EY322" s="514"/>
      <c r="EZ322" s="514"/>
      <c r="FA322" s="514"/>
      <c r="FB322" s="514"/>
      <c r="FC322" s="514"/>
      <c r="FD322" s="514"/>
      <c r="FE322" s="514"/>
      <c r="FF322" s="514"/>
      <c r="FG322" s="514"/>
      <c r="FH322" s="514"/>
      <c r="FI322" s="514"/>
      <c r="FJ322" s="514"/>
      <c r="FK322" s="514"/>
      <c r="FL322" s="514"/>
      <c r="FM322" s="514"/>
      <c r="FN322" s="514"/>
      <c r="FO322" s="514"/>
      <c r="FP322" s="514"/>
      <c r="FQ322" s="514"/>
      <c r="FR322" s="514"/>
      <c r="FS322" s="514"/>
      <c r="FT322" s="514"/>
      <c r="FU322" s="514"/>
      <c r="FV322" s="514"/>
      <c r="FW322" s="514"/>
      <c r="FX322" s="514"/>
      <c r="FY322" s="514"/>
      <c r="FZ322" s="514"/>
      <c r="GA322" s="514"/>
      <c r="GB322" s="514"/>
      <c r="GC322" s="514"/>
    </row>
    <row r="323" spans="2:185" x14ac:dyDescent="0.55000000000000004">
      <c r="B323" s="563"/>
      <c r="C323" s="587">
        <f t="shared" si="47"/>
        <v>1.3765311028018026</v>
      </c>
      <c r="D323" s="573">
        <v>180</v>
      </c>
      <c r="E323" s="588" t="s">
        <v>3058</v>
      </c>
      <c r="F323" s="517"/>
      <c r="G323" s="587">
        <f t="shared" si="48"/>
        <v>1.4667719555349077</v>
      </c>
      <c r="H323" s="573">
        <v>180</v>
      </c>
      <c r="I323" s="588" t="s">
        <v>3059</v>
      </c>
      <c r="J323" s="517"/>
      <c r="K323" s="587">
        <f t="shared" si="49"/>
        <v>1.5598775972436665</v>
      </c>
      <c r="L323" s="573">
        <v>180</v>
      </c>
      <c r="M323" s="588" t="s">
        <v>3060</v>
      </c>
      <c r="N323" s="517"/>
      <c r="O323" s="587">
        <f t="shared" si="50"/>
        <v>1.6558480279280794</v>
      </c>
      <c r="P323" s="573">
        <v>180</v>
      </c>
      <c r="Q323" s="588" t="s">
        <v>3061</v>
      </c>
      <c r="R323" s="517"/>
      <c r="S323" s="587">
        <f t="shared" si="51"/>
        <v>1.7546832475881462</v>
      </c>
      <c r="T323" s="573">
        <v>180</v>
      </c>
      <c r="U323" s="588" t="s">
        <v>3062</v>
      </c>
      <c r="V323" s="517"/>
      <c r="W323" s="587">
        <f t="shared" si="52"/>
        <v>1.8563832562238674</v>
      </c>
      <c r="X323" s="573">
        <v>180</v>
      </c>
      <c r="Y323" s="588" t="s">
        <v>3063</v>
      </c>
      <c r="Z323" s="517"/>
      <c r="AA323" s="587">
        <f t="shared" si="53"/>
        <v>1.9609480538352424</v>
      </c>
      <c r="AB323" s="573">
        <v>180</v>
      </c>
      <c r="AC323" s="588" t="s">
        <v>3064</v>
      </c>
      <c r="AD323" s="517"/>
      <c r="AE323" s="587">
        <f t="shared" si="54"/>
        <v>2.0683776404222716</v>
      </c>
      <c r="AF323" s="573">
        <v>180</v>
      </c>
      <c r="AG323" s="588" t="s">
        <v>3065</v>
      </c>
      <c r="AH323" s="517"/>
      <c r="AI323" s="587">
        <f t="shared" si="55"/>
        <v>2.1786720159849553</v>
      </c>
      <c r="AJ323" s="573">
        <v>180</v>
      </c>
      <c r="AK323" s="588" t="s">
        <v>3066</v>
      </c>
      <c r="AL323" s="517"/>
      <c r="AM323" s="587">
        <f t="shared" si="56"/>
        <v>2.2918311805232925</v>
      </c>
      <c r="AN323" s="573">
        <v>180</v>
      </c>
      <c r="AO323" s="589" t="s">
        <v>3067</v>
      </c>
      <c r="AP323" s="520"/>
      <c r="AQ323" s="514"/>
      <c r="AR323" s="514"/>
      <c r="AS323" s="514"/>
      <c r="AT323" s="514"/>
      <c r="AU323" s="514"/>
      <c r="AV323" s="514"/>
      <c r="AW323" s="514"/>
      <c r="AX323" s="514"/>
      <c r="AY323" s="514"/>
      <c r="AZ323" s="514"/>
      <c r="BA323" s="514"/>
      <c r="BB323" s="514"/>
      <c r="BC323" s="514"/>
      <c r="BD323" s="514"/>
      <c r="BE323" s="514"/>
      <c r="BF323" s="514"/>
      <c r="BG323" s="514"/>
      <c r="BH323" s="514"/>
      <c r="BI323" s="514"/>
      <c r="BJ323" s="514"/>
      <c r="BK323" s="514"/>
      <c r="BL323" s="514"/>
      <c r="BM323" s="514"/>
      <c r="BN323" s="514"/>
      <c r="BO323" s="514"/>
      <c r="BP323" s="514"/>
      <c r="BQ323" s="514"/>
      <c r="BR323" s="514"/>
      <c r="BS323" s="514"/>
      <c r="BT323" s="514"/>
      <c r="BU323" s="514"/>
      <c r="BV323" s="514"/>
      <c r="BW323" s="514"/>
      <c r="BX323" s="514"/>
      <c r="BY323" s="514"/>
      <c r="BZ323" s="514"/>
      <c r="CA323" s="514"/>
      <c r="CB323" s="514"/>
      <c r="CC323" s="514"/>
      <c r="CD323" s="514"/>
      <c r="CE323" s="514"/>
      <c r="CF323" s="514"/>
      <c r="CG323" s="514"/>
      <c r="CH323" s="514"/>
      <c r="CI323" s="514"/>
      <c r="CJ323" s="514"/>
      <c r="CK323" s="514"/>
      <c r="CL323" s="514"/>
      <c r="CM323" s="514"/>
      <c r="CN323" s="514"/>
      <c r="CO323" s="514"/>
      <c r="CP323" s="514"/>
      <c r="CQ323" s="514"/>
      <c r="CR323" s="514"/>
      <c r="CS323" s="514"/>
      <c r="CT323" s="514"/>
      <c r="CU323" s="514"/>
      <c r="CV323" s="514"/>
      <c r="CW323" s="514"/>
      <c r="CX323" s="514"/>
      <c r="CY323" s="514"/>
      <c r="CZ323" s="514"/>
      <c r="DA323" s="514"/>
      <c r="DB323" s="514"/>
      <c r="DC323" s="514"/>
      <c r="DD323" s="514"/>
      <c r="DE323" s="514"/>
      <c r="DF323" s="514"/>
      <c r="DG323" s="514"/>
      <c r="DH323" s="514"/>
      <c r="DI323" s="514"/>
      <c r="DJ323" s="514"/>
      <c r="DK323" s="514"/>
      <c r="DL323" s="514"/>
      <c r="DM323" s="514"/>
      <c r="DN323" s="514"/>
      <c r="DO323" s="514"/>
      <c r="DP323" s="514"/>
      <c r="DQ323" s="514"/>
      <c r="DR323" s="514"/>
      <c r="DS323" s="514"/>
      <c r="DT323" s="514"/>
      <c r="DU323" s="514"/>
      <c r="DV323" s="514"/>
      <c r="DW323" s="514"/>
      <c r="DX323" s="514"/>
      <c r="DY323" s="514"/>
      <c r="DZ323" s="514"/>
      <c r="EA323" s="514"/>
      <c r="EB323" s="514"/>
      <c r="EC323" s="514"/>
      <c r="ED323" s="514"/>
      <c r="EE323" s="514"/>
      <c r="EF323" s="514"/>
      <c r="EG323" s="514"/>
      <c r="EH323" s="514"/>
      <c r="EI323" s="514"/>
      <c r="EJ323" s="514"/>
      <c r="EK323" s="514"/>
      <c r="EL323" s="514"/>
      <c r="EM323" s="514"/>
      <c r="EN323" s="514"/>
      <c r="EO323" s="514"/>
      <c r="EP323" s="514"/>
      <c r="EQ323" s="514"/>
      <c r="ER323" s="514"/>
      <c r="ES323" s="514"/>
      <c r="ET323" s="514"/>
      <c r="EU323" s="514"/>
      <c r="EV323" s="514"/>
      <c r="EW323" s="514"/>
      <c r="EX323" s="514"/>
      <c r="EY323" s="514"/>
      <c r="EZ323" s="514"/>
      <c r="FA323" s="514"/>
      <c r="FB323" s="514"/>
      <c r="FC323" s="514"/>
      <c r="FD323" s="514"/>
      <c r="FE323" s="514"/>
      <c r="FF323" s="514"/>
      <c r="FG323" s="514"/>
      <c r="FH323" s="514"/>
      <c r="FI323" s="514"/>
      <c r="FJ323" s="514"/>
      <c r="FK323" s="514"/>
      <c r="FL323" s="514"/>
      <c r="FM323" s="514"/>
      <c r="FN323" s="514"/>
      <c r="FO323" s="514"/>
      <c r="FP323" s="514"/>
      <c r="FQ323" s="514"/>
      <c r="FR323" s="514"/>
      <c r="FS323" s="514"/>
      <c r="FT323" s="514"/>
      <c r="FU323" s="514"/>
      <c r="FV323" s="514"/>
      <c r="FW323" s="514"/>
      <c r="FX323" s="514"/>
      <c r="FY323" s="514"/>
      <c r="FZ323" s="514"/>
      <c r="GA323" s="514"/>
      <c r="GB323" s="514"/>
      <c r="GC323" s="514"/>
    </row>
    <row r="324" spans="2:185" x14ac:dyDescent="0.55000000000000004">
      <c r="B324" s="563"/>
      <c r="C324" s="587">
        <f t="shared" si="47"/>
        <v>1.4530050529574583</v>
      </c>
      <c r="D324" s="573">
        <v>190</v>
      </c>
      <c r="E324" s="588" t="s">
        <v>3068</v>
      </c>
      <c r="F324" s="517"/>
      <c r="G324" s="587">
        <f t="shared" si="48"/>
        <v>1.5482592863979583</v>
      </c>
      <c r="H324" s="573">
        <v>190</v>
      </c>
      <c r="I324" s="588" t="s">
        <v>3069</v>
      </c>
      <c r="J324" s="517"/>
      <c r="K324" s="587">
        <f t="shared" si="49"/>
        <v>1.6465374637572034</v>
      </c>
      <c r="L324" s="573">
        <v>190</v>
      </c>
      <c r="M324" s="588" t="s">
        <v>3070</v>
      </c>
      <c r="N324" s="517"/>
      <c r="O324" s="587">
        <f t="shared" si="50"/>
        <v>1.7478395850351947</v>
      </c>
      <c r="P324" s="573">
        <v>190</v>
      </c>
      <c r="Q324" s="588" t="s">
        <v>3071</v>
      </c>
      <c r="R324" s="517"/>
      <c r="S324" s="587">
        <f t="shared" si="51"/>
        <v>1.8521656502319319</v>
      </c>
      <c r="T324" s="573">
        <v>190</v>
      </c>
      <c r="U324" s="588" t="s">
        <v>3072</v>
      </c>
      <c r="V324" s="517"/>
      <c r="W324" s="587">
        <f t="shared" si="52"/>
        <v>1.9595156593474157</v>
      </c>
      <c r="X324" s="573">
        <v>190</v>
      </c>
      <c r="Y324" s="588" t="s">
        <v>3073</v>
      </c>
      <c r="Z324" s="517"/>
      <c r="AA324" s="587">
        <f t="shared" si="53"/>
        <v>2.0698896123816448</v>
      </c>
      <c r="AB324" s="573">
        <v>190</v>
      </c>
      <c r="AC324" s="588" t="s">
        <v>3074</v>
      </c>
      <c r="AD324" s="517"/>
      <c r="AE324" s="587">
        <f t="shared" si="54"/>
        <v>2.1832875093346202</v>
      </c>
      <c r="AF324" s="573">
        <v>190</v>
      </c>
      <c r="AG324" s="588" t="s">
        <v>3075</v>
      </c>
      <c r="AH324" s="517"/>
      <c r="AI324" s="587">
        <f t="shared" si="55"/>
        <v>2.2997093502063417</v>
      </c>
      <c r="AJ324" s="573">
        <v>190</v>
      </c>
      <c r="AK324" s="588" t="s">
        <v>3076</v>
      </c>
      <c r="AL324" s="517"/>
      <c r="AM324" s="587">
        <f t="shared" si="56"/>
        <v>2.4191551349968092</v>
      </c>
      <c r="AN324" s="573">
        <v>190</v>
      </c>
      <c r="AO324" s="589" t="s">
        <v>3077</v>
      </c>
      <c r="AP324" s="520"/>
      <c r="AQ324" s="514"/>
      <c r="AR324" s="514"/>
      <c r="AS324" s="514"/>
      <c r="AT324" s="514"/>
      <c r="AU324" s="514"/>
      <c r="AV324" s="514"/>
      <c r="AW324" s="514"/>
      <c r="AX324" s="514"/>
      <c r="AY324" s="514"/>
      <c r="AZ324" s="514"/>
      <c r="BA324" s="514"/>
      <c r="BB324" s="514"/>
      <c r="BC324" s="514"/>
      <c r="BD324" s="514"/>
      <c r="BE324" s="514"/>
      <c r="BF324" s="514"/>
      <c r="BG324" s="514"/>
      <c r="BH324" s="514"/>
      <c r="BI324" s="514"/>
      <c r="BJ324" s="514"/>
      <c r="BK324" s="514"/>
      <c r="BL324" s="514"/>
      <c r="BM324" s="514"/>
      <c r="BN324" s="514"/>
      <c r="BO324" s="514"/>
      <c r="BP324" s="514"/>
      <c r="BQ324" s="514"/>
      <c r="BR324" s="514"/>
      <c r="BS324" s="514"/>
      <c r="BT324" s="514"/>
      <c r="BU324" s="514"/>
      <c r="BV324" s="514"/>
      <c r="BW324" s="514"/>
      <c r="BX324" s="514"/>
      <c r="BY324" s="514"/>
      <c r="BZ324" s="514"/>
      <c r="CA324" s="514"/>
      <c r="CB324" s="514"/>
      <c r="CC324" s="514"/>
      <c r="CD324" s="514"/>
      <c r="CE324" s="514"/>
      <c r="CF324" s="514"/>
      <c r="CG324" s="514"/>
      <c r="CH324" s="514"/>
      <c r="CI324" s="514"/>
      <c r="CJ324" s="514"/>
      <c r="CK324" s="514"/>
      <c r="CL324" s="514"/>
      <c r="CM324" s="514"/>
      <c r="CN324" s="514"/>
      <c r="CO324" s="514"/>
      <c r="CP324" s="514"/>
      <c r="CQ324" s="514"/>
      <c r="CR324" s="514"/>
      <c r="CS324" s="514"/>
      <c r="CT324" s="514"/>
      <c r="CU324" s="514"/>
      <c r="CV324" s="514"/>
      <c r="CW324" s="514"/>
      <c r="CX324" s="514"/>
      <c r="CY324" s="514"/>
      <c r="CZ324" s="514"/>
      <c r="DA324" s="514"/>
      <c r="DB324" s="514"/>
      <c r="DC324" s="514"/>
      <c r="DD324" s="514"/>
      <c r="DE324" s="514"/>
      <c r="DF324" s="514"/>
      <c r="DG324" s="514"/>
      <c r="DH324" s="514"/>
      <c r="DI324" s="514"/>
      <c r="DJ324" s="514"/>
      <c r="DK324" s="514"/>
      <c r="DL324" s="514"/>
      <c r="DM324" s="514"/>
      <c r="DN324" s="514"/>
      <c r="DO324" s="514"/>
      <c r="DP324" s="514"/>
      <c r="DQ324" s="514"/>
      <c r="DR324" s="514"/>
      <c r="DS324" s="514"/>
      <c r="DT324" s="514"/>
      <c r="DU324" s="514"/>
      <c r="DV324" s="514"/>
      <c r="DW324" s="514"/>
      <c r="DX324" s="514"/>
      <c r="DY324" s="514"/>
      <c r="DZ324" s="514"/>
      <c r="EA324" s="514"/>
      <c r="EB324" s="514"/>
      <c r="EC324" s="514"/>
      <c r="ED324" s="514"/>
      <c r="EE324" s="514"/>
      <c r="EF324" s="514"/>
      <c r="EG324" s="514"/>
      <c r="EH324" s="514"/>
      <c r="EI324" s="514"/>
      <c r="EJ324" s="514"/>
      <c r="EK324" s="514"/>
      <c r="EL324" s="514"/>
      <c r="EM324" s="514"/>
      <c r="EN324" s="514"/>
      <c r="EO324" s="514"/>
      <c r="EP324" s="514"/>
      <c r="EQ324" s="514"/>
      <c r="ER324" s="514"/>
      <c r="ES324" s="514"/>
      <c r="ET324" s="514"/>
      <c r="EU324" s="514"/>
      <c r="EV324" s="514"/>
      <c r="EW324" s="514"/>
      <c r="EX324" s="514"/>
      <c r="EY324" s="514"/>
      <c r="EZ324" s="514"/>
      <c r="FA324" s="514"/>
      <c r="FB324" s="514"/>
      <c r="FC324" s="514"/>
      <c r="FD324" s="514"/>
      <c r="FE324" s="514"/>
      <c r="FF324" s="514"/>
      <c r="FG324" s="514"/>
      <c r="FH324" s="514"/>
      <c r="FI324" s="514"/>
      <c r="FJ324" s="514"/>
      <c r="FK324" s="514"/>
      <c r="FL324" s="514"/>
      <c r="FM324" s="514"/>
      <c r="FN324" s="514"/>
      <c r="FO324" s="514"/>
      <c r="FP324" s="514"/>
      <c r="FQ324" s="514"/>
      <c r="FR324" s="514"/>
      <c r="FS324" s="514"/>
      <c r="FT324" s="514"/>
      <c r="FU324" s="514"/>
      <c r="FV324" s="514"/>
      <c r="FW324" s="514"/>
      <c r="FX324" s="514"/>
      <c r="FY324" s="514"/>
      <c r="FZ324" s="514"/>
      <c r="GA324" s="514"/>
      <c r="GB324" s="514"/>
      <c r="GC324" s="514"/>
    </row>
    <row r="325" spans="2:185" x14ac:dyDescent="0.55000000000000004">
      <c r="B325" s="563"/>
      <c r="C325" s="587">
        <f t="shared" si="47"/>
        <v>1.5294790031131138</v>
      </c>
      <c r="D325" s="573">
        <v>200</v>
      </c>
      <c r="E325" s="588" t="s">
        <v>3078</v>
      </c>
      <c r="F325" s="517"/>
      <c r="G325" s="587">
        <f t="shared" si="48"/>
        <v>1.6297466172610087</v>
      </c>
      <c r="H325" s="573">
        <v>200</v>
      </c>
      <c r="I325" s="588" t="s">
        <v>3079</v>
      </c>
      <c r="J325" s="517"/>
      <c r="K325" s="587">
        <f t="shared" si="49"/>
        <v>1.7331973302707404</v>
      </c>
      <c r="L325" s="573">
        <v>200</v>
      </c>
      <c r="M325" s="588" t="s">
        <v>3080</v>
      </c>
      <c r="N325" s="517"/>
      <c r="O325" s="587">
        <f t="shared" si="50"/>
        <v>1.8398311421423101</v>
      </c>
      <c r="P325" s="573">
        <v>200</v>
      </c>
      <c r="Q325" s="588" t="s">
        <v>3081</v>
      </c>
      <c r="R325" s="517"/>
      <c r="S325" s="587">
        <f t="shared" si="51"/>
        <v>1.9496480528757181</v>
      </c>
      <c r="T325" s="573">
        <v>200</v>
      </c>
      <c r="U325" s="588" t="s">
        <v>3082</v>
      </c>
      <c r="V325" s="517"/>
      <c r="W325" s="587">
        <f t="shared" si="52"/>
        <v>2.0626480624709638</v>
      </c>
      <c r="X325" s="573">
        <v>200</v>
      </c>
      <c r="Y325" s="588" t="s">
        <v>3083</v>
      </c>
      <c r="Z325" s="517"/>
      <c r="AA325" s="587">
        <f t="shared" si="53"/>
        <v>2.178831170928047</v>
      </c>
      <c r="AB325" s="573">
        <v>200</v>
      </c>
      <c r="AC325" s="588" t="s">
        <v>3084</v>
      </c>
      <c r="AD325" s="517"/>
      <c r="AE325" s="587">
        <f t="shared" si="54"/>
        <v>2.2981973782469685</v>
      </c>
      <c r="AF325" s="573">
        <v>200</v>
      </c>
      <c r="AG325" s="588" t="s">
        <v>3085</v>
      </c>
      <c r="AH325" s="517"/>
      <c r="AI325" s="587">
        <f t="shared" si="55"/>
        <v>2.4207466844277277</v>
      </c>
      <c r="AJ325" s="573">
        <v>200</v>
      </c>
      <c r="AK325" s="588" t="s">
        <v>3086</v>
      </c>
      <c r="AL325" s="517"/>
      <c r="AM325" s="587">
        <f t="shared" si="56"/>
        <v>2.5464790894703251</v>
      </c>
      <c r="AN325" s="573">
        <v>200</v>
      </c>
      <c r="AO325" s="589" t="s">
        <v>3087</v>
      </c>
      <c r="AP325" s="520"/>
      <c r="AQ325" s="514"/>
      <c r="AR325" s="514"/>
      <c r="AS325" s="514"/>
      <c r="AT325" s="514"/>
      <c r="AU325" s="514"/>
      <c r="AV325" s="514"/>
      <c r="AW325" s="514"/>
      <c r="AX325" s="514"/>
      <c r="AY325" s="514"/>
      <c r="AZ325" s="514"/>
      <c r="BA325" s="514"/>
      <c r="BB325" s="514"/>
      <c r="BC325" s="514"/>
      <c r="BD325" s="514"/>
      <c r="BE325" s="514"/>
      <c r="BF325" s="514"/>
      <c r="BG325" s="514"/>
      <c r="BH325" s="514"/>
      <c r="BI325" s="514"/>
      <c r="BJ325" s="514"/>
      <c r="BK325" s="514"/>
      <c r="BL325" s="514"/>
      <c r="BM325" s="514"/>
      <c r="BN325" s="514"/>
      <c r="BO325" s="514"/>
      <c r="BP325" s="514"/>
      <c r="BQ325" s="514"/>
      <c r="BR325" s="514"/>
      <c r="BS325" s="514"/>
      <c r="BT325" s="514"/>
      <c r="BU325" s="514"/>
      <c r="BV325" s="514"/>
      <c r="BW325" s="514"/>
      <c r="BX325" s="514"/>
      <c r="BY325" s="514"/>
      <c r="BZ325" s="514"/>
      <c r="CA325" s="514"/>
      <c r="CB325" s="514"/>
      <c r="CC325" s="514"/>
      <c r="CD325" s="514"/>
      <c r="CE325" s="514"/>
      <c r="CF325" s="514"/>
      <c r="CG325" s="514"/>
      <c r="CH325" s="514"/>
      <c r="CI325" s="514"/>
      <c r="CJ325" s="514"/>
      <c r="CK325" s="514"/>
      <c r="CL325" s="514"/>
      <c r="CM325" s="514"/>
      <c r="CN325" s="514"/>
      <c r="CO325" s="514"/>
      <c r="CP325" s="514"/>
      <c r="CQ325" s="514"/>
      <c r="CR325" s="514"/>
      <c r="CS325" s="514"/>
      <c r="CT325" s="514"/>
      <c r="CU325" s="514"/>
      <c r="CV325" s="514"/>
      <c r="CW325" s="514"/>
      <c r="CX325" s="514"/>
      <c r="CY325" s="514"/>
      <c r="CZ325" s="514"/>
      <c r="DA325" s="514"/>
      <c r="DB325" s="514"/>
      <c r="DC325" s="514"/>
      <c r="DD325" s="514"/>
      <c r="DE325" s="514"/>
      <c r="DF325" s="514"/>
      <c r="DG325" s="514"/>
      <c r="DH325" s="514"/>
      <c r="DI325" s="514"/>
      <c r="DJ325" s="514"/>
      <c r="DK325" s="514"/>
      <c r="DL325" s="514"/>
      <c r="DM325" s="514"/>
      <c r="DN325" s="514"/>
      <c r="DO325" s="514"/>
      <c r="DP325" s="514"/>
      <c r="DQ325" s="514"/>
      <c r="DR325" s="514"/>
      <c r="DS325" s="514"/>
      <c r="DT325" s="514"/>
      <c r="DU325" s="514"/>
      <c r="DV325" s="514"/>
      <c r="DW325" s="514"/>
      <c r="DX325" s="514"/>
      <c r="DY325" s="514"/>
      <c r="DZ325" s="514"/>
      <c r="EA325" s="514"/>
      <c r="EB325" s="514"/>
      <c r="EC325" s="514"/>
      <c r="ED325" s="514"/>
      <c r="EE325" s="514"/>
      <c r="EF325" s="514"/>
      <c r="EG325" s="514"/>
      <c r="EH325" s="514"/>
      <c r="EI325" s="514"/>
      <c r="EJ325" s="514"/>
      <c r="EK325" s="514"/>
      <c r="EL325" s="514"/>
      <c r="EM325" s="514"/>
      <c r="EN325" s="514"/>
      <c r="EO325" s="514"/>
      <c r="EP325" s="514"/>
      <c r="EQ325" s="514"/>
      <c r="ER325" s="514"/>
      <c r="ES325" s="514"/>
      <c r="ET325" s="514"/>
      <c r="EU325" s="514"/>
      <c r="EV325" s="514"/>
      <c r="EW325" s="514"/>
      <c r="EX325" s="514"/>
      <c r="EY325" s="514"/>
      <c r="EZ325" s="514"/>
      <c r="FA325" s="514"/>
      <c r="FB325" s="514"/>
      <c r="FC325" s="514"/>
      <c r="FD325" s="514"/>
      <c r="FE325" s="514"/>
      <c r="FF325" s="514"/>
      <c r="FG325" s="514"/>
      <c r="FH325" s="514"/>
      <c r="FI325" s="514"/>
      <c r="FJ325" s="514"/>
      <c r="FK325" s="514"/>
      <c r="FL325" s="514"/>
      <c r="FM325" s="514"/>
      <c r="FN325" s="514"/>
      <c r="FO325" s="514"/>
      <c r="FP325" s="514"/>
      <c r="FQ325" s="514"/>
      <c r="FR325" s="514"/>
      <c r="FS325" s="514"/>
      <c r="FT325" s="514"/>
      <c r="FU325" s="514"/>
      <c r="FV325" s="514"/>
      <c r="FW325" s="514"/>
      <c r="FX325" s="514"/>
      <c r="FY325" s="514"/>
      <c r="FZ325" s="514"/>
      <c r="GA325" s="514"/>
      <c r="GB325" s="514"/>
      <c r="GC325" s="514"/>
    </row>
    <row r="326" spans="2:185" x14ac:dyDescent="0.55000000000000004">
      <c r="B326" s="563"/>
      <c r="C326" s="587">
        <f t="shared" si="47"/>
        <v>1.6059529532687697</v>
      </c>
      <c r="D326" s="573">
        <v>210</v>
      </c>
      <c r="E326" s="588" t="s">
        <v>3088</v>
      </c>
      <c r="F326" s="517"/>
      <c r="G326" s="587">
        <f t="shared" si="48"/>
        <v>1.711233948124059</v>
      </c>
      <c r="H326" s="573">
        <v>210</v>
      </c>
      <c r="I326" s="588" t="s">
        <v>3089</v>
      </c>
      <c r="J326" s="517"/>
      <c r="K326" s="587">
        <f t="shared" si="49"/>
        <v>1.8198571967842774</v>
      </c>
      <c r="L326" s="573">
        <v>210</v>
      </c>
      <c r="M326" s="588" t="s">
        <v>3090</v>
      </c>
      <c r="N326" s="517"/>
      <c r="O326" s="587">
        <f t="shared" si="50"/>
        <v>1.9318226992494258</v>
      </c>
      <c r="P326" s="573">
        <v>210</v>
      </c>
      <c r="Q326" s="588" t="s">
        <v>3091</v>
      </c>
      <c r="R326" s="517"/>
      <c r="S326" s="587">
        <f t="shared" si="51"/>
        <v>2.047130455519504</v>
      </c>
      <c r="T326" s="573">
        <v>210</v>
      </c>
      <c r="U326" s="588" t="s">
        <v>3092</v>
      </c>
      <c r="V326" s="517"/>
      <c r="W326" s="587">
        <f t="shared" si="52"/>
        <v>2.1657804655945121</v>
      </c>
      <c r="X326" s="573">
        <v>210</v>
      </c>
      <c r="Y326" s="588" t="s">
        <v>3093</v>
      </c>
      <c r="Z326" s="517"/>
      <c r="AA326" s="587">
        <f t="shared" si="53"/>
        <v>2.2877727294744497</v>
      </c>
      <c r="AB326" s="573">
        <v>210</v>
      </c>
      <c r="AC326" s="588" t="s">
        <v>3094</v>
      </c>
      <c r="AD326" s="517"/>
      <c r="AE326" s="587">
        <f t="shared" si="54"/>
        <v>2.4131072471593171</v>
      </c>
      <c r="AF326" s="573">
        <v>210</v>
      </c>
      <c r="AG326" s="588" t="s">
        <v>3095</v>
      </c>
      <c r="AH326" s="517"/>
      <c r="AI326" s="587">
        <f t="shared" si="55"/>
        <v>2.541784018649115</v>
      </c>
      <c r="AJ326" s="573">
        <v>210</v>
      </c>
      <c r="AK326" s="588" t="s">
        <v>3096</v>
      </c>
      <c r="AL326" s="517"/>
      <c r="AM326" s="587">
        <f t="shared" si="56"/>
        <v>2.6738030439438418</v>
      </c>
      <c r="AN326" s="573">
        <v>210</v>
      </c>
      <c r="AO326" s="589" t="s">
        <v>3097</v>
      </c>
      <c r="AP326" s="520"/>
      <c r="AQ326" s="514"/>
      <c r="AR326" s="514"/>
      <c r="AS326" s="514"/>
      <c r="AT326" s="514"/>
      <c r="AU326" s="514"/>
      <c r="AV326" s="514"/>
      <c r="AW326" s="514"/>
      <c r="AX326" s="514"/>
      <c r="AY326" s="514"/>
      <c r="AZ326" s="514"/>
      <c r="BA326" s="514"/>
      <c r="BB326" s="514"/>
      <c r="BC326" s="514"/>
      <c r="BD326" s="514"/>
      <c r="BE326" s="514"/>
      <c r="BF326" s="514"/>
      <c r="BG326" s="514"/>
      <c r="BH326" s="514"/>
      <c r="BI326" s="514"/>
      <c r="BJ326" s="514"/>
      <c r="BK326" s="514"/>
      <c r="BL326" s="514"/>
      <c r="BM326" s="514"/>
      <c r="BN326" s="514"/>
      <c r="BO326" s="514"/>
      <c r="BP326" s="514"/>
      <c r="BQ326" s="514"/>
      <c r="BR326" s="514"/>
      <c r="BS326" s="514"/>
      <c r="BT326" s="514"/>
      <c r="BU326" s="514"/>
      <c r="BV326" s="514"/>
      <c r="BW326" s="514"/>
      <c r="BX326" s="514"/>
      <c r="BY326" s="514"/>
      <c r="BZ326" s="514"/>
      <c r="CA326" s="514"/>
      <c r="CB326" s="514"/>
      <c r="CC326" s="514"/>
      <c r="CD326" s="514"/>
      <c r="CE326" s="514"/>
      <c r="CF326" s="514"/>
      <c r="CG326" s="514"/>
      <c r="CH326" s="514"/>
      <c r="CI326" s="514"/>
      <c r="CJ326" s="514"/>
      <c r="CK326" s="514"/>
      <c r="CL326" s="514"/>
      <c r="CM326" s="514"/>
      <c r="CN326" s="514"/>
      <c r="CO326" s="514"/>
      <c r="CP326" s="514"/>
      <c r="CQ326" s="514"/>
      <c r="CR326" s="514"/>
      <c r="CS326" s="514"/>
      <c r="CT326" s="514"/>
      <c r="CU326" s="514"/>
      <c r="CV326" s="514"/>
      <c r="CW326" s="514"/>
      <c r="CX326" s="514"/>
      <c r="CY326" s="514"/>
      <c r="CZ326" s="514"/>
      <c r="DA326" s="514"/>
      <c r="DB326" s="514"/>
      <c r="DC326" s="514"/>
      <c r="DD326" s="514"/>
      <c r="DE326" s="514"/>
      <c r="DF326" s="514"/>
      <c r="DG326" s="514"/>
      <c r="DH326" s="514"/>
      <c r="DI326" s="514"/>
      <c r="DJ326" s="514"/>
      <c r="DK326" s="514"/>
      <c r="DL326" s="514"/>
      <c r="DM326" s="514"/>
      <c r="DN326" s="514"/>
      <c r="DO326" s="514"/>
      <c r="DP326" s="514"/>
      <c r="DQ326" s="514"/>
      <c r="DR326" s="514"/>
      <c r="DS326" s="514"/>
      <c r="DT326" s="514"/>
      <c r="DU326" s="514"/>
      <c r="DV326" s="514"/>
      <c r="DW326" s="514"/>
      <c r="DX326" s="514"/>
      <c r="DY326" s="514"/>
      <c r="DZ326" s="514"/>
      <c r="EA326" s="514"/>
      <c r="EB326" s="514"/>
      <c r="EC326" s="514"/>
      <c r="ED326" s="514"/>
      <c r="EE326" s="514"/>
      <c r="EF326" s="514"/>
      <c r="EG326" s="514"/>
      <c r="EH326" s="514"/>
      <c r="EI326" s="514"/>
      <c r="EJ326" s="514"/>
      <c r="EK326" s="514"/>
      <c r="EL326" s="514"/>
      <c r="EM326" s="514"/>
      <c r="EN326" s="514"/>
      <c r="EO326" s="514"/>
      <c r="EP326" s="514"/>
      <c r="EQ326" s="514"/>
      <c r="ER326" s="514"/>
      <c r="ES326" s="514"/>
      <c r="ET326" s="514"/>
      <c r="EU326" s="514"/>
      <c r="EV326" s="514"/>
      <c r="EW326" s="514"/>
      <c r="EX326" s="514"/>
      <c r="EY326" s="514"/>
      <c r="EZ326" s="514"/>
      <c r="FA326" s="514"/>
      <c r="FB326" s="514"/>
      <c r="FC326" s="514"/>
      <c r="FD326" s="514"/>
      <c r="FE326" s="514"/>
      <c r="FF326" s="514"/>
      <c r="FG326" s="514"/>
      <c r="FH326" s="514"/>
      <c r="FI326" s="514"/>
      <c r="FJ326" s="514"/>
      <c r="FK326" s="514"/>
      <c r="FL326" s="514"/>
      <c r="FM326" s="514"/>
      <c r="FN326" s="514"/>
      <c r="FO326" s="514"/>
      <c r="FP326" s="514"/>
      <c r="FQ326" s="514"/>
      <c r="FR326" s="514"/>
      <c r="FS326" s="514"/>
      <c r="FT326" s="514"/>
      <c r="FU326" s="514"/>
      <c r="FV326" s="514"/>
      <c r="FW326" s="514"/>
      <c r="FX326" s="514"/>
      <c r="FY326" s="514"/>
      <c r="FZ326" s="514"/>
      <c r="GA326" s="514"/>
      <c r="GB326" s="514"/>
      <c r="GC326" s="514"/>
    </row>
    <row r="327" spans="2:185" x14ac:dyDescent="0.55000000000000004">
      <c r="B327" s="563"/>
      <c r="C327" s="587">
        <f t="shared" si="47"/>
        <v>1.6824269034244252</v>
      </c>
      <c r="D327" s="573">
        <v>220</v>
      </c>
      <c r="E327" s="588" t="s">
        <v>3098</v>
      </c>
      <c r="F327" s="517"/>
      <c r="G327" s="587">
        <f t="shared" si="48"/>
        <v>1.7927212789871094</v>
      </c>
      <c r="H327" s="573">
        <v>220</v>
      </c>
      <c r="I327" s="588" t="s">
        <v>3099</v>
      </c>
      <c r="J327" s="517"/>
      <c r="K327" s="587">
        <f t="shared" si="49"/>
        <v>1.9065170632978146</v>
      </c>
      <c r="L327" s="573">
        <v>220</v>
      </c>
      <c r="M327" s="588" t="s">
        <v>3100</v>
      </c>
      <c r="N327" s="517"/>
      <c r="O327" s="587">
        <f t="shared" si="50"/>
        <v>2.0238142563565416</v>
      </c>
      <c r="P327" s="573">
        <v>220</v>
      </c>
      <c r="Q327" s="588" t="s">
        <v>3101</v>
      </c>
      <c r="R327" s="517"/>
      <c r="S327" s="587">
        <f t="shared" si="51"/>
        <v>2.1446128581632897</v>
      </c>
      <c r="T327" s="573">
        <v>220</v>
      </c>
      <c r="U327" s="588" t="s">
        <v>3102</v>
      </c>
      <c r="V327" s="517"/>
      <c r="W327" s="587">
        <f t="shared" si="52"/>
        <v>2.26891286871806</v>
      </c>
      <c r="X327" s="573">
        <v>220</v>
      </c>
      <c r="Y327" s="588" t="s">
        <v>3103</v>
      </c>
      <c r="Z327" s="517"/>
      <c r="AA327" s="587">
        <f t="shared" si="53"/>
        <v>2.3967142880208523</v>
      </c>
      <c r="AB327" s="573">
        <v>220</v>
      </c>
      <c r="AC327" s="588" t="s">
        <v>3104</v>
      </c>
      <c r="AD327" s="517"/>
      <c r="AE327" s="587">
        <f t="shared" si="54"/>
        <v>2.5280171160716653</v>
      </c>
      <c r="AF327" s="573">
        <v>220</v>
      </c>
      <c r="AG327" s="588" t="s">
        <v>3105</v>
      </c>
      <c r="AH327" s="517"/>
      <c r="AI327" s="587">
        <f t="shared" si="55"/>
        <v>2.6628213528705009</v>
      </c>
      <c r="AJ327" s="573">
        <v>220</v>
      </c>
      <c r="AK327" s="588" t="s">
        <v>3106</v>
      </c>
      <c r="AL327" s="517"/>
      <c r="AM327" s="587">
        <f t="shared" si="56"/>
        <v>2.8011269984173577</v>
      </c>
      <c r="AN327" s="573">
        <v>220</v>
      </c>
      <c r="AO327" s="589" t="s">
        <v>3107</v>
      </c>
      <c r="AP327" s="520"/>
      <c r="AQ327" s="514"/>
      <c r="AR327" s="514"/>
      <c r="AS327" s="514"/>
      <c r="AT327" s="514"/>
      <c r="AU327" s="514"/>
      <c r="AV327" s="514"/>
      <c r="AW327" s="514"/>
      <c r="AX327" s="514"/>
      <c r="AY327" s="514"/>
      <c r="AZ327" s="514"/>
      <c r="BA327" s="514"/>
      <c r="BB327" s="514"/>
      <c r="BC327" s="514"/>
      <c r="BD327" s="514"/>
      <c r="BE327" s="514"/>
      <c r="BF327" s="514"/>
      <c r="BG327" s="514"/>
      <c r="BH327" s="514"/>
      <c r="BI327" s="514"/>
      <c r="BJ327" s="514"/>
      <c r="BK327" s="514"/>
      <c r="BL327" s="514"/>
      <c r="BM327" s="514"/>
      <c r="BN327" s="514"/>
      <c r="BO327" s="514"/>
      <c r="BP327" s="514"/>
      <c r="BQ327" s="514"/>
      <c r="BR327" s="514"/>
      <c r="BS327" s="514"/>
      <c r="BT327" s="514"/>
      <c r="BU327" s="514"/>
      <c r="BV327" s="514"/>
      <c r="BW327" s="514"/>
      <c r="BX327" s="514"/>
      <c r="BY327" s="514"/>
      <c r="BZ327" s="514"/>
      <c r="CA327" s="514"/>
      <c r="CB327" s="514"/>
      <c r="CC327" s="514"/>
      <c r="CD327" s="514"/>
      <c r="CE327" s="514"/>
      <c r="CF327" s="514"/>
      <c r="CG327" s="514"/>
      <c r="CH327" s="514"/>
      <c r="CI327" s="514"/>
      <c r="CJ327" s="514"/>
      <c r="CK327" s="514"/>
      <c r="CL327" s="514"/>
      <c r="CM327" s="514"/>
      <c r="CN327" s="514"/>
      <c r="CO327" s="514"/>
      <c r="CP327" s="514"/>
      <c r="CQ327" s="514"/>
      <c r="CR327" s="514"/>
      <c r="CS327" s="514"/>
      <c r="CT327" s="514"/>
      <c r="CU327" s="514"/>
      <c r="CV327" s="514"/>
      <c r="CW327" s="514"/>
      <c r="CX327" s="514"/>
      <c r="CY327" s="514"/>
      <c r="CZ327" s="514"/>
      <c r="DA327" s="514"/>
      <c r="DB327" s="514"/>
      <c r="DC327" s="514"/>
      <c r="DD327" s="514"/>
      <c r="DE327" s="514"/>
      <c r="DF327" s="514"/>
      <c r="DG327" s="514"/>
      <c r="DH327" s="514"/>
      <c r="DI327" s="514"/>
      <c r="DJ327" s="514"/>
      <c r="DK327" s="514"/>
      <c r="DL327" s="514"/>
      <c r="DM327" s="514"/>
      <c r="DN327" s="514"/>
      <c r="DO327" s="514"/>
      <c r="DP327" s="514"/>
      <c r="DQ327" s="514"/>
      <c r="DR327" s="514"/>
      <c r="DS327" s="514"/>
      <c r="DT327" s="514"/>
      <c r="DU327" s="514"/>
      <c r="DV327" s="514"/>
      <c r="DW327" s="514"/>
      <c r="DX327" s="514"/>
      <c r="DY327" s="514"/>
      <c r="DZ327" s="514"/>
      <c r="EA327" s="514"/>
      <c r="EB327" s="514"/>
      <c r="EC327" s="514"/>
      <c r="ED327" s="514"/>
      <c r="EE327" s="514"/>
      <c r="EF327" s="514"/>
      <c r="EG327" s="514"/>
      <c r="EH327" s="514"/>
      <c r="EI327" s="514"/>
      <c r="EJ327" s="514"/>
      <c r="EK327" s="514"/>
      <c r="EL327" s="514"/>
      <c r="EM327" s="514"/>
      <c r="EN327" s="514"/>
      <c r="EO327" s="514"/>
      <c r="EP327" s="514"/>
      <c r="EQ327" s="514"/>
      <c r="ER327" s="514"/>
      <c r="ES327" s="514"/>
      <c r="ET327" s="514"/>
      <c r="EU327" s="514"/>
      <c r="EV327" s="514"/>
      <c r="EW327" s="514"/>
      <c r="EX327" s="514"/>
      <c r="EY327" s="514"/>
      <c r="EZ327" s="514"/>
      <c r="FA327" s="514"/>
      <c r="FB327" s="514"/>
      <c r="FC327" s="514"/>
      <c r="FD327" s="514"/>
      <c r="FE327" s="514"/>
      <c r="FF327" s="514"/>
      <c r="FG327" s="514"/>
      <c r="FH327" s="514"/>
      <c r="FI327" s="514"/>
      <c r="FJ327" s="514"/>
      <c r="FK327" s="514"/>
      <c r="FL327" s="514"/>
      <c r="FM327" s="514"/>
      <c r="FN327" s="514"/>
      <c r="FO327" s="514"/>
      <c r="FP327" s="514"/>
      <c r="FQ327" s="514"/>
      <c r="FR327" s="514"/>
      <c r="FS327" s="514"/>
      <c r="FT327" s="514"/>
      <c r="FU327" s="514"/>
      <c r="FV327" s="514"/>
      <c r="FW327" s="514"/>
      <c r="FX327" s="514"/>
      <c r="FY327" s="514"/>
      <c r="FZ327" s="514"/>
      <c r="GA327" s="514"/>
      <c r="GB327" s="514"/>
      <c r="GC327" s="514"/>
    </row>
    <row r="328" spans="2:185" x14ac:dyDescent="0.55000000000000004">
      <c r="B328" s="563"/>
      <c r="C328" s="587">
        <f t="shared" si="47"/>
        <v>1.7589008535800807</v>
      </c>
      <c r="D328" s="573">
        <v>230</v>
      </c>
      <c r="E328" s="588" t="s">
        <v>3108</v>
      </c>
      <c r="F328" s="517"/>
      <c r="G328" s="587">
        <f t="shared" si="48"/>
        <v>1.8742086098501598</v>
      </c>
      <c r="H328" s="573">
        <v>230</v>
      </c>
      <c r="I328" s="588" t="s">
        <v>3109</v>
      </c>
      <c r="J328" s="517"/>
      <c r="K328" s="587">
        <f t="shared" si="49"/>
        <v>1.9931769298113515</v>
      </c>
      <c r="L328" s="573">
        <v>230</v>
      </c>
      <c r="M328" s="588" t="s">
        <v>3110</v>
      </c>
      <c r="N328" s="517"/>
      <c r="O328" s="587">
        <f t="shared" si="50"/>
        <v>2.1158058134636568</v>
      </c>
      <c r="P328" s="573">
        <v>230</v>
      </c>
      <c r="Q328" s="588" t="s">
        <v>3111</v>
      </c>
      <c r="R328" s="517"/>
      <c r="S328" s="587">
        <f t="shared" si="51"/>
        <v>2.2420952608070754</v>
      </c>
      <c r="T328" s="573">
        <v>230</v>
      </c>
      <c r="U328" s="588" t="s">
        <v>3112</v>
      </c>
      <c r="V328" s="517"/>
      <c r="W328" s="587">
        <f t="shared" si="52"/>
        <v>2.3720452718416087</v>
      </c>
      <c r="X328" s="573">
        <v>230</v>
      </c>
      <c r="Y328" s="588" t="s">
        <v>3113</v>
      </c>
      <c r="Z328" s="517"/>
      <c r="AA328" s="587">
        <f t="shared" si="53"/>
        <v>2.505655846567254</v>
      </c>
      <c r="AB328" s="573">
        <v>230</v>
      </c>
      <c r="AC328" s="588" t="s">
        <v>3114</v>
      </c>
      <c r="AD328" s="517"/>
      <c r="AE328" s="587">
        <f t="shared" si="54"/>
        <v>2.642926984984014</v>
      </c>
      <c r="AF328" s="573">
        <v>230</v>
      </c>
      <c r="AG328" s="588" t="s">
        <v>3115</v>
      </c>
      <c r="AH328" s="517"/>
      <c r="AI328" s="587">
        <f t="shared" si="55"/>
        <v>2.7838586870918873</v>
      </c>
      <c r="AJ328" s="573">
        <v>230</v>
      </c>
      <c r="AK328" s="588" t="s">
        <v>3116</v>
      </c>
      <c r="AL328" s="517"/>
      <c r="AM328" s="587">
        <f t="shared" si="56"/>
        <v>2.928450952890874</v>
      </c>
      <c r="AN328" s="573">
        <v>230</v>
      </c>
      <c r="AO328" s="589" t="s">
        <v>3117</v>
      </c>
      <c r="AP328" s="520"/>
      <c r="AQ328" s="514"/>
      <c r="AR328" s="514"/>
      <c r="AS328" s="514"/>
      <c r="AT328" s="514"/>
      <c r="AU328" s="514"/>
      <c r="AV328" s="514"/>
      <c r="AW328" s="514"/>
      <c r="AX328" s="514"/>
      <c r="AY328" s="514"/>
      <c r="AZ328" s="514"/>
      <c r="BA328" s="514"/>
      <c r="BB328" s="514"/>
      <c r="BC328" s="514"/>
      <c r="BD328" s="514"/>
      <c r="BE328" s="514"/>
      <c r="BF328" s="514"/>
      <c r="BG328" s="514"/>
      <c r="BH328" s="514"/>
      <c r="BI328" s="514"/>
      <c r="BJ328" s="514"/>
      <c r="BK328" s="514"/>
      <c r="BL328" s="514"/>
      <c r="BM328" s="514"/>
      <c r="BN328" s="514"/>
      <c r="BO328" s="514"/>
      <c r="BP328" s="514"/>
      <c r="BQ328" s="514"/>
      <c r="BR328" s="514"/>
      <c r="BS328" s="514"/>
      <c r="BT328" s="514"/>
      <c r="BU328" s="514"/>
      <c r="BV328" s="514"/>
      <c r="BW328" s="514"/>
      <c r="BX328" s="514"/>
      <c r="BY328" s="514"/>
      <c r="BZ328" s="514"/>
      <c r="CA328" s="514"/>
      <c r="CB328" s="514"/>
      <c r="CC328" s="514"/>
      <c r="CD328" s="514"/>
      <c r="CE328" s="514"/>
      <c r="CF328" s="514"/>
      <c r="CG328" s="514"/>
      <c r="CH328" s="514"/>
      <c r="CI328" s="514"/>
      <c r="CJ328" s="514"/>
      <c r="CK328" s="514"/>
      <c r="CL328" s="514"/>
      <c r="CM328" s="514"/>
      <c r="CN328" s="514"/>
      <c r="CO328" s="514"/>
      <c r="CP328" s="514"/>
      <c r="CQ328" s="514"/>
      <c r="CR328" s="514"/>
      <c r="CS328" s="514"/>
      <c r="CT328" s="514"/>
      <c r="CU328" s="514"/>
      <c r="CV328" s="514"/>
      <c r="CW328" s="514"/>
      <c r="CX328" s="514"/>
      <c r="CY328" s="514"/>
      <c r="CZ328" s="514"/>
      <c r="DA328" s="514"/>
      <c r="DB328" s="514"/>
      <c r="DC328" s="514"/>
      <c r="DD328" s="514"/>
      <c r="DE328" s="514"/>
      <c r="DF328" s="514"/>
      <c r="DG328" s="514"/>
      <c r="DH328" s="514"/>
      <c r="DI328" s="514"/>
      <c r="DJ328" s="514"/>
      <c r="DK328" s="514"/>
      <c r="DL328" s="514"/>
      <c r="DM328" s="514"/>
      <c r="DN328" s="514"/>
      <c r="DO328" s="514"/>
      <c r="DP328" s="514"/>
      <c r="DQ328" s="514"/>
      <c r="DR328" s="514"/>
      <c r="DS328" s="514"/>
      <c r="DT328" s="514"/>
      <c r="DU328" s="514"/>
      <c r="DV328" s="514"/>
      <c r="DW328" s="514"/>
      <c r="DX328" s="514"/>
      <c r="DY328" s="514"/>
      <c r="DZ328" s="514"/>
      <c r="EA328" s="514"/>
      <c r="EB328" s="514"/>
      <c r="EC328" s="514"/>
      <c r="ED328" s="514"/>
      <c r="EE328" s="514"/>
      <c r="EF328" s="514"/>
      <c r="EG328" s="514"/>
      <c r="EH328" s="514"/>
      <c r="EI328" s="514"/>
      <c r="EJ328" s="514"/>
      <c r="EK328" s="514"/>
      <c r="EL328" s="514"/>
      <c r="EM328" s="514"/>
      <c r="EN328" s="514"/>
      <c r="EO328" s="514"/>
      <c r="EP328" s="514"/>
      <c r="EQ328" s="514"/>
      <c r="ER328" s="514"/>
      <c r="ES328" s="514"/>
      <c r="ET328" s="514"/>
      <c r="EU328" s="514"/>
      <c r="EV328" s="514"/>
      <c r="EW328" s="514"/>
      <c r="EX328" s="514"/>
      <c r="EY328" s="514"/>
      <c r="EZ328" s="514"/>
      <c r="FA328" s="514"/>
      <c r="FB328" s="514"/>
      <c r="FC328" s="514"/>
      <c r="FD328" s="514"/>
      <c r="FE328" s="514"/>
      <c r="FF328" s="514"/>
      <c r="FG328" s="514"/>
      <c r="FH328" s="514"/>
      <c r="FI328" s="514"/>
      <c r="FJ328" s="514"/>
      <c r="FK328" s="514"/>
      <c r="FL328" s="514"/>
      <c r="FM328" s="514"/>
      <c r="FN328" s="514"/>
      <c r="FO328" s="514"/>
      <c r="FP328" s="514"/>
      <c r="FQ328" s="514"/>
      <c r="FR328" s="514"/>
      <c r="FS328" s="514"/>
      <c r="FT328" s="514"/>
      <c r="FU328" s="514"/>
      <c r="FV328" s="514"/>
      <c r="FW328" s="514"/>
      <c r="FX328" s="514"/>
      <c r="FY328" s="514"/>
      <c r="FZ328" s="514"/>
      <c r="GA328" s="514"/>
      <c r="GB328" s="514"/>
      <c r="GC328" s="514"/>
    </row>
    <row r="329" spans="2:185" x14ac:dyDescent="0.55000000000000004">
      <c r="B329" s="563"/>
      <c r="C329" s="587">
        <f t="shared" si="47"/>
        <v>1.8353748037357369</v>
      </c>
      <c r="D329" s="573">
        <v>240</v>
      </c>
      <c r="E329" s="588" t="s">
        <v>3118</v>
      </c>
      <c r="F329" s="517"/>
      <c r="G329" s="587">
        <f t="shared" si="48"/>
        <v>1.9556959407132104</v>
      </c>
      <c r="H329" s="573">
        <v>240</v>
      </c>
      <c r="I329" s="588" t="s">
        <v>3119</v>
      </c>
      <c r="J329" s="517"/>
      <c r="K329" s="587">
        <f t="shared" si="49"/>
        <v>2.0798367963248885</v>
      </c>
      <c r="L329" s="573">
        <v>240</v>
      </c>
      <c r="M329" s="588" t="s">
        <v>3120</v>
      </c>
      <c r="N329" s="517"/>
      <c r="O329" s="587">
        <f t="shared" si="50"/>
        <v>2.2077973705707721</v>
      </c>
      <c r="P329" s="573">
        <v>240</v>
      </c>
      <c r="Q329" s="588" t="s">
        <v>3121</v>
      </c>
      <c r="R329" s="517"/>
      <c r="S329" s="587">
        <f t="shared" si="51"/>
        <v>2.3395776634508616</v>
      </c>
      <c r="T329" s="573">
        <v>240</v>
      </c>
      <c r="U329" s="588" t="s">
        <v>3122</v>
      </c>
      <c r="V329" s="517"/>
      <c r="W329" s="587">
        <f t="shared" si="52"/>
        <v>2.4751776749651566</v>
      </c>
      <c r="X329" s="573">
        <v>240</v>
      </c>
      <c r="Y329" s="588" t="s">
        <v>3123</v>
      </c>
      <c r="Z329" s="517"/>
      <c r="AA329" s="587">
        <f t="shared" si="53"/>
        <v>2.6145974051136562</v>
      </c>
      <c r="AB329" s="573">
        <v>240</v>
      </c>
      <c r="AC329" s="588" t="s">
        <v>3124</v>
      </c>
      <c r="AD329" s="517"/>
      <c r="AE329" s="587">
        <f t="shared" si="54"/>
        <v>2.7578368538963622</v>
      </c>
      <c r="AF329" s="573">
        <v>240</v>
      </c>
      <c r="AG329" s="588" t="s">
        <v>3125</v>
      </c>
      <c r="AH329" s="517"/>
      <c r="AI329" s="587">
        <f t="shared" si="55"/>
        <v>2.9048960213132737</v>
      </c>
      <c r="AJ329" s="573">
        <v>240</v>
      </c>
      <c r="AK329" s="588" t="s">
        <v>3126</v>
      </c>
      <c r="AL329" s="517"/>
      <c r="AM329" s="587">
        <f t="shared" si="56"/>
        <v>3.0557749073643903</v>
      </c>
      <c r="AN329" s="573">
        <v>240</v>
      </c>
      <c r="AO329" s="589" t="s">
        <v>3127</v>
      </c>
      <c r="AP329" s="520"/>
      <c r="AQ329" s="514"/>
      <c r="AR329" s="514"/>
      <c r="AS329" s="514"/>
      <c r="AT329" s="514"/>
      <c r="AU329" s="514"/>
      <c r="AV329" s="514"/>
      <c r="AW329" s="514"/>
      <c r="AX329" s="514"/>
      <c r="AY329" s="514"/>
      <c r="AZ329" s="514"/>
      <c r="BA329" s="514"/>
      <c r="BB329" s="514"/>
      <c r="BC329" s="514"/>
      <c r="BD329" s="514"/>
      <c r="BE329" s="514"/>
      <c r="BF329" s="514"/>
      <c r="BG329" s="514"/>
      <c r="BH329" s="514"/>
      <c r="BI329" s="514"/>
      <c r="BJ329" s="514"/>
      <c r="BK329" s="514"/>
      <c r="BL329" s="514"/>
      <c r="BM329" s="514"/>
      <c r="BN329" s="514"/>
      <c r="BO329" s="514"/>
      <c r="BP329" s="514"/>
      <c r="BQ329" s="514"/>
      <c r="BR329" s="514"/>
      <c r="BS329" s="514"/>
      <c r="BT329" s="514"/>
      <c r="BU329" s="514"/>
      <c r="BV329" s="514"/>
      <c r="BW329" s="514"/>
      <c r="BX329" s="514"/>
      <c r="BY329" s="514"/>
      <c r="BZ329" s="514"/>
      <c r="CA329" s="514"/>
      <c r="CB329" s="514"/>
      <c r="CC329" s="514"/>
      <c r="CD329" s="514"/>
      <c r="CE329" s="514"/>
      <c r="CF329" s="514"/>
      <c r="CG329" s="514"/>
      <c r="CH329" s="514"/>
      <c r="CI329" s="514"/>
      <c r="CJ329" s="514"/>
      <c r="CK329" s="514"/>
      <c r="CL329" s="514"/>
      <c r="CM329" s="514"/>
      <c r="CN329" s="514"/>
      <c r="CO329" s="514"/>
      <c r="CP329" s="514"/>
      <c r="CQ329" s="514"/>
      <c r="CR329" s="514"/>
      <c r="CS329" s="514"/>
      <c r="CT329" s="514"/>
      <c r="CU329" s="514"/>
      <c r="CV329" s="514"/>
      <c r="CW329" s="514"/>
      <c r="CX329" s="514"/>
      <c r="CY329" s="514"/>
      <c r="CZ329" s="514"/>
      <c r="DA329" s="514"/>
      <c r="DB329" s="514"/>
      <c r="DC329" s="514"/>
      <c r="DD329" s="514"/>
      <c r="DE329" s="514"/>
      <c r="DF329" s="514"/>
      <c r="DG329" s="514"/>
      <c r="DH329" s="514"/>
      <c r="DI329" s="514"/>
      <c r="DJ329" s="514"/>
      <c r="DK329" s="514"/>
      <c r="DL329" s="514"/>
      <c r="DM329" s="514"/>
      <c r="DN329" s="514"/>
      <c r="DO329" s="514"/>
      <c r="DP329" s="514"/>
      <c r="DQ329" s="514"/>
      <c r="DR329" s="514"/>
      <c r="DS329" s="514"/>
      <c r="DT329" s="514"/>
      <c r="DU329" s="514"/>
      <c r="DV329" s="514"/>
      <c r="DW329" s="514"/>
      <c r="DX329" s="514"/>
      <c r="DY329" s="514"/>
      <c r="DZ329" s="514"/>
      <c r="EA329" s="514"/>
      <c r="EB329" s="514"/>
      <c r="EC329" s="514"/>
      <c r="ED329" s="514"/>
      <c r="EE329" s="514"/>
      <c r="EF329" s="514"/>
      <c r="EG329" s="514"/>
      <c r="EH329" s="514"/>
      <c r="EI329" s="514"/>
      <c r="EJ329" s="514"/>
      <c r="EK329" s="514"/>
      <c r="EL329" s="514"/>
      <c r="EM329" s="514"/>
      <c r="EN329" s="514"/>
      <c r="EO329" s="514"/>
      <c r="EP329" s="514"/>
      <c r="EQ329" s="514"/>
      <c r="ER329" s="514"/>
      <c r="ES329" s="514"/>
      <c r="ET329" s="514"/>
      <c r="EU329" s="514"/>
      <c r="EV329" s="514"/>
      <c r="EW329" s="514"/>
      <c r="EX329" s="514"/>
      <c r="EY329" s="514"/>
      <c r="EZ329" s="514"/>
      <c r="FA329" s="514"/>
      <c r="FB329" s="514"/>
      <c r="FC329" s="514"/>
      <c r="FD329" s="514"/>
      <c r="FE329" s="514"/>
      <c r="FF329" s="514"/>
      <c r="FG329" s="514"/>
      <c r="FH329" s="514"/>
      <c r="FI329" s="514"/>
      <c r="FJ329" s="514"/>
      <c r="FK329" s="514"/>
      <c r="FL329" s="514"/>
      <c r="FM329" s="514"/>
      <c r="FN329" s="514"/>
      <c r="FO329" s="514"/>
      <c r="FP329" s="514"/>
      <c r="FQ329" s="514"/>
      <c r="FR329" s="514"/>
      <c r="FS329" s="514"/>
      <c r="FT329" s="514"/>
      <c r="FU329" s="514"/>
      <c r="FV329" s="514"/>
      <c r="FW329" s="514"/>
      <c r="FX329" s="514"/>
      <c r="FY329" s="514"/>
      <c r="FZ329" s="514"/>
      <c r="GA329" s="514"/>
      <c r="GB329" s="514"/>
      <c r="GC329" s="514"/>
    </row>
    <row r="330" spans="2:185" x14ac:dyDescent="0.55000000000000004">
      <c r="B330" s="563"/>
      <c r="C330" s="587">
        <f t="shared" si="47"/>
        <v>1.9118487538913924</v>
      </c>
      <c r="D330" s="573">
        <v>250</v>
      </c>
      <c r="E330" s="588" t="s">
        <v>3128</v>
      </c>
      <c r="F330" s="517"/>
      <c r="G330" s="587">
        <f t="shared" si="48"/>
        <v>2.0371832715762608</v>
      </c>
      <c r="H330" s="573">
        <v>250</v>
      </c>
      <c r="I330" s="588" t="s">
        <v>3129</v>
      </c>
      <c r="J330" s="517"/>
      <c r="K330" s="587">
        <f t="shared" si="49"/>
        <v>2.1664966628384255</v>
      </c>
      <c r="L330" s="573">
        <v>250</v>
      </c>
      <c r="M330" s="588" t="s">
        <v>3130</v>
      </c>
      <c r="N330" s="517"/>
      <c r="O330" s="587">
        <f t="shared" si="50"/>
        <v>2.2997889276778878</v>
      </c>
      <c r="P330" s="573">
        <v>250</v>
      </c>
      <c r="Q330" s="588" t="s">
        <v>3131</v>
      </c>
      <c r="R330" s="517"/>
      <c r="S330" s="587">
        <f t="shared" si="51"/>
        <v>2.4370600660946473</v>
      </c>
      <c r="T330" s="573">
        <v>250</v>
      </c>
      <c r="U330" s="588" t="s">
        <v>3132</v>
      </c>
      <c r="V330" s="517"/>
      <c r="W330" s="587">
        <f t="shared" si="52"/>
        <v>2.5783100780887049</v>
      </c>
      <c r="X330" s="573">
        <v>250</v>
      </c>
      <c r="Y330" s="588" t="s">
        <v>3133</v>
      </c>
      <c r="Z330" s="517"/>
      <c r="AA330" s="587">
        <f t="shared" si="53"/>
        <v>2.7235389636600589</v>
      </c>
      <c r="AB330" s="573">
        <v>250</v>
      </c>
      <c r="AC330" s="588" t="s">
        <v>3134</v>
      </c>
      <c r="AD330" s="517"/>
      <c r="AE330" s="587">
        <f t="shared" si="54"/>
        <v>2.8727467228087109</v>
      </c>
      <c r="AF330" s="573">
        <v>250</v>
      </c>
      <c r="AG330" s="588" t="s">
        <v>3135</v>
      </c>
      <c r="AH330" s="517"/>
      <c r="AI330" s="587">
        <f t="shared" si="55"/>
        <v>3.0259333555346601</v>
      </c>
      <c r="AJ330" s="573">
        <v>250</v>
      </c>
      <c r="AK330" s="588" t="s">
        <v>3136</v>
      </c>
      <c r="AL330" s="517"/>
      <c r="AM330" s="587">
        <f t="shared" si="56"/>
        <v>3.1830988618379066</v>
      </c>
      <c r="AN330" s="573">
        <v>250</v>
      </c>
      <c r="AO330" s="589" t="s">
        <v>3137</v>
      </c>
      <c r="AP330" s="520"/>
      <c r="AQ330" s="514"/>
      <c r="AR330" s="514"/>
      <c r="AS330" s="514"/>
      <c r="AT330" s="514"/>
      <c r="AU330" s="514"/>
      <c r="AV330" s="514"/>
      <c r="AW330" s="514"/>
      <c r="AX330" s="514"/>
      <c r="AY330" s="514"/>
      <c r="AZ330" s="514"/>
      <c r="BA330" s="514"/>
      <c r="BB330" s="514"/>
      <c r="BC330" s="514"/>
      <c r="BD330" s="514"/>
      <c r="BE330" s="514"/>
      <c r="BF330" s="514"/>
      <c r="BG330" s="514"/>
      <c r="BH330" s="514"/>
      <c r="BI330" s="514"/>
      <c r="BJ330" s="514"/>
      <c r="BK330" s="514"/>
      <c r="BL330" s="514"/>
      <c r="BM330" s="514"/>
      <c r="BN330" s="514"/>
      <c r="BO330" s="514"/>
      <c r="BP330" s="514"/>
      <c r="BQ330" s="514"/>
      <c r="BR330" s="514"/>
      <c r="BS330" s="514"/>
      <c r="BT330" s="514"/>
      <c r="BU330" s="514"/>
      <c r="BV330" s="514"/>
      <c r="BW330" s="514"/>
      <c r="BX330" s="514"/>
      <c r="BY330" s="514"/>
      <c r="BZ330" s="514"/>
      <c r="CA330" s="514"/>
      <c r="CB330" s="514"/>
      <c r="CC330" s="514"/>
      <c r="CD330" s="514"/>
      <c r="CE330" s="514"/>
      <c r="CF330" s="514"/>
      <c r="CG330" s="514"/>
      <c r="CH330" s="514"/>
      <c r="CI330" s="514"/>
      <c r="CJ330" s="514"/>
      <c r="CK330" s="514"/>
      <c r="CL330" s="514"/>
      <c r="CM330" s="514"/>
      <c r="CN330" s="514"/>
      <c r="CO330" s="514"/>
      <c r="CP330" s="514"/>
      <c r="CQ330" s="514"/>
      <c r="CR330" s="514"/>
      <c r="CS330" s="514"/>
      <c r="CT330" s="514"/>
      <c r="CU330" s="514"/>
      <c r="CV330" s="514"/>
      <c r="CW330" s="514"/>
      <c r="CX330" s="514"/>
      <c r="CY330" s="514"/>
      <c r="CZ330" s="514"/>
      <c r="DA330" s="514"/>
      <c r="DB330" s="514"/>
      <c r="DC330" s="514"/>
      <c r="DD330" s="514"/>
      <c r="DE330" s="514"/>
      <c r="DF330" s="514"/>
      <c r="DG330" s="514"/>
      <c r="DH330" s="514"/>
      <c r="DI330" s="514"/>
      <c r="DJ330" s="514"/>
      <c r="DK330" s="514"/>
      <c r="DL330" s="514"/>
      <c r="DM330" s="514"/>
      <c r="DN330" s="514"/>
      <c r="DO330" s="514"/>
      <c r="DP330" s="514"/>
      <c r="DQ330" s="514"/>
      <c r="DR330" s="514"/>
      <c r="DS330" s="514"/>
      <c r="DT330" s="514"/>
      <c r="DU330" s="514"/>
      <c r="DV330" s="514"/>
      <c r="DW330" s="514"/>
      <c r="DX330" s="514"/>
      <c r="DY330" s="514"/>
      <c r="DZ330" s="514"/>
      <c r="EA330" s="514"/>
      <c r="EB330" s="514"/>
      <c r="EC330" s="514"/>
      <c r="ED330" s="514"/>
      <c r="EE330" s="514"/>
      <c r="EF330" s="514"/>
      <c r="EG330" s="514"/>
      <c r="EH330" s="514"/>
      <c r="EI330" s="514"/>
      <c r="EJ330" s="514"/>
      <c r="EK330" s="514"/>
      <c r="EL330" s="514"/>
      <c r="EM330" s="514"/>
      <c r="EN330" s="514"/>
      <c r="EO330" s="514"/>
      <c r="EP330" s="514"/>
      <c r="EQ330" s="514"/>
      <c r="ER330" s="514"/>
      <c r="ES330" s="514"/>
      <c r="ET330" s="514"/>
      <c r="EU330" s="514"/>
      <c r="EV330" s="514"/>
      <c r="EW330" s="514"/>
      <c r="EX330" s="514"/>
      <c r="EY330" s="514"/>
      <c r="EZ330" s="514"/>
      <c r="FA330" s="514"/>
      <c r="FB330" s="514"/>
      <c r="FC330" s="514"/>
      <c r="FD330" s="514"/>
      <c r="FE330" s="514"/>
      <c r="FF330" s="514"/>
      <c r="FG330" s="514"/>
      <c r="FH330" s="514"/>
      <c r="FI330" s="514"/>
      <c r="FJ330" s="514"/>
      <c r="FK330" s="514"/>
      <c r="FL330" s="514"/>
      <c r="FM330" s="514"/>
      <c r="FN330" s="514"/>
      <c r="FO330" s="514"/>
      <c r="FP330" s="514"/>
      <c r="FQ330" s="514"/>
      <c r="FR330" s="514"/>
      <c r="FS330" s="514"/>
      <c r="FT330" s="514"/>
      <c r="FU330" s="514"/>
      <c r="FV330" s="514"/>
      <c r="FW330" s="514"/>
      <c r="FX330" s="514"/>
      <c r="FY330" s="514"/>
      <c r="FZ330" s="514"/>
      <c r="GA330" s="514"/>
      <c r="GB330" s="514"/>
      <c r="GC330" s="514"/>
    </row>
    <row r="331" spans="2:185" x14ac:dyDescent="0.55000000000000004">
      <c r="B331" s="563"/>
      <c r="C331" s="587">
        <f t="shared" si="47"/>
        <v>1.9883227040470481</v>
      </c>
      <c r="D331" s="573">
        <v>260</v>
      </c>
      <c r="E331" s="588" t="s">
        <v>3138</v>
      </c>
      <c r="F331" s="517"/>
      <c r="G331" s="587">
        <f t="shared" si="48"/>
        <v>2.1186706024393116</v>
      </c>
      <c r="H331" s="573">
        <v>260</v>
      </c>
      <c r="I331" s="588" t="s">
        <v>3139</v>
      </c>
      <c r="J331" s="517"/>
      <c r="K331" s="587">
        <f t="shared" si="49"/>
        <v>2.2531565293519624</v>
      </c>
      <c r="L331" s="573">
        <v>260</v>
      </c>
      <c r="M331" s="588" t="s">
        <v>3140</v>
      </c>
      <c r="N331" s="517"/>
      <c r="O331" s="587">
        <f t="shared" si="50"/>
        <v>2.3917804847850035</v>
      </c>
      <c r="P331" s="573">
        <v>260</v>
      </c>
      <c r="Q331" s="588" t="s">
        <v>3141</v>
      </c>
      <c r="R331" s="517"/>
      <c r="S331" s="587">
        <f t="shared" si="51"/>
        <v>2.5345424687384335</v>
      </c>
      <c r="T331" s="573">
        <v>260</v>
      </c>
      <c r="U331" s="588" t="s">
        <v>3142</v>
      </c>
      <c r="V331" s="517"/>
      <c r="W331" s="587">
        <f t="shared" si="52"/>
        <v>2.6814424812122533</v>
      </c>
      <c r="X331" s="573">
        <v>260</v>
      </c>
      <c r="Y331" s="588" t="s">
        <v>3143</v>
      </c>
      <c r="Z331" s="517"/>
      <c r="AA331" s="587">
        <f t="shared" si="53"/>
        <v>2.8324805222064611</v>
      </c>
      <c r="AB331" s="573">
        <v>260</v>
      </c>
      <c r="AC331" s="588" t="s">
        <v>3144</v>
      </c>
      <c r="AD331" s="517"/>
      <c r="AE331" s="587">
        <f t="shared" si="54"/>
        <v>2.9876565917210591</v>
      </c>
      <c r="AF331" s="573">
        <v>260</v>
      </c>
      <c r="AG331" s="588" t="s">
        <v>3145</v>
      </c>
      <c r="AH331" s="517"/>
      <c r="AI331" s="587">
        <f t="shared" si="55"/>
        <v>3.1469706897560465</v>
      </c>
      <c r="AJ331" s="573">
        <v>260</v>
      </c>
      <c r="AK331" s="588" t="s">
        <v>3146</v>
      </c>
      <c r="AL331" s="517"/>
      <c r="AM331" s="587">
        <f t="shared" si="56"/>
        <v>3.3104228163114224</v>
      </c>
      <c r="AN331" s="573">
        <v>260</v>
      </c>
      <c r="AO331" s="589" t="s">
        <v>3147</v>
      </c>
      <c r="AP331" s="520"/>
      <c r="AQ331" s="514"/>
      <c r="AR331" s="514"/>
      <c r="AS331" s="514"/>
      <c r="AT331" s="514"/>
      <c r="AU331" s="514"/>
      <c r="AV331" s="514"/>
      <c r="AW331" s="514"/>
      <c r="AX331" s="514"/>
      <c r="AY331" s="514"/>
      <c r="AZ331" s="514"/>
      <c r="BA331" s="514"/>
      <c r="BB331" s="514"/>
      <c r="BC331" s="514"/>
      <c r="BD331" s="514"/>
      <c r="BE331" s="514"/>
      <c r="BF331" s="514"/>
      <c r="BG331" s="514"/>
      <c r="BH331" s="514"/>
      <c r="BI331" s="514"/>
      <c r="BJ331" s="514"/>
      <c r="BK331" s="514"/>
      <c r="BL331" s="514"/>
      <c r="BM331" s="514"/>
      <c r="BN331" s="514"/>
      <c r="BO331" s="514"/>
      <c r="BP331" s="514"/>
      <c r="BQ331" s="514"/>
      <c r="BR331" s="514"/>
      <c r="BS331" s="514"/>
      <c r="BT331" s="514"/>
      <c r="BU331" s="514"/>
      <c r="BV331" s="514"/>
      <c r="BW331" s="514"/>
      <c r="BX331" s="514"/>
      <c r="BY331" s="514"/>
      <c r="BZ331" s="514"/>
      <c r="CA331" s="514"/>
      <c r="CB331" s="514"/>
      <c r="CC331" s="514"/>
      <c r="CD331" s="514"/>
      <c r="CE331" s="514"/>
      <c r="CF331" s="514"/>
      <c r="CG331" s="514"/>
      <c r="CH331" s="514"/>
      <c r="CI331" s="514"/>
      <c r="CJ331" s="514"/>
      <c r="CK331" s="514"/>
      <c r="CL331" s="514"/>
      <c r="CM331" s="514"/>
      <c r="CN331" s="514"/>
      <c r="CO331" s="514"/>
      <c r="CP331" s="514"/>
      <c r="CQ331" s="514"/>
      <c r="CR331" s="514"/>
      <c r="CS331" s="514"/>
      <c r="CT331" s="514"/>
      <c r="CU331" s="514"/>
      <c r="CV331" s="514"/>
      <c r="CW331" s="514"/>
      <c r="CX331" s="514"/>
      <c r="CY331" s="514"/>
      <c r="CZ331" s="514"/>
      <c r="DA331" s="514"/>
      <c r="DB331" s="514"/>
      <c r="DC331" s="514"/>
      <c r="DD331" s="514"/>
      <c r="DE331" s="514"/>
      <c r="DF331" s="514"/>
      <c r="DG331" s="514"/>
      <c r="DH331" s="514"/>
      <c r="DI331" s="514"/>
      <c r="DJ331" s="514"/>
      <c r="DK331" s="514"/>
      <c r="DL331" s="514"/>
      <c r="DM331" s="514"/>
      <c r="DN331" s="514"/>
      <c r="DO331" s="514"/>
      <c r="DP331" s="514"/>
      <c r="DQ331" s="514"/>
      <c r="DR331" s="514"/>
      <c r="DS331" s="514"/>
      <c r="DT331" s="514"/>
      <c r="DU331" s="514"/>
      <c r="DV331" s="514"/>
      <c r="DW331" s="514"/>
      <c r="DX331" s="514"/>
      <c r="DY331" s="514"/>
      <c r="DZ331" s="514"/>
      <c r="EA331" s="514"/>
      <c r="EB331" s="514"/>
      <c r="EC331" s="514"/>
      <c r="ED331" s="514"/>
      <c r="EE331" s="514"/>
      <c r="EF331" s="514"/>
      <c r="EG331" s="514"/>
      <c r="EH331" s="514"/>
      <c r="EI331" s="514"/>
      <c r="EJ331" s="514"/>
      <c r="EK331" s="514"/>
      <c r="EL331" s="514"/>
      <c r="EM331" s="514"/>
      <c r="EN331" s="514"/>
      <c r="EO331" s="514"/>
      <c r="EP331" s="514"/>
      <c r="EQ331" s="514"/>
      <c r="ER331" s="514"/>
      <c r="ES331" s="514"/>
      <c r="ET331" s="514"/>
      <c r="EU331" s="514"/>
      <c r="EV331" s="514"/>
      <c r="EW331" s="514"/>
      <c r="EX331" s="514"/>
      <c r="EY331" s="514"/>
      <c r="EZ331" s="514"/>
      <c r="FA331" s="514"/>
      <c r="FB331" s="514"/>
      <c r="FC331" s="514"/>
      <c r="FD331" s="514"/>
      <c r="FE331" s="514"/>
      <c r="FF331" s="514"/>
      <c r="FG331" s="514"/>
      <c r="FH331" s="514"/>
      <c r="FI331" s="514"/>
      <c r="FJ331" s="514"/>
      <c r="FK331" s="514"/>
      <c r="FL331" s="514"/>
      <c r="FM331" s="514"/>
      <c r="FN331" s="514"/>
      <c r="FO331" s="514"/>
      <c r="FP331" s="514"/>
      <c r="FQ331" s="514"/>
      <c r="FR331" s="514"/>
      <c r="FS331" s="514"/>
      <c r="FT331" s="514"/>
      <c r="FU331" s="514"/>
      <c r="FV331" s="514"/>
      <c r="FW331" s="514"/>
      <c r="FX331" s="514"/>
      <c r="FY331" s="514"/>
      <c r="FZ331" s="514"/>
      <c r="GA331" s="514"/>
      <c r="GB331" s="514"/>
      <c r="GC331" s="514"/>
    </row>
    <row r="332" spans="2:185" x14ac:dyDescent="0.55000000000000004">
      <c r="B332" s="563"/>
      <c r="C332" s="587">
        <f t="shared" si="47"/>
        <v>2.0647966542027034</v>
      </c>
      <c r="D332" s="573">
        <v>270</v>
      </c>
      <c r="E332" s="588" t="s">
        <v>3148</v>
      </c>
      <c r="F332" s="517"/>
      <c r="G332" s="587">
        <f t="shared" si="48"/>
        <v>2.2001579333023615</v>
      </c>
      <c r="H332" s="573">
        <v>270</v>
      </c>
      <c r="I332" s="588" t="s">
        <v>3149</v>
      </c>
      <c r="J332" s="517"/>
      <c r="K332" s="587">
        <f t="shared" si="49"/>
        <v>2.3398163958654994</v>
      </c>
      <c r="L332" s="573">
        <v>270</v>
      </c>
      <c r="M332" s="588" t="s">
        <v>3150</v>
      </c>
      <c r="N332" s="517"/>
      <c r="O332" s="587">
        <f t="shared" si="50"/>
        <v>2.4837720418921192</v>
      </c>
      <c r="P332" s="573">
        <v>270</v>
      </c>
      <c r="Q332" s="588" t="s">
        <v>3151</v>
      </c>
      <c r="R332" s="517"/>
      <c r="S332" s="587">
        <f t="shared" si="51"/>
        <v>2.6320248713822192</v>
      </c>
      <c r="T332" s="573">
        <v>270</v>
      </c>
      <c r="U332" s="588" t="s">
        <v>3152</v>
      </c>
      <c r="V332" s="517"/>
      <c r="W332" s="587">
        <f t="shared" si="52"/>
        <v>2.7845748843358011</v>
      </c>
      <c r="X332" s="573">
        <v>270</v>
      </c>
      <c r="Y332" s="588" t="s">
        <v>3153</v>
      </c>
      <c r="Z332" s="517"/>
      <c r="AA332" s="587">
        <f t="shared" si="53"/>
        <v>2.9414220807528637</v>
      </c>
      <c r="AB332" s="573">
        <v>270</v>
      </c>
      <c r="AC332" s="588" t="s">
        <v>3154</v>
      </c>
      <c r="AD332" s="517"/>
      <c r="AE332" s="587">
        <f t="shared" si="54"/>
        <v>3.1025664606334078</v>
      </c>
      <c r="AF332" s="573">
        <v>270</v>
      </c>
      <c r="AG332" s="588" t="s">
        <v>3155</v>
      </c>
      <c r="AH332" s="517"/>
      <c r="AI332" s="587">
        <f t="shared" si="55"/>
        <v>3.268008023977433</v>
      </c>
      <c r="AJ332" s="573">
        <v>270</v>
      </c>
      <c r="AK332" s="588" t="s">
        <v>3156</v>
      </c>
      <c r="AL332" s="517"/>
      <c r="AM332" s="587">
        <f t="shared" si="56"/>
        <v>3.4377467707849392</v>
      </c>
      <c r="AN332" s="573">
        <v>270</v>
      </c>
      <c r="AO332" s="589" t="s">
        <v>3157</v>
      </c>
      <c r="AP332" s="520"/>
      <c r="AQ332" s="514"/>
      <c r="AR332" s="514"/>
      <c r="AS332" s="514"/>
      <c r="AT332" s="514"/>
      <c r="AU332" s="514"/>
      <c r="AV332" s="514"/>
      <c r="AW332" s="514"/>
      <c r="AX332" s="514"/>
      <c r="AY332" s="514"/>
      <c r="AZ332" s="514"/>
      <c r="BA332" s="514"/>
      <c r="BB332" s="514"/>
      <c r="BC332" s="514"/>
      <c r="BD332" s="514"/>
      <c r="BE332" s="514"/>
      <c r="BF332" s="514"/>
      <c r="BG332" s="514"/>
      <c r="BH332" s="514"/>
      <c r="BI332" s="514"/>
      <c r="BJ332" s="514"/>
      <c r="BK332" s="514"/>
      <c r="BL332" s="514"/>
      <c r="BM332" s="514"/>
      <c r="BN332" s="514"/>
      <c r="BO332" s="514"/>
      <c r="BP332" s="514"/>
      <c r="BQ332" s="514"/>
      <c r="BR332" s="514"/>
      <c r="BS332" s="514"/>
      <c r="BT332" s="514"/>
      <c r="BU332" s="514"/>
      <c r="BV332" s="514"/>
      <c r="BW332" s="514"/>
      <c r="BX332" s="514"/>
      <c r="BY332" s="514"/>
      <c r="BZ332" s="514"/>
      <c r="CA332" s="514"/>
      <c r="CB332" s="514"/>
      <c r="CC332" s="514"/>
      <c r="CD332" s="514"/>
      <c r="CE332" s="514"/>
      <c r="CF332" s="514"/>
      <c r="CG332" s="514"/>
      <c r="CH332" s="514"/>
      <c r="CI332" s="514"/>
      <c r="CJ332" s="514"/>
      <c r="CK332" s="514"/>
      <c r="CL332" s="514"/>
      <c r="CM332" s="514"/>
      <c r="CN332" s="514"/>
      <c r="CO332" s="514"/>
      <c r="CP332" s="514"/>
      <c r="CQ332" s="514"/>
      <c r="CR332" s="514"/>
      <c r="CS332" s="514"/>
      <c r="CT332" s="514"/>
      <c r="CU332" s="514"/>
      <c r="CV332" s="514"/>
      <c r="CW332" s="514"/>
      <c r="CX332" s="514"/>
      <c r="CY332" s="514"/>
      <c r="CZ332" s="514"/>
      <c r="DA332" s="514"/>
      <c r="DB332" s="514"/>
      <c r="DC332" s="514"/>
      <c r="DD332" s="514"/>
      <c r="DE332" s="514"/>
      <c r="DF332" s="514"/>
      <c r="DG332" s="514"/>
      <c r="DH332" s="514"/>
      <c r="DI332" s="514"/>
      <c r="DJ332" s="514"/>
      <c r="DK332" s="514"/>
      <c r="DL332" s="514"/>
      <c r="DM332" s="514"/>
      <c r="DN332" s="514"/>
      <c r="DO332" s="514"/>
      <c r="DP332" s="514"/>
      <c r="DQ332" s="514"/>
      <c r="DR332" s="514"/>
      <c r="DS332" s="514"/>
      <c r="DT332" s="514"/>
      <c r="DU332" s="514"/>
      <c r="DV332" s="514"/>
      <c r="DW332" s="514"/>
      <c r="DX332" s="514"/>
      <c r="DY332" s="514"/>
      <c r="DZ332" s="514"/>
      <c r="EA332" s="514"/>
      <c r="EB332" s="514"/>
      <c r="EC332" s="514"/>
      <c r="ED332" s="514"/>
      <c r="EE332" s="514"/>
      <c r="EF332" s="514"/>
      <c r="EG332" s="514"/>
      <c r="EH332" s="514"/>
      <c r="EI332" s="514"/>
      <c r="EJ332" s="514"/>
      <c r="EK332" s="514"/>
      <c r="EL332" s="514"/>
      <c r="EM332" s="514"/>
      <c r="EN332" s="514"/>
      <c r="EO332" s="514"/>
      <c r="EP332" s="514"/>
      <c r="EQ332" s="514"/>
      <c r="ER332" s="514"/>
      <c r="ES332" s="514"/>
      <c r="ET332" s="514"/>
      <c r="EU332" s="514"/>
      <c r="EV332" s="514"/>
      <c r="EW332" s="514"/>
      <c r="EX332" s="514"/>
      <c r="EY332" s="514"/>
      <c r="EZ332" s="514"/>
      <c r="FA332" s="514"/>
      <c r="FB332" s="514"/>
      <c r="FC332" s="514"/>
      <c r="FD332" s="514"/>
      <c r="FE332" s="514"/>
      <c r="FF332" s="514"/>
      <c r="FG332" s="514"/>
      <c r="FH332" s="514"/>
      <c r="FI332" s="514"/>
      <c r="FJ332" s="514"/>
      <c r="FK332" s="514"/>
      <c r="FL332" s="514"/>
      <c r="FM332" s="514"/>
      <c r="FN332" s="514"/>
      <c r="FO332" s="514"/>
      <c r="FP332" s="514"/>
      <c r="FQ332" s="514"/>
      <c r="FR332" s="514"/>
      <c r="FS332" s="514"/>
      <c r="FT332" s="514"/>
      <c r="FU332" s="514"/>
      <c r="FV332" s="514"/>
      <c r="FW332" s="514"/>
      <c r="FX332" s="514"/>
      <c r="FY332" s="514"/>
      <c r="FZ332" s="514"/>
      <c r="GA332" s="514"/>
      <c r="GB332" s="514"/>
      <c r="GC332" s="514"/>
    </row>
    <row r="333" spans="2:185" x14ac:dyDescent="0.55000000000000004">
      <c r="B333" s="563"/>
      <c r="C333" s="587">
        <f t="shared" si="47"/>
        <v>2.1412706043583594</v>
      </c>
      <c r="D333" s="573">
        <v>280</v>
      </c>
      <c r="E333" s="588" t="s">
        <v>3158</v>
      </c>
      <c r="F333" s="517"/>
      <c r="G333" s="587">
        <f t="shared" si="48"/>
        <v>2.2816452641654124</v>
      </c>
      <c r="H333" s="573">
        <v>280</v>
      </c>
      <c r="I333" s="588" t="s">
        <v>3159</v>
      </c>
      <c r="J333" s="517"/>
      <c r="K333" s="587">
        <f t="shared" si="49"/>
        <v>2.4264762623790364</v>
      </c>
      <c r="L333" s="573">
        <v>280</v>
      </c>
      <c r="M333" s="588" t="s">
        <v>3160</v>
      </c>
      <c r="N333" s="517"/>
      <c r="O333" s="587">
        <f t="shared" si="50"/>
        <v>2.5757635989992345</v>
      </c>
      <c r="P333" s="573">
        <v>280</v>
      </c>
      <c r="Q333" s="588" t="s">
        <v>3161</v>
      </c>
      <c r="R333" s="517"/>
      <c r="S333" s="587">
        <f t="shared" si="51"/>
        <v>2.7295072740260053</v>
      </c>
      <c r="T333" s="573">
        <v>280</v>
      </c>
      <c r="U333" s="588" t="s">
        <v>3162</v>
      </c>
      <c r="V333" s="517"/>
      <c r="W333" s="587">
        <f t="shared" si="52"/>
        <v>2.887707287459349</v>
      </c>
      <c r="X333" s="573">
        <v>280</v>
      </c>
      <c r="Y333" s="588" t="s">
        <v>3163</v>
      </c>
      <c r="Z333" s="517"/>
      <c r="AA333" s="587">
        <f t="shared" si="53"/>
        <v>3.0503636392992663</v>
      </c>
      <c r="AB333" s="573">
        <v>280</v>
      </c>
      <c r="AC333" s="588" t="s">
        <v>3164</v>
      </c>
      <c r="AD333" s="517"/>
      <c r="AE333" s="587">
        <f t="shared" si="54"/>
        <v>3.217476329545756</v>
      </c>
      <c r="AF333" s="573">
        <v>280</v>
      </c>
      <c r="AG333" s="588" t="s">
        <v>3165</v>
      </c>
      <c r="AH333" s="517"/>
      <c r="AI333" s="587">
        <f t="shared" si="55"/>
        <v>3.3890453581988194</v>
      </c>
      <c r="AJ333" s="573">
        <v>280</v>
      </c>
      <c r="AK333" s="588" t="s">
        <v>3166</v>
      </c>
      <c r="AL333" s="517"/>
      <c r="AM333" s="587">
        <f t="shared" si="56"/>
        <v>3.565070725258455</v>
      </c>
      <c r="AN333" s="573">
        <v>280</v>
      </c>
      <c r="AO333" s="589" t="s">
        <v>3167</v>
      </c>
      <c r="AP333" s="520"/>
      <c r="AQ333" s="514"/>
      <c r="AR333" s="514"/>
      <c r="AS333" s="514"/>
      <c r="AT333" s="514"/>
      <c r="AU333" s="514"/>
      <c r="AV333" s="514"/>
      <c r="AW333" s="514"/>
      <c r="AX333" s="514"/>
      <c r="AY333" s="514"/>
      <c r="AZ333" s="514"/>
      <c r="BA333" s="514"/>
      <c r="BB333" s="514"/>
      <c r="BC333" s="514"/>
      <c r="BD333" s="514"/>
      <c r="BE333" s="514"/>
      <c r="BF333" s="514"/>
      <c r="BG333" s="514"/>
      <c r="BH333" s="514"/>
      <c r="BI333" s="514"/>
      <c r="BJ333" s="514"/>
      <c r="BK333" s="514"/>
      <c r="BL333" s="514"/>
      <c r="BM333" s="514"/>
      <c r="BN333" s="514"/>
      <c r="BO333" s="514"/>
      <c r="BP333" s="514"/>
      <c r="BQ333" s="514"/>
      <c r="BR333" s="514"/>
      <c r="BS333" s="514"/>
      <c r="BT333" s="514"/>
      <c r="BU333" s="514"/>
      <c r="BV333" s="514"/>
      <c r="BW333" s="514"/>
      <c r="BX333" s="514"/>
      <c r="BY333" s="514"/>
      <c r="BZ333" s="514"/>
      <c r="CA333" s="514"/>
      <c r="CB333" s="514"/>
      <c r="CC333" s="514"/>
      <c r="CD333" s="514"/>
      <c r="CE333" s="514"/>
      <c r="CF333" s="514"/>
      <c r="CG333" s="514"/>
      <c r="CH333" s="514"/>
      <c r="CI333" s="514"/>
      <c r="CJ333" s="514"/>
      <c r="CK333" s="514"/>
      <c r="CL333" s="514"/>
      <c r="CM333" s="514"/>
      <c r="CN333" s="514"/>
      <c r="CO333" s="514"/>
      <c r="CP333" s="514"/>
      <c r="CQ333" s="514"/>
      <c r="CR333" s="514"/>
      <c r="CS333" s="514"/>
      <c r="CT333" s="514"/>
      <c r="CU333" s="514"/>
      <c r="CV333" s="514"/>
      <c r="CW333" s="514"/>
      <c r="CX333" s="514"/>
      <c r="CY333" s="514"/>
      <c r="CZ333" s="514"/>
      <c r="DA333" s="514"/>
      <c r="DB333" s="514"/>
      <c r="DC333" s="514"/>
      <c r="DD333" s="514"/>
      <c r="DE333" s="514"/>
      <c r="DF333" s="514"/>
      <c r="DG333" s="514"/>
      <c r="DH333" s="514"/>
      <c r="DI333" s="514"/>
      <c r="DJ333" s="514"/>
      <c r="DK333" s="514"/>
      <c r="DL333" s="514"/>
      <c r="DM333" s="514"/>
      <c r="DN333" s="514"/>
      <c r="DO333" s="514"/>
      <c r="DP333" s="514"/>
      <c r="DQ333" s="514"/>
      <c r="DR333" s="514"/>
      <c r="DS333" s="514"/>
      <c r="DT333" s="514"/>
      <c r="DU333" s="514"/>
      <c r="DV333" s="514"/>
      <c r="DW333" s="514"/>
      <c r="DX333" s="514"/>
      <c r="DY333" s="514"/>
      <c r="DZ333" s="514"/>
      <c r="EA333" s="514"/>
      <c r="EB333" s="514"/>
      <c r="EC333" s="514"/>
      <c r="ED333" s="514"/>
      <c r="EE333" s="514"/>
      <c r="EF333" s="514"/>
      <c r="EG333" s="514"/>
      <c r="EH333" s="514"/>
      <c r="EI333" s="514"/>
      <c r="EJ333" s="514"/>
      <c r="EK333" s="514"/>
      <c r="EL333" s="514"/>
      <c r="EM333" s="514"/>
      <c r="EN333" s="514"/>
      <c r="EO333" s="514"/>
      <c r="EP333" s="514"/>
      <c r="EQ333" s="514"/>
      <c r="ER333" s="514"/>
      <c r="ES333" s="514"/>
      <c r="ET333" s="514"/>
      <c r="EU333" s="514"/>
      <c r="EV333" s="514"/>
      <c r="EW333" s="514"/>
      <c r="EX333" s="514"/>
      <c r="EY333" s="514"/>
      <c r="EZ333" s="514"/>
      <c r="FA333" s="514"/>
      <c r="FB333" s="514"/>
      <c r="FC333" s="514"/>
      <c r="FD333" s="514"/>
      <c r="FE333" s="514"/>
      <c r="FF333" s="514"/>
      <c r="FG333" s="514"/>
      <c r="FH333" s="514"/>
      <c r="FI333" s="514"/>
      <c r="FJ333" s="514"/>
      <c r="FK333" s="514"/>
      <c r="FL333" s="514"/>
      <c r="FM333" s="514"/>
      <c r="FN333" s="514"/>
      <c r="FO333" s="514"/>
      <c r="FP333" s="514"/>
      <c r="FQ333" s="514"/>
      <c r="FR333" s="514"/>
      <c r="FS333" s="514"/>
      <c r="FT333" s="514"/>
      <c r="FU333" s="514"/>
      <c r="FV333" s="514"/>
      <c r="FW333" s="514"/>
      <c r="FX333" s="514"/>
      <c r="FY333" s="514"/>
      <c r="FZ333" s="514"/>
      <c r="GA333" s="514"/>
      <c r="GB333" s="514"/>
      <c r="GC333" s="514"/>
    </row>
    <row r="334" spans="2:185" x14ac:dyDescent="0.55000000000000004">
      <c r="B334" s="563"/>
      <c r="C334" s="587">
        <f t="shared" si="47"/>
        <v>2.2177445545140149</v>
      </c>
      <c r="D334" s="573">
        <v>290</v>
      </c>
      <c r="E334" s="588" t="s">
        <v>3168</v>
      </c>
      <c r="F334" s="517"/>
      <c r="G334" s="587">
        <f t="shared" si="48"/>
        <v>2.3631325950284623</v>
      </c>
      <c r="H334" s="573">
        <v>290</v>
      </c>
      <c r="I334" s="588" t="s">
        <v>3169</v>
      </c>
      <c r="J334" s="517"/>
      <c r="K334" s="587">
        <f t="shared" si="49"/>
        <v>2.5131361288925738</v>
      </c>
      <c r="L334" s="573">
        <v>290</v>
      </c>
      <c r="M334" s="588" t="s">
        <v>3170</v>
      </c>
      <c r="N334" s="517"/>
      <c r="O334" s="587">
        <f t="shared" si="50"/>
        <v>2.6677551561063502</v>
      </c>
      <c r="P334" s="573">
        <v>290</v>
      </c>
      <c r="Q334" s="588" t="s">
        <v>3171</v>
      </c>
      <c r="R334" s="517"/>
      <c r="S334" s="587">
        <f t="shared" si="51"/>
        <v>2.8269896766697906</v>
      </c>
      <c r="T334" s="573">
        <v>290</v>
      </c>
      <c r="U334" s="588" t="s">
        <v>3172</v>
      </c>
      <c r="V334" s="517"/>
      <c r="W334" s="587">
        <f t="shared" si="52"/>
        <v>2.9908396905828978</v>
      </c>
      <c r="X334" s="573">
        <v>290</v>
      </c>
      <c r="Y334" s="588" t="s">
        <v>3173</v>
      </c>
      <c r="Z334" s="517"/>
      <c r="AA334" s="587">
        <f t="shared" si="53"/>
        <v>3.1593051978456681</v>
      </c>
      <c r="AB334" s="573">
        <v>290</v>
      </c>
      <c r="AC334" s="588" t="s">
        <v>3174</v>
      </c>
      <c r="AD334" s="517"/>
      <c r="AE334" s="587">
        <f t="shared" si="54"/>
        <v>3.3323861984581042</v>
      </c>
      <c r="AF334" s="573">
        <v>290</v>
      </c>
      <c r="AG334" s="588" t="s">
        <v>3175</v>
      </c>
      <c r="AH334" s="517"/>
      <c r="AI334" s="587">
        <f t="shared" si="55"/>
        <v>3.5100826924202062</v>
      </c>
      <c r="AJ334" s="573">
        <v>290</v>
      </c>
      <c r="AK334" s="588" t="s">
        <v>3176</v>
      </c>
      <c r="AL334" s="517"/>
      <c r="AM334" s="587">
        <f t="shared" si="56"/>
        <v>3.6923946797319718</v>
      </c>
      <c r="AN334" s="573">
        <v>290</v>
      </c>
      <c r="AO334" s="589" t="s">
        <v>3177</v>
      </c>
      <c r="AP334" s="520"/>
      <c r="AQ334" s="514"/>
      <c r="AR334" s="514"/>
      <c r="AS334" s="514"/>
      <c r="AT334" s="514"/>
      <c r="AU334" s="514"/>
      <c r="AV334" s="514"/>
      <c r="AW334" s="514"/>
      <c r="AX334" s="514"/>
      <c r="AY334" s="514"/>
      <c r="AZ334" s="514"/>
      <c r="BA334" s="514"/>
      <c r="BB334" s="514"/>
      <c r="BC334" s="514"/>
      <c r="BD334" s="514"/>
      <c r="BE334" s="514"/>
      <c r="BF334" s="514"/>
      <c r="BG334" s="514"/>
      <c r="BH334" s="514"/>
      <c r="BI334" s="514"/>
      <c r="BJ334" s="514"/>
      <c r="BK334" s="514"/>
      <c r="BL334" s="514"/>
      <c r="BM334" s="514"/>
      <c r="BN334" s="514"/>
      <c r="BO334" s="514"/>
      <c r="BP334" s="514"/>
      <c r="BQ334" s="514"/>
      <c r="BR334" s="514"/>
      <c r="BS334" s="514"/>
      <c r="BT334" s="514"/>
      <c r="BU334" s="514"/>
      <c r="BV334" s="514"/>
      <c r="BW334" s="514"/>
      <c r="BX334" s="514"/>
      <c r="BY334" s="514"/>
      <c r="BZ334" s="514"/>
      <c r="CA334" s="514"/>
      <c r="CB334" s="514"/>
      <c r="CC334" s="514"/>
      <c r="CD334" s="514"/>
      <c r="CE334" s="514"/>
      <c r="CF334" s="514"/>
      <c r="CG334" s="514"/>
      <c r="CH334" s="514"/>
      <c r="CI334" s="514"/>
      <c r="CJ334" s="514"/>
      <c r="CK334" s="514"/>
      <c r="CL334" s="514"/>
      <c r="CM334" s="514"/>
      <c r="CN334" s="514"/>
      <c r="CO334" s="514"/>
      <c r="CP334" s="514"/>
      <c r="CQ334" s="514"/>
      <c r="CR334" s="514"/>
      <c r="CS334" s="514"/>
      <c r="CT334" s="514"/>
      <c r="CU334" s="514"/>
      <c r="CV334" s="514"/>
      <c r="CW334" s="514"/>
      <c r="CX334" s="514"/>
      <c r="CY334" s="514"/>
      <c r="CZ334" s="514"/>
      <c r="DA334" s="514"/>
      <c r="DB334" s="514"/>
      <c r="DC334" s="514"/>
      <c r="DD334" s="514"/>
      <c r="DE334" s="514"/>
      <c r="DF334" s="514"/>
      <c r="DG334" s="514"/>
      <c r="DH334" s="514"/>
      <c r="DI334" s="514"/>
      <c r="DJ334" s="514"/>
      <c r="DK334" s="514"/>
      <c r="DL334" s="514"/>
      <c r="DM334" s="514"/>
      <c r="DN334" s="514"/>
      <c r="DO334" s="514"/>
      <c r="DP334" s="514"/>
      <c r="DQ334" s="514"/>
      <c r="DR334" s="514"/>
      <c r="DS334" s="514"/>
      <c r="DT334" s="514"/>
      <c r="DU334" s="514"/>
      <c r="DV334" s="514"/>
      <c r="DW334" s="514"/>
      <c r="DX334" s="514"/>
      <c r="DY334" s="514"/>
      <c r="DZ334" s="514"/>
      <c r="EA334" s="514"/>
      <c r="EB334" s="514"/>
      <c r="EC334" s="514"/>
      <c r="ED334" s="514"/>
      <c r="EE334" s="514"/>
      <c r="EF334" s="514"/>
      <c r="EG334" s="514"/>
      <c r="EH334" s="514"/>
      <c r="EI334" s="514"/>
      <c r="EJ334" s="514"/>
      <c r="EK334" s="514"/>
      <c r="EL334" s="514"/>
      <c r="EM334" s="514"/>
      <c r="EN334" s="514"/>
      <c r="EO334" s="514"/>
      <c r="EP334" s="514"/>
      <c r="EQ334" s="514"/>
      <c r="ER334" s="514"/>
      <c r="ES334" s="514"/>
      <c r="ET334" s="514"/>
      <c r="EU334" s="514"/>
      <c r="EV334" s="514"/>
      <c r="EW334" s="514"/>
      <c r="EX334" s="514"/>
      <c r="EY334" s="514"/>
      <c r="EZ334" s="514"/>
      <c r="FA334" s="514"/>
      <c r="FB334" s="514"/>
      <c r="FC334" s="514"/>
      <c r="FD334" s="514"/>
      <c r="FE334" s="514"/>
      <c r="FF334" s="514"/>
      <c r="FG334" s="514"/>
      <c r="FH334" s="514"/>
      <c r="FI334" s="514"/>
      <c r="FJ334" s="514"/>
      <c r="FK334" s="514"/>
      <c r="FL334" s="514"/>
      <c r="FM334" s="514"/>
      <c r="FN334" s="514"/>
      <c r="FO334" s="514"/>
      <c r="FP334" s="514"/>
      <c r="FQ334" s="514"/>
      <c r="FR334" s="514"/>
      <c r="FS334" s="514"/>
      <c r="FT334" s="514"/>
      <c r="FU334" s="514"/>
      <c r="FV334" s="514"/>
      <c r="FW334" s="514"/>
      <c r="FX334" s="514"/>
      <c r="FY334" s="514"/>
      <c r="FZ334" s="514"/>
      <c r="GA334" s="514"/>
      <c r="GB334" s="514"/>
      <c r="GC334" s="514"/>
    </row>
    <row r="335" spans="2:185" x14ac:dyDescent="0.55000000000000004">
      <c r="B335" s="563"/>
      <c r="C335" s="587">
        <f t="shared" si="47"/>
        <v>2.2942185046696708</v>
      </c>
      <c r="D335" s="573">
        <v>300</v>
      </c>
      <c r="E335" s="588" t="s">
        <v>3178</v>
      </c>
      <c r="F335" s="517"/>
      <c r="G335" s="587">
        <f t="shared" si="48"/>
        <v>2.4446199258915131</v>
      </c>
      <c r="H335" s="573">
        <v>300</v>
      </c>
      <c r="I335" s="588" t="s">
        <v>3179</v>
      </c>
      <c r="J335" s="517"/>
      <c r="K335" s="587">
        <f t="shared" si="49"/>
        <v>2.5997959954061103</v>
      </c>
      <c r="L335" s="573">
        <v>300</v>
      </c>
      <c r="M335" s="588" t="s">
        <v>3180</v>
      </c>
      <c r="N335" s="517"/>
      <c r="O335" s="587">
        <f t="shared" si="50"/>
        <v>2.7597467132134654</v>
      </c>
      <c r="P335" s="573">
        <v>300</v>
      </c>
      <c r="Q335" s="588" t="s">
        <v>3181</v>
      </c>
      <c r="R335" s="517"/>
      <c r="S335" s="587">
        <f t="shared" si="51"/>
        <v>2.9244720793135772</v>
      </c>
      <c r="T335" s="573">
        <v>300</v>
      </c>
      <c r="U335" s="588" t="s">
        <v>3182</v>
      </c>
      <c r="V335" s="517"/>
      <c r="W335" s="587">
        <f t="shared" si="52"/>
        <v>3.0939720937064457</v>
      </c>
      <c r="X335" s="573">
        <v>300</v>
      </c>
      <c r="Y335" s="588" t="s">
        <v>3183</v>
      </c>
      <c r="Z335" s="517"/>
      <c r="AA335" s="587">
        <f t="shared" si="53"/>
        <v>3.2682467563920703</v>
      </c>
      <c r="AB335" s="573">
        <v>300</v>
      </c>
      <c r="AC335" s="588" t="s">
        <v>3184</v>
      </c>
      <c r="AD335" s="517"/>
      <c r="AE335" s="587">
        <f t="shared" si="54"/>
        <v>3.4472960673704529</v>
      </c>
      <c r="AF335" s="573">
        <v>300</v>
      </c>
      <c r="AG335" s="588" t="s">
        <v>3185</v>
      </c>
      <c r="AH335" s="517"/>
      <c r="AI335" s="587">
        <f t="shared" si="55"/>
        <v>3.6311200266415922</v>
      </c>
      <c r="AJ335" s="573">
        <v>300</v>
      </c>
      <c r="AK335" s="588" t="s">
        <v>3186</v>
      </c>
      <c r="AL335" s="517"/>
      <c r="AM335" s="587">
        <f t="shared" si="56"/>
        <v>3.8197186342054881</v>
      </c>
      <c r="AN335" s="573">
        <v>300</v>
      </c>
      <c r="AO335" s="589" t="s">
        <v>3187</v>
      </c>
      <c r="AP335" s="520"/>
      <c r="AQ335" s="514"/>
      <c r="AR335" s="514"/>
      <c r="AS335" s="514"/>
      <c r="AT335" s="514"/>
      <c r="AU335" s="514"/>
      <c r="AV335" s="514"/>
      <c r="AW335" s="514"/>
      <c r="AX335" s="514"/>
      <c r="AY335" s="514"/>
      <c r="AZ335" s="514"/>
      <c r="BA335" s="514"/>
      <c r="BB335" s="514"/>
      <c r="BC335" s="514"/>
      <c r="BD335" s="514"/>
      <c r="BE335" s="514"/>
      <c r="BF335" s="514"/>
      <c r="BG335" s="514"/>
      <c r="BH335" s="514"/>
      <c r="BI335" s="514"/>
      <c r="BJ335" s="514"/>
      <c r="BK335" s="514"/>
      <c r="BL335" s="514"/>
      <c r="BM335" s="514"/>
      <c r="BN335" s="514"/>
      <c r="BO335" s="514"/>
      <c r="BP335" s="514"/>
      <c r="BQ335" s="514"/>
      <c r="BR335" s="514"/>
      <c r="BS335" s="514"/>
      <c r="BT335" s="514"/>
      <c r="BU335" s="514"/>
      <c r="BV335" s="514"/>
      <c r="BW335" s="514"/>
      <c r="BX335" s="514"/>
      <c r="BY335" s="514"/>
      <c r="BZ335" s="514"/>
      <c r="CA335" s="514"/>
      <c r="CB335" s="514"/>
      <c r="CC335" s="514"/>
      <c r="CD335" s="514"/>
      <c r="CE335" s="514"/>
      <c r="CF335" s="514"/>
      <c r="CG335" s="514"/>
      <c r="CH335" s="514"/>
      <c r="CI335" s="514"/>
      <c r="CJ335" s="514"/>
      <c r="CK335" s="514"/>
      <c r="CL335" s="514"/>
      <c r="CM335" s="514"/>
      <c r="CN335" s="514"/>
      <c r="CO335" s="514"/>
      <c r="CP335" s="514"/>
      <c r="CQ335" s="514"/>
      <c r="CR335" s="514"/>
      <c r="CS335" s="514"/>
      <c r="CT335" s="514"/>
      <c r="CU335" s="514"/>
      <c r="CV335" s="514"/>
      <c r="CW335" s="514"/>
      <c r="CX335" s="514"/>
      <c r="CY335" s="514"/>
      <c r="CZ335" s="514"/>
      <c r="DA335" s="514"/>
      <c r="DB335" s="514"/>
      <c r="DC335" s="514"/>
      <c r="DD335" s="514"/>
      <c r="DE335" s="514"/>
      <c r="DF335" s="514"/>
      <c r="DG335" s="514"/>
      <c r="DH335" s="514"/>
      <c r="DI335" s="514"/>
      <c r="DJ335" s="514"/>
      <c r="DK335" s="514"/>
      <c r="DL335" s="514"/>
      <c r="DM335" s="514"/>
      <c r="DN335" s="514"/>
      <c r="DO335" s="514"/>
      <c r="DP335" s="514"/>
      <c r="DQ335" s="514"/>
      <c r="DR335" s="514"/>
      <c r="DS335" s="514"/>
      <c r="DT335" s="514"/>
      <c r="DU335" s="514"/>
      <c r="DV335" s="514"/>
      <c r="DW335" s="514"/>
      <c r="DX335" s="514"/>
      <c r="DY335" s="514"/>
      <c r="DZ335" s="514"/>
      <c r="EA335" s="514"/>
      <c r="EB335" s="514"/>
      <c r="EC335" s="514"/>
      <c r="ED335" s="514"/>
      <c r="EE335" s="514"/>
      <c r="EF335" s="514"/>
      <c r="EG335" s="514"/>
      <c r="EH335" s="514"/>
      <c r="EI335" s="514"/>
      <c r="EJ335" s="514"/>
      <c r="EK335" s="514"/>
      <c r="EL335" s="514"/>
      <c r="EM335" s="514"/>
      <c r="EN335" s="514"/>
      <c r="EO335" s="514"/>
      <c r="EP335" s="514"/>
      <c r="EQ335" s="514"/>
      <c r="ER335" s="514"/>
      <c r="ES335" s="514"/>
      <c r="ET335" s="514"/>
      <c r="EU335" s="514"/>
      <c r="EV335" s="514"/>
      <c r="EW335" s="514"/>
      <c r="EX335" s="514"/>
      <c r="EY335" s="514"/>
      <c r="EZ335" s="514"/>
      <c r="FA335" s="514"/>
      <c r="FB335" s="514"/>
      <c r="FC335" s="514"/>
      <c r="FD335" s="514"/>
      <c r="FE335" s="514"/>
      <c r="FF335" s="514"/>
      <c r="FG335" s="514"/>
      <c r="FH335" s="514"/>
      <c r="FI335" s="514"/>
      <c r="FJ335" s="514"/>
      <c r="FK335" s="514"/>
      <c r="FL335" s="514"/>
      <c r="FM335" s="514"/>
      <c r="FN335" s="514"/>
      <c r="FO335" s="514"/>
      <c r="FP335" s="514"/>
      <c r="FQ335" s="514"/>
      <c r="FR335" s="514"/>
      <c r="FS335" s="514"/>
      <c r="FT335" s="514"/>
      <c r="FU335" s="514"/>
      <c r="FV335" s="514"/>
      <c r="FW335" s="514"/>
      <c r="FX335" s="514"/>
      <c r="FY335" s="514"/>
      <c r="FZ335" s="514"/>
      <c r="GA335" s="514"/>
      <c r="GB335" s="514"/>
      <c r="GC335" s="514"/>
    </row>
    <row r="336" spans="2:185" x14ac:dyDescent="0.55000000000000004">
      <c r="B336" s="563"/>
      <c r="C336" s="587">
        <f t="shared" si="47"/>
        <v>2.3706924548253263</v>
      </c>
      <c r="D336" s="573">
        <v>310</v>
      </c>
      <c r="E336" s="588" t="s">
        <v>3188</v>
      </c>
      <c r="F336" s="517"/>
      <c r="G336" s="587">
        <f t="shared" si="48"/>
        <v>2.526107256754563</v>
      </c>
      <c r="H336" s="573">
        <v>310</v>
      </c>
      <c r="I336" s="588" t="s">
        <v>3189</v>
      </c>
      <c r="J336" s="517"/>
      <c r="K336" s="587">
        <f t="shared" si="49"/>
        <v>2.6864558619196477</v>
      </c>
      <c r="L336" s="573">
        <v>310</v>
      </c>
      <c r="M336" s="588" t="s">
        <v>3190</v>
      </c>
      <c r="N336" s="517"/>
      <c r="O336" s="587">
        <f t="shared" si="50"/>
        <v>2.8517382703205807</v>
      </c>
      <c r="P336" s="573">
        <v>310</v>
      </c>
      <c r="Q336" s="588" t="s">
        <v>3191</v>
      </c>
      <c r="R336" s="517"/>
      <c r="S336" s="587">
        <f t="shared" si="51"/>
        <v>3.0219544819573629</v>
      </c>
      <c r="T336" s="573">
        <v>310</v>
      </c>
      <c r="U336" s="588" t="s">
        <v>3192</v>
      </c>
      <c r="V336" s="517"/>
      <c r="W336" s="587">
        <f t="shared" si="52"/>
        <v>3.197104496829994</v>
      </c>
      <c r="X336" s="573">
        <v>310</v>
      </c>
      <c r="Y336" s="588" t="s">
        <v>3193</v>
      </c>
      <c r="Z336" s="517"/>
      <c r="AA336" s="587">
        <f t="shared" si="53"/>
        <v>3.3771883149384729</v>
      </c>
      <c r="AB336" s="573">
        <v>310</v>
      </c>
      <c r="AC336" s="588" t="s">
        <v>3194</v>
      </c>
      <c r="AD336" s="517"/>
      <c r="AE336" s="587">
        <f t="shared" si="54"/>
        <v>3.5622059362828011</v>
      </c>
      <c r="AF336" s="573">
        <v>310</v>
      </c>
      <c r="AG336" s="588" t="s">
        <v>3195</v>
      </c>
      <c r="AH336" s="517"/>
      <c r="AI336" s="587">
        <f t="shared" si="55"/>
        <v>3.7521573608629786</v>
      </c>
      <c r="AJ336" s="573">
        <v>310</v>
      </c>
      <c r="AK336" s="588" t="s">
        <v>3196</v>
      </c>
      <c r="AL336" s="517"/>
      <c r="AM336" s="587">
        <f t="shared" si="56"/>
        <v>3.9470425886790039</v>
      </c>
      <c r="AN336" s="573">
        <v>310</v>
      </c>
      <c r="AO336" s="589" t="s">
        <v>3197</v>
      </c>
      <c r="AP336" s="520"/>
      <c r="AQ336" s="514"/>
      <c r="AR336" s="514"/>
      <c r="AS336" s="514"/>
      <c r="AT336" s="514"/>
      <c r="AU336" s="514"/>
      <c r="AV336" s="514"/>
      <c r="AW336" s="514"/>
      <c r="AX336" s="514"/>
      <c r="AY336" s="514"/>
      <c r="AZ336" s="514"/>
      <c r="BA336" s="514"/>
      <c r="BB336" s="514"/>
      <c r="BC336" s="514"/>
      <c r="BD336" s="514"/>
      <c r="BE336" s="514"/>
      <c r="BF336" s="514"/>
      <c r="BG336" s="514"/>
      <c r="BH336" s="514"/>
      <c r="BI336" s="514"/>
      <c r="BJ336" s="514"/>
      <c r="BK336" s="514"/>
      <c r="BL336" s="514"/>
      <c r="BM336" s="514"/>
      <c r="BN336" s="514"/>
      <c r="BO336" s="514"/>
      <c r="BP336" s="514"/>
      <c r="BQ336" s="514"/>
      <c r="BR336" s="514"/>
      <c r="BS336" s="514"/>
      <c r="BT336" s="514"/>
      <c r="BU336" s="514"/>
      <c r="BV336" s="514"/>
      <c r="BW336" s="514"/>
      <c r="BX336" s="514"/>
      <c r="BY336" s="514"/>
      <c r="BZ336" s="514"/>
      <c r="CA336" s="514"/>
      <c r="CB336" s="514"/>
      <c r="CC336" s="514"/>
      <c r="CD336" s="514"/>
      <c r="CE336" s="514"/>
      <c r="CF336" s="514"/>
      <c r="CG336" s="514"/>
      <c r="CH336" s="514"/>
      <c r="CI336" s="514"/>
      <c r="CJ336" s="514"/>
      <c r="CK336" s="514"/>
      <c r="CL336" s="514"/>
      <c r="CM336" s="514"/>
      <c r="CN336" s="514"/>
      <c r="CO336" s="514"/>
      <c r="CP336" s="514"/>
      <c r="CQ336" s="514"/>
      <c r="CR336" s="514"/>
      <c r="CS336" s="514"/>
      <c r="CT336" s="514"/>
      <c r="CU336" s="514"/>
      <c r="CV336" s="514"/>
      <c r="CW336" s="514"/>
      <c r="CX336" s="514"/>
      <c r="CY336" s="514"/>
      <c r="CZ336" s="514"/>
      <c r="DA336" s="514"/>
      <c r="DB336" s="514"/>
      <c r="DC336" s="514"/>
      <c r="DD336" s="514"/>
      <c r="DE336" s="514"/>
      <c r="DF336" s="514"/>
      <c r="DG336" s="514"/>
      <c r="DH336" s="514"/>
      <c r="DI336" s="514"/>
      <c r="DJ336" s="514"/>
      <c r="DK336" s="514"/>
      <c r="DL336" s="514"/>
      <c r="DM336" s="514"/>
      <c r="DN336" s="514"/>
      <c r="DO336" s="514"/>
      <c r="DP336" s="514"/>
      <c r="DQ336" s="514"/>
      <c r="DR336" s="514"/>
      <c r="DS336" s="514"/>
      <c r="DT336" s="514"/>
      <c r="DU336" s="514"/>
      <c r="DV336" s="514"/>
      <c r="DW336" s="514"/>
      <c r="DX336" s="514"/>
      <c r="DY336" s="514"/>
      <c r="DZ336" s="514"/>
      <c r="EA336" s="514"/>
      <c r="EB336" s="514"/>
      <c r="EC336" s="514"/>
      <c r="ED336" s="514"/>
      <c r="EE336" s="514"/>
      <c r="EF336" s="514"/>
      <c r="EG336" s="514"/>
      <c r="EH336" s="514"/>
      <c r="EI336" s="514"/>
      <c r="EJ336" s="514"/>
      <c r="EK336" s="514"/>
      <c r="EL336" s="514"/>
      <c r="EM336" s="514"/>
      <c r="EN336" s="514"/>
      <c r="EO336" s="514"/>
      <c r="EP336" s="514"/>
      <c r="EQ336" s="514"/>
      <c r="ER336" s="514"/>
      <c r="ES336" s="514"/>
      <c r="ET336" s="514"/>
      <c r="EU336" s="514"/>
      <c r="EV336" s="514"/>
      <c r="EW336" s="514"/>
      <c r="EX336" s="514"/>
      <c r="EY336" s="514"/>
      <c r="EZ336" s="514"/>
      <c r="FA336" s="514"/>
      <c r="FB336" s="514"/>
      <c r="FC336" s="514"/>
      <c r="FD336" s="514"/>
      <c r="FE336" s="514"/>
      <c r="FF336" s="514"/>
      <c r="FG336" s="514"/>
      <c r="FH336" s="514"/>
      <c r="FI336" s="514"/>
      <c r="FJ336" s="514"/>
      <c r="FK336" s="514"/>
      <c r="FL336" s="514"/>
      <c r="FM336" s="514"/>
      <c r="FN336" s="514"/>
      <c r="FO336" s="514"/>
      <c r="FP336" s="514"/>
      <c r="FQ336" s="514"/>
      <c r="FR336" s="514"/>
      <c r="FS336" s="514"/>
      <c r="FT336" s="514"/>
      <c r="FU336" s="514"/>
      <c r="FV336" s="514"/>
      <c r="FW336" s="514"/>
      <c r="FX336" s="514"/>
      <c r="FY336" s="514"/>
      <c r="FZ336" s="514"/>
      <c r="GA336" s="514"/>
      <c r="GB336" s="514"/>
      <c r="GC336" s="514"/>
    </row>
    <row r="337" spans="2:185" x14ac:dyDescent="0.55000000000000004">
      <c r="B337" s="563"/>
      <c r="C337" s="587">
        <f t="shared" si="47"/>
        <v>2.4471664049809823</v>
      </c>
      <c r="D337" s="573">
        <v>320</v>
      </c>
      <c r="E337" s="588" t="s">
        <v>3198</v>
      </c>
      <c r="F337" s="517"/>
      <c r="G337" s="587">
        <f t="shared" si="48"/>
        <v>2.6075945876176139</v>
      </c>
      <c r="H337" s="573">
        <v>320</v>
      </c>
      <c r="I337" s="588" t="s">
        <v>3199</v>
      </c>
      <c r="J337" s="517"/>
      <c r="K337" s="587">
        <f t="shared" si="49"/>
        <v>2.7731157284331842</v>
      </c>
      <c r="L337" s="573">
        <v>320</v>
      </c>
      <c r="M337" s="588" t="s">
        <v>3200</v>
      </c>
      <c r="N337" s="517"/>
      <c r="O337" s="587">
        <f t="shared" si="50"/>
        <v>2.9437298274276964</v>
      </c>
      <c r="P337" s="573">
        <v>320</v>
      </c>
      <c r="Q337" s="588" t="s">
        <v>3201</v>
      </c>
      <c r="R337" s="517"/>
      <c r="S337" s="587">
        <f t="shared" si="51"/>
        <v>3.1194368846011491</v>
      </c>
      <c r="T337" s="573">
        <v>320</v>
      </c>
      <c r="U337" s="588" t="s">
        <v>3202</v>
      </c>
      <c r="V337" s="517"/>
      <c r="W337" s="587">
        <f t="shared" si="52"/>
        <v>3.3002368999535423</v>
      </c>
      <c r="X337" s="573">
        <v>320</v>
      </c>
      <c r="Y337" s="588" t="s">
        <v>3203</v>
      </c>
      <c r="Z337" s="517"/>
      <c r="AA337" s="587">
        <f t="shared" si="53"/>
        <v>3.4861298734848756</v>
      </c>
      <c r="AB337" s="573">
        <v>320</v>
      </c>
      <c r="AC337" s="588" t="s">
        <v>3204</v>
      </c>
      <c r="AD337" s="517"/>
      <c r="AE337" s="587">
        <f t="shared" si="54"/>
        <v>3.6771158051951502</v>
      </c>
      <c r="AF337" s="573">
        <v>320</v>
      </c>
      <c r="AG337" s="588" t="s">
        <v>3205</v>
      </c>
      <c r="AH337" s="517"/>
      <c r="AI337" s="587">
        <f t="shared" si="55"/>
        <v>3.873194695084365</v>
      </c>
      <c r="AJ337" s="573">
        <v>320</v>
      </c>
      <c r="AK337" s="588" t="s">
        <v>3206</v>
      </c>
      <c r="AL337" s="517"/>
      <c r="AM337" s="587">
        <f t="shared" si="56"/>
        <v>4.0743665431525207</v>
      </c>
      <c r="AN337" s="573">
        <v>320</v>
      </c>
      <c r="AO337" s="589" t="s">
        <v>3207</v>
      </c>
      <c r="AP337" s="520"/>
      <c r="AQ337" s="514"/>
      <c r="AR337" s="514"/>
      <c r="AS337" s="514"/>
      <c r="AT337" s="514"/>
      <c r="AU337" s="514"/>
      <c r="AV337" s="514"/>
      <c r="AW337" s="514"/>
      <c r="AX337" s="514"/>
      <c r="AY337" s="514"/>
      <c r="AZ337" s="514"/>
      <c r="BA337" s="514"/>
      <c r="BB337" s="514"/>
      <c r="BC337" s="514"/>
      <c r="BD337" s="514"/>
      <c r="BE337" s="514"/>
      <c r="BF337" s="514"/>
      <c r="BG337" s="514"/>
      <c r="BH337" s="514"/>
      <c r="BI337" s="514"/>
      <c r="BJ337" s="514"/>
      <c r="BK337" s="514"/>
      <c r="BL337" s="514"/>
      <c r="BM337" s="514"/>
      <c r="BN337" s="514"/>
      <c r="BO337" s="514"/>
      <c r="BP337" s="514"/>
      <c r="BQ337" s="514"/>
      <c r="BR337" s="514"/>
      <c r="BS337" s="514"/>
      <c r="BT337" s="514"/>
      <c r="BU337" s="514"/>
      <c r="BV337" s="514"/>
      <c r="BW337" s="514"/>
      <c r="BX337" s="514"/>
      <c r="BY337" s="514"/>
      <c r="BZ337" s="514"/>
      <c r="CA337" s="514"/>
      <c r="CB337" s="514"/>
      <c r="CC337" s="514"/>
      <c r="CD337" s="514"/>
      <c r="CE337" s="514"/>
      <c r="CF337" s="514"/>
      <c r="CG337" s="514"/>
      <c r="CH337" s="514"/>
      <c r="CI337" s="514"/>
      <c r="CJ337" s="514"/>
      <c r="CK337" s="514"/>
      <c r="CL337" s="514"/>
      <c r="CM337" s="514"/>
      <c r="CN337" s="514"/>
      <c r="CO337" s="514"/>
      <c r="CP337" s="514"/>
      <c r="CQ337" s="514"/>
      <c r="CR337" s="514"/>
      <c r="CS337" s="514"/>
      <c r="CT337" s="514"/>
      <c r="CU337" s="514"/>
      <c r="CV337" s="514"/>
      <c r="CW337" s="514"/>
      <c r="CX337" s="514"/>
      <c r="CY337" s="514"/>
      <c r="CZ337" s="514"/>
      <c r="DA337" s="514"/>
      <c r="DB337" s="514"/>
      <c r="DC337" s="514"/>
      <c r="DD337" s="514"/>
      <c r="DE337" s="514"/>
      <c r="DF337" s="514"/>
      <c r="DG337" s="514"/>
      <c r="DH337" s="514"/>
      <c r="DI337" s="514"/>
      <c r="DJ337" s="514"/>
      <c r="DK337" s="514"/>
      <c r="DL337" s="514"/>
      <c r="DM337" s="514"/>
      <c r="DN337" s="514"/>
      <c r="DO337" s="514"/>
      <c r="DP337" s="514"/>
      <c r="DQ337" s="514"/>
      <c r="DR337" s="514"/>
      <c r="DS337" s="514"/>
      <c r="DT337" s="514"/>
      <c r="DU337" s="514"/>
      <c r="DV337" s="514"/>
      <c r="DW337" s="514"/>
      <c r="DX337" s="514"/>
      <c r="DY337" s="514"/>
      <c r="DZ337" s="514"/>
      <c r="EA337" s="514"/>
      <c r="EB337" s="514"/>
      <c r="EC337" s="514"/>
      <c r="ED337" s="514"/>
      <c r="EE337" s="514"/>
      <c r="EF337" s="514"/>
      <c r="EG337" s="514"/>
      <c r="EH337" s="514"/>
      <c r="EI337" s="514"/>
      <c r="EJ337" s="514"/>
      <c r="EK337" s="514"/>
      <c r="EL337" s="514"/>
      <c r="EM337" s="514"/>
      <c r="EN337" s="514"/>
      <c r="EO337" s="514"/>
      <c r="EP337" s="514"/>
      <c r="EQ337" s="514"/>
      <c r="ER337" s="514"/>
      <c r="ES337" s="514"/>
      <c r="ET337" s="514"/>
      <c r="EU337" s="514"/>
      <c r="EV337" s="514"/>
      <c r="EW337" s="514"/>
      <c r="EX337" s="514"/>
      <c r="EY337" s="514"/>
      <c r="EZ337" s="514"/>
      <c r="FA337" s="514"/>
      <c r="FB337" s="514"/>
      <c r="FC337" s="514"/>
      <c r="FD337" s="514"/>
      <c r="FE337" s="514"/>
      <c r="FF337" s="514"/>
      <c r="FG337" s="514"/>
      <c r="FH337" s="514"/>
      <c r="FI337" s="514"/>
      <c r="FJ337" s="514"/>
      <c r="FK337" s="514"/>
      <c r="FL337" s="514"/>
      <c r="FM337" s="514"/>
      <c r="FN337" s="514"/>
      <c r="FO337" s="514"/>
      <c r="FP337" s="514"/>
      <c r="FQ337" s="514"/>
      <c r="FR337" s="514"/>
      <c r="FS337" s="514"/>
      <c r="FT337" s="514"/>
      <c r="FU337" s="514"/>
      <c r="FV337" s="514"/>
      <c r="FW337" s="514"/>
      <c r="FX337" s="514"/>
      <c r="FY337" s="514"/>
      <c r="FZ337" s="514"/>
      <c r="GA337" s="514"/>
      <c r="GB337" s="514"/>
      <c r="GC337" s="514"/>
    </row>
    <row r="338" spans="2:185" x14ac:dyDescent="0.55000000000000004">
      <c r="B338" s="563"/>
      <c r="C338" s="587">
        <f t="shared" si="47"/>
        <v>2.5236403551366378</v>
      </c>
      <c r="D338" s="573">
        <v>330</v>
      </c>
      <c r="E338" s="588" t="s">
        <v>3208</v>
      </c>
      <c r="F338" s="517"/>
      <c r="G338" s="587">
        <f t="shared" si="48"/>
        <v>2.6890819184806642</v>
      </c>
      <c r="H338" s="573">
        <v>330</v>
      </c>
      <c r="I338" s="588" t="s">
        <v>3209</v>
      </c>
      <c r="J338" s="517"/>
      <c r="K338" s="587">
        <f t="shared" si="49"/>
        <v>2.8597755949467216</v>
      </c>
      <c r="L338" s="573">
        <v>330</v>
      </c>
      <c r="M338" s="588" t="s">
        <v>3210</v>
      </c>
      <c r="N338" s="517"/>
      <c r="O338" s="587">
        <f t="shared" si="50"/>
        <v>3.0357213845348121</v>
      </c>
      <c r="P338" s="573">
        <v>330</v>
      </c>
      <c r="Q338" s="588" t="s">
        <v>3211</v>
      </c>
      <c r="R338" s="517"/>
      <c r="S338" s="587">
        <f t="shared" si="51"/>
        <v>3.2169192872449344</v>
      </c>
      <c r="T338" s="573">
        <v>330</v>
      </c>
      <c r="U338" s="588" t="s">
        <v>3212</v>
      </c>
      <c r="V338" s="517"/>
      <c r="W338" s="587">
        <f t="shared" si="52"/>
        <v>3.4033693030770906</v>
      </c>
      <c r="X338" s="573">
        <v>330</v>
      </c>
      <c r="Y338" s="588" t="s">
        <v>3213</v>
      </c>
      <c r="Z338" s="517"/>
      <c r="AA338" s="587">
        <f t="shared" si="53"/>
        <v>3.5950714320312778</v>
      </c>
      <c r="AB338" s="573">
        <v>330</v>
      </c>
      <c r="AC338" s="588" t="s">
        <v>3214</v>
      </c>
      <c r="AD338" s="517"/>
      <c r="AE338" s="587">
        <f t="shared" si="54"/>
        <v>3.792025674107498</v>
      </c>
      <c r="AF338" s="573">
        <v>330</v>
      </c>
      <c r="AG338" s="588" t="s">
        <v>3215</v>
      </c>
      <c r="AH338" s="517"/>
      <c r="AI338" s="587">
        <f t="shared" si="55"/>
        <v>3.9942320293057514</v>
      </c>
      <c r="AJ338" s="573">
        <v>330</v>
      </c>
      <c r="AK338" s="588" t="s">
        <v>3216</v>
      </c>
      <c r="AL338" s="517"/>
      <c r="AM338" s="587">
        <f t="shared" si="56"/>
        <v>4.2016904976260365</v>
      </c>
      <c r="AN338" s="573">
        <v>330</v>
      </c>
      <c r="AO338" s="589" t="s">
        <v>3217</v>
      </c>
      <c r="AP338" s="520"/>
      <c r="AQ338" s="514"/>
      <c r="AR338" s="514"/>
      <c r="AS338" s="514"/>
      <c r="AT338" s="514"/>
      <c r="AU338" s="514"/>
      <c r="AV338" s="514"/>
      <c r="AW338" s="514"/>
      <c r="AX338" s="514"/>
      <c r="AY338" s="514"/>
      <c r="AZ338" s="514"/>
      <c r="BA338" s="514"/>
      <c r="BB338" s="514"/>
      <c r="BC338" s="514"/>
      <c r="BD338" s="514"/>
      <c r="BE338" s="514"/>
      <c r="BF338" s="514"/>
      <c r="BG338" s="514"/>
      <c r="BH338" s="514"/>
      <c r="BI338" s="514"/>
      <c r="BJ338" s="514"/>
      <c r="BK338" s="514"/>
      <c r="BL338" s="514"/>
      <c r="BM338" s="514"/>
      <c r="BN338" s="514"/>
      <c r="BO338" s="514"/>
      <c r="BP338" s="514"/>
      <c r="BQ338" s="514"/>
      <c r="BR338" s="514"/>
      <c r="BS338" s="514"/>
      <c r="BT338" s="514"/>
      <c r="BU338" s="514"/>
      <c r="BV338" s="514"/>
      <c r="BW338" s="514"/>
      <c r="BX338" s="514"/>
      <c r="BY338" s="514"/>
      <c r="BZ338" s="514"/>
      <c r="CA338" s="514"/>
      <c r="CB338" s="514"/>
      <c r="CC338" s="514"/>
      <c r="CD338" s="514"/>
      <c r="CE338" s="514"/>
      <c r="CF338" s="514"/>
      <c r="CG338" s="514"/>
      <c r="CH338" s="514"/>
      <c r="CI338" s="514"/>
      <c r="CJ338" s="514"/>
      <c r="CK338" s="514"/>
      <c r="CL338" s="514"/>
      <c r="CM338" s="514"/>
      <c r="CN338" s="514"/>
      <c r="CO338" s="514"/>
      <c r="CP338" s="514"/>
      <c r="CQ338" s="514"/>
      <c r="CR338" s="514"/>
      <c r="CS338" s="514"/>
      <c r="CT338" s="514"/>
      <c r="CU338" s="514"/>
      <c r="CV338" s="514"/>
      <c r="CW338" s="514"/>
      <c r="CX338" s="514"/>
      <c r="CY338" s="514"/>
      <c r="CZ338" s="514"/>
      <c r="DA338" s="514"/>
      <c r="DB338" s="514"/>
      <c r="DC338" s="514"/>
      <c r="DD338" s="514"/>
      <c r="DE338" s="514"/>
      <c r="DF338" s="514"/>
      <c r="DG338" s="514"/>
      <c r="DH338" s="514"/>
      <c r="DI338" s="514"/>
      <c r="DJ338" s="514"/>
      <c r="DK338" s="514"/>
      <c r="DL338" s="514"/>
      <c r="DM338" s="514"/>
      <c r="DN338" s="514"/>
      <c r="DO338" s="514"/>
      <c r="DP338" s="514"/>
      <c r="DQ338" s="514"/>
      <c r="DR338" s="514"/>
      <c r="DS338" s="514"/>
      <c r="DT338" s="514"/>
      <c r="DU338" s="514"/>
      <c r="DV338" s="514"/>
      <c r="DW338" s="514"/>
      <c r="DX338" s="514"/>
      <c r="DY338" s="514"/>
      <c r="DZ338" s="514"/>
      <c r="EA338" s="514"/>
      <c r="EB338" s="514"/>
      <c r="EC338" s="514"/>
      <c r="ED338" s="514"/>
      <c r="EE338" s="514"/>
      <c r="EF338" s="514"/>
      <c r="EG338" s="514"/>
      <c r="EH338" s="514"/>
      <c r="EI338" s="514"/>
      <c r="EJ338" s="514"/>
      <c r="EK338" s="514"/>
      <c r="EL338" s="514"/>
      <c r="EM338" s="514"/>
      <c r="EN338" s="514"/>
      <c r="EO338" s="514"/>
      <c r="EP338" s="514"/>
      <c r="EQ338" s="514"/>
      <c r="ER338" s="514"/>
      <c r="ES338" s="514"/>
      <c r="ET338" s="514"/>
      <c r="EU338" s="514"/>
      <c r="EV338" s="514"/>
      <c r="EW338" s="514"/>
      <c r="EX338" s="514"/>
      <c r="EY338" s="514"/>
      <c r="EZ338" s="514"/>
      <c r="FA338" s="514"/>
      <c r="FB338" s="514"/>
      <c r="FC338" s="514"/>
      <c r="FD338" s="514"/>
      <c r="FE338" s="514"/>
      <c r="FF338" s="514"/>
      <c r="FG338" s="514"/>
      <c r="FH338" s="514"/>
      <c r="FI338" s="514"/>
      <c r="FJ338" s="514"/>
      <c r="FK338" s="514"/>
      <c r="FL338" s="514"/>
      <c r="FM338" s="514"/>
      <c r="FN338" s="514"/>
      <c r="FO338" s="514"/>
      <c r="FP338" s="514"/>
      <c r="FQ338" s="514"/>
      <c r="FR338" s="514"/>
      <c r="FS338" s="514"/>
      <c r="FT338" s="514"/>
      <c r="FU338" s="514"/>
      <c r="FV338" s="514"/>
      <c r="FW338" s="514"/>
      <c r="FX338" s="514"/>
      <c r="FY338" s="514"/>
      <c r="FZ338" s="514"/>
      <c r="GA338" s="514"/>
      <c r="GB338" s="514"/>
      <c r="GC338" s="514"/>
    </row>
    <row r="339" spans="2:185" x14ac:dyDescent="0.55000000000000004">
      <c r="B339" s="563"/>
      <c r="C339" s="587">
        <f t="shared" si="47"/>
        <v>2.6001143052922933</v>
      </c>
      <c r="D339" s="573">
        <v>340</v>
      </c>
      <c r="E339" s="588" t="s">
        <v>3218</v>
      </c>
      <c r="F339" s="517"/>
      <c r="G339" s="587">
        <f t="shared" si="48"/>
        <v>2.7705692493437146</v>
      </c>
      <c r="H339" s="573">
        <v>340</v>
      </c>
      <c r="I339" s="588" t="s">
        <v>3219</v>
      </c>
      <c r="J339" s="517"/>
      <c r="K339" s="587">
        <f t="shared" si="49"/>
        <v>2.946435461460259</v>
      </c>
      <c r="L339" s="573">
        <v>340</v>
      </c>
      <c r="M339" s="588" t="s">
        <v>3220</v>
      </c>
      <c r="N339" s="517"/>
      <c r="O339" s="587">
        <f t="shared" si="50"/>
        <v>3.1277129416419274</v>
      </c>
      <c r="P339" s="573">
        <v>340</v>
      </c>
      <c r="Q339" s="588" t="s">
        <v>3221</v>
      </c>
      <c r="R339" s="517"/>
      <c r="S339" s="587">
        <f t="shared" si="51"/>
        <v>3.3144016898887201</v>
      </c>
      <c r="T339" s="573">
        <v>340</v>
      </c>
      <c r="U339" s="588" t="s">
        <v>3222</v>
      </c>
      <c r="V339" s="517"/>
      <c r="W339" s="587">
        <f t="shared" si="52"/>
        <v>3.5065017062006381</v>
      </c>
      <c r="X339" s="573">
        <v>340</v>
      </c>
      <c r="Y339" s="588" t="s">
        <v>3223</v>
      </c>
      <c r="Z339" s="517"/>
      <c r="AA339" s="587">
        <f t="shared" si="53"/>
        <v>3.7040129905776804</v>
      </c>
      <c r="AB339" s="573">
        <v>340</v>
      </c>
      <c r="AC339" s="588" t="s">
        <v>3224</v>
      </c>
      <c r="AD339" s="517"/>
      <c r="AE339" s="587">
        <f t="shared" si="54"/>
        <v>3.9069355430198467</v>
      </c>
      <c r="AF339" s="573">
        <v>340</v>
      </c>
      <c r="AG339" s="588" t="s">
        <v>3225</v>
      </c>
      <c r="AH339" s="517"/>
      <c r="AI339" s="587">
        <f t="shared" si="55"/>
        <v>4.1152693635271378</v>
      </c>
      <c r="AJ339" s="573">
        <v>340</v>
      </c>
      <c r="AK339" s="588" t="s">
        <v>3226</v>
      </c>
      <c r="AL339" s="517"/>
      <c r="AM339" s="587">
        <f t="shared" si="56"/>
        <v>4.3290144520995524</v>
      </c>
      <c r="AN339" s="573">
        <v>340</v>
      </c>
      <c r="AO339" s="589" t="s">
        <v>3227</v>
      </c>
      <c r="AP339" s="520"/>
      <c r="AQ339" s="514"/>
      <c r="AR339" s="514"/>
      <c r="AS339" s="514"/>
      <c r="AT339" s="514"/>
      <c r="AU339" s="514"/>
      <c r="AV339" s="514"/>
      <c r="AW339" s="514"/>
      <c r="AX339" s="514"/>
      <c r="AY339" s="514"/>
      <c r="AZ339" s="514"/>
      <c r="BA339" s="514"/>
      <c r="BB339" s="514"/>
      <c r="BC339" s="514"/>
      <c r="BD339" s="514"/>
      <c r="BE339" s="514"/>
      <c r="BF339" s="514"/>
      <c r="BG339" s="514"/>
      <c r="BH339" s="514"/>
      <c r="BI339" s="514"/>
      <c r="BJ339" s="514"/>
      <c r="BK339" s="514"/>
      <c r="BL339" s="514"/>
      <c r="BM339" s="514"/>
      <c r="BN339" s="514"/>
      <c r="BO339" s="514"/>
      <c r="BP339" s="514"/>
      <c r="BQ339" s="514"/>
      <c r="BR339" s="514"/>
      <c r="BS339" s="514"/>
      <c r="BT339" s="514"/>
      <c r="BU339" s="514"/>
      <c r="BV339" s="514"/>
      <c r="BW339" s="514"/>
      <c r="BX339" s="514"/>
      <c r="BY339" s="514"/>
      <c r="BZ339" s="514"/>
      <c r="CA339" s="514"/>
      <c r="CB339" s="514"/>
      <c r="CC339" s="514"/>
      <c r="CD339" s="514"/>
      <c r="CE339" s="514"/>
      <c r="CF339" s="514"/>
      <c r="CG339" s="514"/>
      <c r="CH339" s="514"/>
      <c r="CI339" s="514"/>
      <c r="CJ339" s="514"/>
      <c r="CK339" s="514"/>
      <c r="CL339" s="514"/>
      <c r="CM339" s="514"/>
      <c r="CN339" s="514"/>
      <c r="CO339" s="514"/>
      <c r="CP339" s="514"/>
      <c r="CQ339" s="514"/>
      <c r="CR339" s="514"/>
      <c r="CS339" s="514"/>
      <c r="CT339" s="514"/>
      <c r="CU339" s="514"/>
      <c r="CV339" s="514"/>
      <c r="CW339" s="514"/>
      <c r="CX339" s="514"/>
      <c r="CY339" s="514"/>
      <c r="CZ339" s="514"/>
      <c r="DA339" s="514"/>
      <c r="DB339" s="514"/>
      <c r="DC339" s="514"/>
      <c r="DD339" s="514"/>
      <c r="DE339" s="514"/>
      <c r="DF339" s="514"/>
      <c r="DG339" s="514"/>
      <c r="DH339" s="514"/>
      <c r="DI339" s="514"/>
      <c r="DJ339" s="514"/>
      <c r="DK339" s="514"/>
      <c r="DL339" s="514"/>
      <c r="DM339" s="514"/>
      <c r="DN339" s="514"/>
      <c r="DO339" s="514"/>
      <c r="DP339" s="514"/>
      <c r="DQ339" s="514"/>
      <c r="DR339" s="514"/>
      <c r="DS339" s="514"/>
      <c r="DT339" s="514"/>
      <c r="DU339" s="514"/>
      <c r="DV339" s="514"/>
      <c r="DW339" s="514"/>
      <c r="DX339" s="514"/>
      <c r="DY339" s="514"/>
      <c r="DZ339" s="514"/>
      <c r="EA339" s="514"/>
      <c r="EB339" s="514"/>
      <c r="EC339" s="514"/>
      <c r="ED339" s="514"/>
      <c r="EE339" s="514"/>
      <c r="EF339" s="514"/>
      <c r="EG339" s="514"/>
      <c r="EH339" s="514"/>
      <c r="EI339" s="514"/>
      <c r="EJ339" s="514"/>
      <c r="EK339" s="514"/>
      <c r="EL339" s="514"/>
      <c r="EM339" s="514"/>
      <c r="EN339" s="514"/>
      <c r="EO339" s="514"/>
      <c r="EP339" s="514"/>
      <c r="EQ339" s="514"/>
      <c r="ER339" s="514"/>
      <c r="ES339" s="514"/>
      <c r="ET339" s="514"/>
      <c r="EU339" s="514"/>
      <c r="EV339" s="514"/>
      <c r="EW339" s="514"/>
      <c r="EX339" s="514"/>
      <c r="EY339" s="514"/>
      <c r="EZ339" s="514"/>
      <c r="FA339" s="514"/>
      <c r="FB339" s="514"/>
      <c r="FC339" s="514"/>
      <c r="FD339" s="514"/>
      <c r="FE339" s="514"/>
      <c r="FF339" s="514"/>
      <c r="FG339" s="514"/>
      <c r="FH339" s="514"/>
      <c r="FI339" s="514"/>
      <c r="FJ339" s="514"/>
      <c r="FK339" s="514"/>
      <c r="FL339" s="514"/>
      <c r="FM339" s="514"/>
      <c r="FN339" s="514"/>
      <c r="FO339" s="514"/>
      <c r="FP339" s="514"/>
      <c r="FQ339" s="514"/>
      <c r="FR339" s="514"/>
      <c r="FS339" s="514"/>
      <c r="FT339" s="514"/>
      <c r="FU339" s="514"/>
      <c r="FV339" s="514"/>
      <c r="FW339" s="514"/>
      <c r="FX339" s="514"/>
      <c r="FY339" s="514"/>
      <c r="FZ339" s="514"/>
      <c r="GA339" s="514"/>
      <c r="GB339" s="514"/>
      <c r="GC339" s="514"/>
    </row>
    <row r="340" spans="2:185" x14ac:dyDescent="0.55000000000000004">
      <c r="B340" s="563"/>
      <c r="C340" s="587">
        <f t="shared" si="47"/>
        <v>2.6765882554479496</v>
      </c>
      <c r="D340" s="573">
        <v>350</v>
      </c>
      <c r="E340" s="588" t="s">
        <v>3228</v>
      </c>
      <c r="F340" s="517"/>
      <c r="G340" s="587">
        <f t="shared" si="48"/>
        <v>2.852056580206765</v>
      </c>
      <c r="H340" s="573">
        <v>350</v>
      </c>
      <c r="I340" s="588" t="s">
        <v>3229</v>
      </c>
      <c r="J340" s="517"/>
      <c r="K340" s="587">
        <f t="shared" si="49"/>
        <v>3.0330953279737956</v>
      </c>
      <c r="L340" s="573">
        <v>350</v>
      </c>
      <c r="M340" s="588" t="s">
        <v>3230</v>
      </c>
      <c r="N340" s="517"/>
      <c r="O340" s="587">
        <f t="shared" si="50"/>
        <v>3.2197044987490431</v>
      </c>
      <c r="P340" s="573">
        <v>350</v>
      </c>
      <c r="Q340" s="588" t="s">
        <v>3231</v>
      </c>
      <c r="R340" s="517"/>
      <c r="S340" s="587">
        <f t="shared" si="51"/>
        <v>3.4118840925325067</v>
      </c>
      <c r="T340" s="573">
        <v>350</v>
      </c>
      <c r="U340" s="588" t="s">
        <v>3232</v>
      </c>
      <c r="V340" s="517"/>
      <c r="W340" s="587">
        <f t="shared" si="52"/>
        <v>3.6096341093241868</v>
      </c>
      <c r="X340" s="573">
        <v>350</v>
      </c>
      <c r="Y340" s="588" t="s">
        <v>3233</v>
      </c>
      <c r="Z340" s="517"/>
      <c r="AA340" s="587">
        <f t="shared" si="53"/>
        <v>3.8129545491240826</v>
      </c>
      <c r="AB340" s="573">
        <v>350</v>
      </c>
      <c r="AC340" s="588" t="s">
        <v>3234</v>
      </c>
      <c r="AD340" s="517"/>
      <c r="AE340" s="587">
        <f t="shared" si="54"/>
        <v>4.0218454119321949</v>
      </c>
      <c r="AF340" s="573">
        <v>350</v>
      </c>
      <c r="AG340" s="588" t="s">
        <v>3235</v>
      </c>
      <c r="AH340" s="517"/>
      <c r="AI340" s="587">
        <f t="shared" si="55"/>
        <v>4.2363066977485238</v>
      </c>
      <c r="AJ340" s="573">
        <v>350</v>
      </c>
      <c r="AK340" s="588" t="s">
        <v>3236</v>
      </c>
      <c r="AL340" s="517"/>
      <c r="AM340" s="587">
        <f t="shared" si="56"/>
        <v>4.45633840657307</v>
      </c>
      <c r="AN340" s="573">
        <v>350</v>
      </c>
      <c r="AO340" s="589" t="s">
        <v>3237</v>
      </c>
      <c r="AP340" s="520"/>
      <c r="AQ340" s="514"/>
      <c r="AR340" s="514"/>
      <c r="AS340" s="514"/>
      <c r="AT340" s="514"/>
      <c r="AU340" s="514"/>
      <c r="AV340" s="514"/>
      <c r="AW340" s="514"/>
      <c r="AX340" s="514"/>
      <c r="AY340" s="514"/>
      <c r="AZ340" s="514"/>
      <c r="BA340" s="514"/>
      <c r="BB340" s="514"/>
      <c r="BC340" s="514"/>
      <c r="BD340" s="514"/>
      <c r="BE340" s="514"/>
      <c r="BF340" s="514"/>
      <c r="BG340" s="514"/>
      <c r="BH340" s="514"/>
      <c r="BI340" s="514"/>
      <c r="BJ340" s="514"/>
      <c r="BK340" s="514"/>
      <c r="BL340" s="514"/>
      <c r="BM340" s="514"/>
      <c r="BN340" s="514"/>
      <c r="BO340" s="514"/>
      <c r="BP340" s="514"/>
      <c r="BQ340" s="514"/>
      <c r="BR340" s="514"/>
      <c r="BS340" s="514"/>
      <c r="BT340" s="514"/>
      <c r="BU340" s="514"/>
      <c r="BV340" s="514"/>
      <c r="BW340" s="514"/>
      <c r="BX340" s="514"/>
      <c r="BY340" s="514"/>
      <c r="BZ340" s="514"/>
      <c r="CA340" s="514"/>
      <c r="CB340" s="514"/>
      <c r="CC340" s="514"/>
      <c r="CD340" s="514"/>
      <c r="CE340" s="514"/>
      <c r="CF340" s="514"/>
      <c r="CG340" s="514"/>
      <c r="CH340" s="514"/>
      <c r="CI340" s="514"/>
      <c r="CJ340" s="514"/>
      <c r="CK340" s="514"/>
      <c r="CL340" s="514"/>
      <c r="CM340" s="514"/>
      <c r="CN340" s="514"/>
      <c r="CO340" s="514"/>
      <c r="CP340" s="514"/>
      <c r="CQ340" s="514"/>
      <c r="CR340" s="514"/>
      <c r="CS340" s="514"/>
      <c r="CT340" s="514"/>
      <c r="CU340" s="514"/>
      <c r="CV340" s="514"/>
      <c r="CW340" s="514"/>
      <c r="CX340" s="514"/>
      <c r="CY340" s="514"/>
      <c r="CZ340" s="514"/>
      <c r="DA340" s="514"/>
      <c r="DB340" s="514"/>
      <c r="DC340" s="514"/>
      <c r="DD340" s="514"/>
      <c r="DE340" s="514"/>
      <c r="DF340" s="514"/>
      <c r="DG340" s="514"/>
      <c r="DH340" s="514"/>
      <c r="DI340" s="514"/>
      <c r="DJ340" s="514"/>
      <c r="DK340" s="514"/>
      <c r="DL340" s="514"/>
      <c r="DM340" s="514"/>
      <c r="DN340" s="514"/>
      <c r="DO340" s="514"/>
      <c r="DP340" s="514"/>
      <c r="DQ340" s="514"/>
      <c r="DR340" s="514"/>
      <c r="DS340" s="514"/>
      <c r="DT340" s="514"/>
      <c r="DU340" s="514"/>
      <c r="DV340" s="514"/>
      <c r="DW340" s="514"/>
      <c r="DX340" s="514"/>
      <c r="DY340" s="514"/>
      <c r="DZ340" s="514"/>
      <c r="EA340" s="514"/>
      <c r="EB340" s="514"/>
      <c r="EC340" s="514"/>
      <c r="ED340" s="514"/>
      <c r="EE340" s="514"/>
      <c r="EF340" s="514"/>
      <c r="EG340" s="514"/>
      <c r="EH340" s="514"/>
      <c r="EI340" s="514"/>
      <c r="EJ340" s="514"/>
      <c r="EK340" s="514"/>
      <c r="EL340" s="514"/>
      <c r="EM340" s="514"/>
      <c r="EN340" s="514"/>
      <c r="EO340" s="514"/>
      <c r="EP340" s="514"/>
      <c r="EQ340" s="514"/>
      <c r="ER340" s="514"/>
      <c r="ES340" s="514"/>
      <c r="ET340" s="514"/>
      <c r="EU340" s="514"/>
      <c r="EV340" s="514"/>
      <c r="EW340" s="514"/>
      <c r="EX340" s="514"/>
      <c r="EY340" s="514"/>
      <c r="EZ340" s="514"/>
      <c r="FA340" s="514"/>
      <c r="FB340" s="514"/>
      <c r="FC340" s="514"/>
      <c r="FD340" s="514"/>
      <c r="FE340" s="514"/>
      <c r="FF340" s="514"/>
      <c r="FG340" s="514"/>
      <c r="FH340" s="514"/>
      <c r="FI340" s="514"/>
      <c r="FJ340" s="514"/>
      <c r="FK340" s="514"/>
      <c r="FL340" s="514"/>
      <c r="FM340" s="514"/>
      <c r="FN340" s="514"/>
      <c r="FO340" s="514"/>
      <c r="FP340" s="514"/>
      <c r="FQ340" s="514"/>
      <c r="FR340" s="514"/>
      <c r="FS340" s="514"/>
      <c r="FT340" s="514"/>
      <c r="FU340" s="514"/>
      <c r="FV340" s="514"/>
      <c r="FW340" s="514"/>
      <c r="FX340" s="514"/>
      <c r="FY340" s="514"/>
      <c r="FZ340" s="514"/>
      <c r="GA340" s="514"/>
      <c r="GB340" s="514"/>
      <c r="GC340" s="514"/>
    </row>
    <row r="341" spans="2:185" x14ac:dyDescent="0.55000000000000004">
      <c r="B341" s="563"/>
      <c r="C341" s="587">
        <f t="shared" si="47"/>
        <v>2.7530622056036052</v>
      </c>
      <c r="D341" s="573">
        <v>360</v>
      </c>
      <c r="E341" s="588" t="s">
        <v>3238</v>
      </c>
      <c r="F341" s="517"/>
      <c r="G341" s="587">
        <f t="shared" si="48"/>
        <v>2.9335439110698154</v>
      </c>
      <c r="H341" s="573">
        <v>360</v>
      </c>
      <c r="I341" s="588" t="s">
        <v>3239</v>
      </c>
      <c r="J341" s="517"/>
      <c r="K341" s="587">
        <f t="shared" si="49"/>
        <v>3.119755194487333</v>
      </c>
      <c r="L341" s="573">
        <v>360</v>
      </c>
      <c r="M341" s="588" t="s">
        <v>3240</v>
      </c>
      <c r="N341" s="517"/>
      <c r="O341" s="587">
        <f t="shared" si="50"/>
        <v>3.3116960558561588</v>
      </c>
      <c r="P341" s="573">
        <v>360</v>
      </c>
      <c r="Q341" s="588" t="s">
        <v>3241</v>
      </c>
      <c r="R341" s="517"/>
      <c r="S341" s="587">
        <f t="shared" si="51"/>
        <v>3.5093664951762924</v>
      </c>
      <c r="T341" s="573">
        <v>360</v>
      </c>
      <c r="U341" s="588" t="s">
        <v>3242</v>
      </c>
      <c r="V341" s="517"/>
      <c r="W341" s="587">
        <f t="shared" si="52"/>
        <v>3.7127665124477347</v>
      </c>
      <c r="X341" s="573">
        <v>360</v>
      </c>
      <c r="Y341" s="588" t="s">
        <v>3243</v>
      </c>
      <c r="Z341" s="517"/>
      <c r="AA341" s="587">
        <f t="shared" si="53"/>
        <v>3.9218961076704848</v>
      </c>
      <c r="AB341" s="573">
        <v>360</v>
      </c>
      <c r="AC341" s="588" t="s">
        <v>3244</v>
      </c>
      <c r="AD341" s="517"/>
      <c r="AE341" s="587">
        <f t="shared" si="54"/>
        <v>4.1367552808445431</v>
      </c>
      <c r="AF341" s="573">
        <v>360</v>
      </c>
      <c r="AG341" s="588" t="s">
        <v>3245</v>
      </c>
      <c r="AH341" s="517"/>
      <c r="AI341" s="587">
        <f t="shared" si="55"/>
        <v>4.3573440319699106</v>
      </c>
      <c r="AJ341" s="573">
        <v>360</v>
      </c>
      <c r="AK341" s="588" t="s">
        <v>3246</v>
      </c>
      <c r="AL341" s="517"/>
      <c r="AM341" s="587">
        <f t="shared" si="56"/>
        <v>4.583662361046585</v>
      </c>
      <c r="AN341" s="573">
        <v>360</v>
      </c>
      <c r="AO341" s="589" t="s">
        <v>3247</v>
      </c>
      <c r="AP341" s="520"/>
      <c r="AQ341" s="514"/>
      <c r="AR341" s="514"/>
      <c r="AS341" s="514"/>
      <c r="AT341" s="514"/>
      <c r="AU341" s="514"/>
      <c r="AV341" s="514"/>
      <c r="AW341" s="514"/>
      <c r="AX341" s="514"/>
      <c r="AY341" s="514"/>
      <c r="AZ341" s="514"/>
      <c r="BA341" s="514"/>
      <c r="BB341" s="514"/>
      <c r="BC341" s="514"/>
      <c r="BD341" s="514"/>
      <c r="BE341" s="514"/>
      <c r="BF341" s="514"/>
      <c r="BG341" s="514"/>
      <c r="BH341" s="514"/>
      <c r="BI341" s="514"/>
      <c r="BJ341" s="514"/>
      <c r="BK341" s="514"/>
      <c r="BL341" s="514"/>
      <c r="BM341" s="514"/>
      <c r="BN341" s="514"/>
      <c r="BO341" s="514"/>
      <c r="BP341" s="514"/>
      <c r="BQ341" s="514"/>
      <c r="BR341" s="514"/>
      <c r="BS341" s="514"/>
      <c r="BT341" s="514"/>
      <c r="BU341" s="514"/>
      <c r="BV341" s="514"/>
      <c r="BW341" s="514"/>
      <c r="BX341" s="514"/>
      <c r="BY341" s="514"/>
      <c r="BZ341" s="514"/>
      <c r="CA341" s="514"/>
      <c r="CB341" s="514"/>
      <c r="CC341" s="514"/>
      <c r="CD341" s="514"/>
      <c r="CE341" s="514"/>
      <c r="CF341" s="514"/>
      <c r="CG341" s="514"/>
      <c r="CH341" s="514"/>
      <c r="CI341" s="514"/>
      <c r="CJ341" s="514"/>
      <c r="CK341" s="514"/>
      <c r="CL341" s="514"/>
      <c r="CM341" s="514"/>
      <c r="CN341" s="514"/>
      <c r="CO341" s="514"/>
      <c r="CP341" s="514"/>
      <c r="CQ341" s="514"/>
      <c r="CR341" s="514"/>
      <c r="CS341" s="514"/>
      <c r="CT341" s="514"/>
      <c r="CU341" s="514"/>
      <c r="CV341" s="514"/>
      <c r="CW341" s="514"/>
      <c r="CX341" s="514"/>
      <c r="CY341" s="514"/>
      <c r="CZ341" s="514"/>
      <c r="DA341" s="514"/>
      <c r="DB341" s="514"/>
      <c r="DC341" s="514"/>
      <c r="DD341" s="514"/>
      <c r="DE341" s="514"/>
      <c r="DF341" s="514"/>
      <c r="DG341" s="514"/>
      <c r="DH341" s="514"/>
      <c r="DI341" s="514"/>
      <c r="DJ341" s="514"/>
      <c r="DK341" s="514"/>
      <c r="DL341" s="514"/>
      <c r="DM341" s="514"/>
      <c r="DN341" s="514"/>
      <c r="DO341" s="514"/>
      <c r="DP341" s="514"/>
      <c r="DQ341" s="514"/>
      <c r="DR341" s="514"/>
      <c r="DS341" s="514"/>
      <c r="DT341" s="514"/>
      <c r="DU341" s="514"/>
      <c r="DV341" s="514"/>
      <c r="DW341" s="514"/>
      <c r="DX341" s="514"/>
      <c r="DY341" s="514"/>
      <c r="DZ341" s="514"/>
      <c r="EA341" s="514"/>
      <c r="EB341" s="514"/>
      <c r="EC341" s="514"/>
      <c r="ED341" s="514"/>
      <c r="EE341" s="514"/>
      <c r="EF341" s="514"/>
      <c r="EG341" s="514"/>
      <c r="EH341" s="514"/>
      <c r="EI341" s="514"/>
      <c r="EJ341" s="514"/>
      <c r="EK341" s="514"/>
      <c r="EL341" s="514"/>
      <c r="EM341" s="514"/>
      <c r="EN341" s="514"/>
      <c r="EO341" s="514"/>
      <c r="EP341" s="514"/>
      <c r="EQ341" s="514"/>
      <c r="ER341" s="514"/>
      <c r="ES341" s="514"/>
      <c r="ET341" s="514"/>
      <c r="EU341" s="514"/>
      <c r="EV341" s="514"/>
      <c r="EW341" s="514"/>
      <c r="EX341" s="514"/>
      <c r="EY341" s="514"/>
      <c r="EZ341" s="514"/>
      <c r="FA341" s="514"/>
      <c r="FB341" s="514"/>
      <c r="FC341" s="514"/>
      <c r="FD341" s="514"/>
      <c r="FE341" s="514"/>
      <c r="FF341" s="514"/>
      <c r="FG341" s="514"/>
      <c r="FH341" s="514"/>
      <c r="FI341" s="514"/>
      <c r="FJ341" s="514"/>
      <c r="FK341" s="514"/>
      <c r="FL341" s="514"/>
      <c r="FM341" s="514"/>
      <c r="FN341" s="514"/>
      <c r="FO341" s="514"/>
      <c r="FP341" s="514"/>
      <c r="FQ341" s="514"/>
      <c r="FR341" s="514"/>
      <c r="FS341" s="514"/>
      <c r="FT341" s="514"/>
      <c r="FU341" s="514"/>
      <c r="FV341" s="514"/>
      <c r="FW341" s="514"/>
      <c r="FX341" s="514"/>
      <c r="FY341" s="514"/>
      <c r="FZ341" s="514"/>
      <c r="GA341" s="514"/>
      <c r="GB341" s="514"/>
      <c r="GC341" s="514"/>
    </row>
    <row r="342" spans="2:185" x14ac:dyDescent="0.55000000000000004">
      <c r="B342" s="563"/>
      <c r="C342" s="587">
        <f t="shared" si="47"/>
        <v>2.8295361557592607</v>
      </c>
      <c r="D342" s="573">
        <v>370</v>
      </c>
      <c r="E342" s="588" t="s">
        <v>3248</v>
      </c>
      <c r="F342" s="517"/>
      <c r="G342" s="587">
        <f t="shared" si="48"/>
        <v>3.0150312419328658</v>
      </c>
      <c r="H342" s="573">
        <v>370</v>
      </c>
      <c r="I342" s="588" t="s">
        <v>3249</v>
      </c>
      <c r="J342" s="517"/>
      <c r="K342" s="587">
        <f t="shared" si="49"/>
        <v>3.2064150610008695</v>
      </c>
      <c r="L342" s="573">
        <v>370</v>
      </c>
      <c r="M342" s="588" t="s">
        <v>3250</v>
      </c>
      <c r="N342" s="517"/>
      <c r="O342" s="587">
        <f t="shared" si="50"/>
        <v>3.403687612963274</v>
      </c>
      <c r="P342" s="573">
        <v>370</v>
      </c>
      <c r="Q342" s="588" t="s">
        <v>3251</v>
      </c>
      <c r="R342" s="517"/>
      <c r="S342" s="587">
        <f t="shared" si="51"/>
        <v>3.6068488978200786</v>
      </c>
      <c r="T342" s="573">
        <v>370</v>
      </c>
      <c r="U342" s="588" t="s">
        <v>3252</v>
      </c>
      <c r="V342" s="517"/>
      <c r="W342" s="587">
        <f t="shared" si="52"/>
        <v>3.815898915571283</v>
      </c>
      <c r="X342" s="573">
        <v>370</v>
      </c>
      <c r="Y342" s="588" t="s">
        <v>3253</v>
      </c>
      <c r="Z342" s="517"/>
      <c r="AA342" s="587">
        <f t="shared" si="53"/>
        <v>4.030837666216887</v>
      </c>
      <c r="AB342" s="573">
        <v>370</v>
      </c>
      <c r="AC342" s="588" t="s">
        <v>3254</v>
      </c>
      <c r="AD342" s="517"/>
      <c r="AE342" s="587">
        <f t="shared" si="54"/>
        <v>4.2516651497568922</v>
      </c>
      <c r="AF342" s="573">
        <v>370</v>
      </c>
      <c r="AG342" s="588" t="s">
        <v>3255</v>
      </c>
      <c r="AH342" s="517"/>
      <c r="AI342" s="587">
        <f t="shared" si="55"/>
        <v>4.4783813661912975</v>
      </c>
      <c r="AJ342" s="573">
        <v>370</v>
      </c>
      <c r="AK342" s="588" t="s">
        <v>3256</v>
      </c>
      <c r="AL342" s="517"/>
      <c r="AM342" s="587">
        <f t="shared" si="56"/>
        <v>4.7109863155201008</v>
      </c>
      <c r="AN342" s="573">
        <v>370</v>
      </c>
      <c r="AO342" s="589" t="s">
        <v>3257</v>
      </c>
      <c r="AP342" s="520"/>
      <c r="AQ342" s="514"/>
      <c r="AR342" s="514"/>
      <c r="AS342" s="514"/>
      <c r="AT342" s="514"/>
      <c r="AU342" s="514"/>
      <c r="AV342" s="514"/>
      <c r="AW342" s="514"/>
      <c r="AX342" s="514"/>
      <c r="AY342" s="514"/>
      <c r="AZ342" s="514"/>
      <c r="BA342" s="514"/>
      <c r="BB342" s="514"/>
      <c r="BC342" s="514"/>
      <c r="BD342" s="514"/>
      <c r="BE342" s="514"/>
      <c r="BF342" s="514"/>
      <c r="BG342" s="514"/>
      <c r="BH342" s="514"/>
      <c r="BI342" s="514"/>
      <c r="BJ342" s="514"/>
      <c r="BK342" s="514"/>
      <c r="BL342" s="514"/>
      <c r="BM342" s="514"/>
      <c r="BN342" s="514"/>
      <c r="BO342" s="514"/>
      <c r="BP342" s="514"/>
      <c r="BQ342" s="514"/>
      <c r="BR342" s="514"/>
      <c r="BS342" s="514"/>
      <c r="BT342" s="514"/>
      <c r="BU342" s="514"/>
      <c r="BV342" s="514"/>
      <c r="BW342" s="514"/>
      <c r="BX342" s="514"/>
      <c r="BY342" s="514"/>
      <c r="BZ342" s="514"/>
      <c r="CA342" s="514"/>
      <c r="CB342" s="514"/>
      <c r="CC342" s="514"/>
      <c r="CD342" s="514"/>
      <c r="CE342" s="514"/>
      <c r="CF342" s="514"/>
      <c r="CG342" s="514"/>
      <c r="CH342" s="514"/>
      <c r="CI342" s="514"/>
      <c r="CJ342" s="514"/>
      <c r="CK342" s="514"/>
      <c r="CL342" s="514"/>
      <c r="CM342" s="514"/>
      <c r="CN342" s="514"/>
      <c r="CO342" s="514"/>
      <c r="CP342" s="514"/>
      <c r="CQ342" s="514"/>
      <c r="CR342" s="514"/>
      <c r="CS342" s="514"/>
      <c r="CT342" s="514"/>
      <c r="CU342" s="514"/>
      <c r="CV342" s="514"/>
      <c r="CW342" s="514"/>
      <c r="CX342" s="514"/>
      <c r="CY342" s="514"/>
      <c r="CZ342" s="514"/>
      <c r="DA342" s="514"/>
      <c r="DB342" s="514"/>
      <c r="DC342" s="514"/>
      <c r="DD342" s="514"/>
      <c r="DE342" s="514"/>
      <c r="DF342" s="514"/>
      <c r="DG342" s="514"/>
      <c r="DH342" s="514"/>
      <c r="DI342" s="514"/>
      <c r="DJ342" s="514"/>
      <c r="DK342" s="514"/>
      <c r="DL342" s="514"/>
      <c r="DM342" s="514"/>
      <c r="DN342" s="514"/>
      <c r="DO342" s="514"/>
      <c r="DP342" s="514"/>
      <c r="DQ342" s="514"/>
      <c r="DR342" s="514"/>
      <c r="DS342" s="514"/>
      <c r="DT342" s="514"/>
      <c r="DU342" s="514"/>
      <c r="DV342" s="514"/>
      <c r="DW342" s="514"/>
      <c r="DX342" s="514"/>
      <c r="DY342" s="514"/>
      <c r="DZ342" s="514"/>
      <c r="EA342" s="514"/>
      <c r="EB342" s="514"/>
      <c r="EC342" s="514"/>
      <c r="ED342" s="514"/>
      <c r="EE342" s="514"/>
      <c r="EF342" s="514"/>
      <c r="EG342" s="514"/>
      <c r="EH342" s="514"/>
      <c r="EI342" s="514"/>
      <c r="EJ342" s="514"/>
      <c r="EK342" s="514"/>
      <c r="EL342" s="514"/>
      <c r="EM342" s="514"/>
      <c r="EN342" s="514"/>
      <c r="EO342" s="514"/>
      <c r="EP342" s="514"/>
      <c r="EQ342" s="514"/>
      <c r="ER342" s="514"/>
      <c r="ES342" s="514"/>
      <c r="ET342" s="514"/>
      <c r="EU342" s="514"/>
      <c r="EV342" s="514"/>
      <c r="EW342" s="514"/>
      <c r="EX342" s="514"/>
      <c r="EY342" s="514"/>
      <c r="EZ342" s="514"/>
      <c r="FA342" s="514"/>
      <c r="FB342" s="514"/>
      <c r="FC342" s="514"/>
      <c r="FD342" s="514"/>
      <c r="FE342" s="514"/>
      <c r="FF342" s="514"/>
      <c r="FG342" s="514"/>
      <c r="FH342" s="514"/>
      <c r="FI342" s="514"/>
      <c r="FJ342" s="514"/>
      <c r="FK342" s="514"/>
      <c r="FL342" s="514"/>
      <c r="FM342" s="514"/>
      <c r="FN342" s="514"/>
      <c r="FO342" s="514"/>
      <c r="FP342" s="514"/>
      <c r="FQ342" s="514"/>
      <c r="FR342" s="514"/>
      <c r="FS342" s="514"/>
      <c r="FT342" s="514"/>
      <c r="FU342" s="514"/>
      <c r="FV342" s="514"/>
      <c r="FW342" s="514"/>
      <c r="FX342" s="514"/>
      <c r="FY342" s="514"/>
      <c r="FZ342" s="514"/>
      <c r="GA342" s="514"/>
      <c r="GB342" s="514"/>
      <c r="GC342" s="514"/>
    </row>
    <row r="343" spans="2:185" x14ac:dyDescent="0.55000000000000004">
      <c r="B343" s="563"/>
      <c r="C343" s="587">
        <f t="shared" si="47"/>
        <v>2.9060101059149166</v>
      </c>
      <c r="D343" s="573">
        <v>380</v>
      </c>
      <c r="E343" s="588" t="s">
        <v>3258</v>
      </c>
      <c r="F343" s="517"/>
      <c r="G343" s="587">
        <f t="shared" si="48"/>
        <v>3.0965185727959166</v>
      </c>
      <c r="H343" s="573">
        <v>380</v>
      </c>
      <c r="I343" s="588" t="s">
        <v>3259</v>
      </c>
      <c r="J343" s="517"/>
      <c r="K343" s="587">
        <f t="shared" si="49"/>
        <v>3.2930749275144069</v>
      </c>
      <c r="L343" s="573">
        <v>380</v>
      </c>
      <c r="M343" s="588" t="s">
        <v>3260</v>
      </c>
      <c r="N343" s="517"/>
      <c r="O343" s="587">
        <f t="shared" si="50"/>
        <v>3.4956791700703893</v>
      </c>
      <c r="P343" s="573">
        <v>380</v>
      </c>
      <c r="Q343" s="588" t="s">
        <v>3261</v>
      </c>
      <c r="R343" s="517"/>
      <c r="S343" s="587">
        <f t="shared" si="51"/>
        <v>3.7043313004638638</v>
      </c>
      <c r="T343" s="573">
        <v>380</v>
      </c>
      <c r="U343" s="588" t="s">
        <v>3262</v>
      </c>
      <c r="V343" s="517"/>
      <c r="W343" s="587">
        <f t="shared" si="52"/>
        <v>3.9190313186948313</v>
      </c>
      <c r="X343" s="573">
        <v>380</v>
      </c>
      <c r="Y343" s="588" t="s">
        <v>3263</v>
      </c>
      <c r="Z343" s="517"/>
      <c r="AA343" s="587">
        <f t="shared" si="53"/>
        <v>4.1397792247632896</v>
      </c>
      <c r="AB343" s="573">
        <v>380</v>
      </c>
      <c r="AC343" s="588" t="s">
        <v>3264</v>
      </c>
      <c r="AD343" s="517"/>
      <c r="AE343" s="587">
        <f t="shared" si="54"/>
        <v>4.3665750186692405</v>
      </c>
      <c r="AF343" s="573">
        <v>380</v>
      </c>
      <c r="AG343" s="588" t="s">
        <v>3265</v>
      </c>
      <c r="AH343" s="517"/>
      <c r="AI343" s="587">
        <f t="shared" si="55"/>
        <v>4.5994187004126834</v>
      </c>
      <c r="AJ343" s="573">
        <v>380</v>
      </c>
      <c r="AK343" s="588" t="s">
        <v>3266</v>
      </c>
      <c r="AL343" s="517"/>
      <c r="AM343" s="587">
        <f t="shared" si="56"/>
        <v>4.8383102699936185</v>
      </c>
      <c r="AN343" s="573">
        <v>380</v>
      </c>
      <c r="AO343" s="589" t="s">
        <v>3267</v>
      </c>
      <c r="AP343" s="520"/>
      <c r="AQ343" s="514"/>
      <c r="AR343" s="514"/>
      <c r="AS343" s="514"/>
      <c r="AT343" s="514"/>
      <c r="AU343" s="514"/>
      <c r="AV343" s="514"/>
      <c r="AW343" s="514"/>
      <c r="AX343" s="514"/>
      <c r="AY343" s="514"/>
      <c r="AZ343" s="514"/>
      <c r="BA343" s="514"/>
      <c r="BB343" s="514"/>
      <c r="BC343" s="514"/>
      <c r="BD343" s="514"/>
      <c r="BE343" s="514"/>
      <c r="BF343" s="514"/>
      <c r="BG343" s="514"/>
      <c r="BH343" s="514"/>
      <c r="BI343" s="514"/>
      <c r="BJ343" s="514"/>
      <c r="BK343" s="514"/>
      <c r="BL343" s="514"/>
      <c r="BM343" s="514"/>
      <c r="BN343" s="514"/>
      <c r="BO343" s="514"/>
      <c r="BP343" s="514"/>
      <c r="BQ343" s="514"/>
      <c r="BR343" s="514"/>
      <c r="BS343" s="514"/>
      <c r="BT343" s="514"/>
      <c r="BU343" s="514"/>
      <c r="BV343" s="514"/>
      <c r="BW343" s="514"/>
      <c r="BX343" s="514"/>
      <c r="BY343" s="514"/>
      <c r="BZ343" s="514"/>
      <c r="CA343" s="514"/>
      <c r="CB343" s="514"/>
      <c r="CC343" s="514"/>
      <c r="CD343" s="514"/>
      <c r="CE343" s="514"/>
      <c r="CF343" s="514"/>
      <c r="CG343" s="514"/>
      <c r="CH343" s="514"/>
      <c r="CI343" s="514"/>
      <c r="CJ343" s="514"/>
      <c r="CK343" s="514"/>
      <c r="CL343" s="514"/>
      <c r="CM343" s="514"/>
      <c r="CN343" s="514"/>
      <c r="CO343" s="514"/>
      <c r="CP343" s="514"/>
      <c r="CQ343" s="514"/>
      <c r="CR343" s="514"/>
      <c r="CS343" s="514"/>
      <c r="CT343" s="514"/>
      <c r="CU343" s="514"/>
      <c r="CV343" s="514"/>
      <c r="CW343" s="514"/>
      <c r="CX343" s="514"/>
      <c r="CY343" s="514"/>
      <c r="CZ343" s="514"/>
      <c r="DA343" s="514"/>
      <c r="DB343" s="514"/>
      <c r="DC343" s="514"/>
      <c r="DD343" s="514"/>
      <c r="DE343" s="514"/>
      <c r="DF343" s="514"/>
      <c r="DG343" s="514"/>
      <c r="DH343" s="514"/>
      <c r="DI343" s="514"/>
      <c r="DJ343" s="514"/>
      <c r="DK343" s="514"/>
      <c r="DL343" s="514"/>
      <c r="DM343" s="514"/>
      <c r="DN343" s="514"/>
      <c r="DO343" s="514"/>
      <c r="DP343" s="514"/>
      <c r="DQ343" s="514"/>
      <c r="DR343" s="514"/>
      <c r="DS343" s="514"/>
      <c r="DT343" s="514"/>
      <c r="DU343" s="514"/>
      <c r="DV343" s="514"/>
      <c r="DW343" s="514"/>
      <c r="DX343" s="514"/>
      <c r="DY343" s="514"/>
      <c r="DZ343" s="514"/>
      <c r="EA343" s="514"/>
      <c r="EB343" s="514"/>
      <c r="EC343" s="514"/>
      <c r="ED343" s="514"/>
      <c r="EE343" s="514"/>
      <c r="EF343" s="514"/>
      <c r="EG343" s="514"/>
      <c r="EH343" s="514"/>
      <c r="EI343" s="514"/>
      <c r="EJ343" s="514"/>
      <c r="EK343" s="514"/>
      <c r="EL343" s="514"/>
      <c r="EM343" s="514"/>
      <c r="EN343" s="514"/>
      <c r="EO343" s="514"/>
      <c r="EP343" s="514"/>
      <c r="EQ343" s="514"/>
      <c r="ER343" s="514"/>
      <c r="ES343" s="514"/>
      <c r="ET343" s="514"/>
      <c r="EU343" s="514"/>
      <c r="EV343" s="514"/>
      <c r="EW343" s="514"/>
      <c r="EX343" s="514"/>
      <c r="EY343" s="514"/>
      <c r="EZ343" s="514"/>
      <c r="FA343" s="514"/>
      <c r="FB343" s="514"/>
      <c r="FC343" s="514"/>
      <c r="FD343" s="514"/>
      <c r="FE343" s="514"/>
      <c r="FF343" s="514"/>
      <c r="FG343" s="514"/>
      <c r="FH343" s="514"/>
      <c r="FI343" s="514"/>
      <c r="FJ343" s="514"/>
      <c r="FK343" s="514"/>
      <c r="FL343" s="514"/>
      <c r="FM343" s="514"/>
      <c r="FN343" s="514"/>
      <c r="FO343" s="514"/>
      <c r="FP343" s="514"/>
      <c r="FQ343" s="514"/>
      <c r="FR343" s="514"/>
      <c r="FS343" s="514"/>
      <c r="FT343" s="514"/>
      <c r="FU343" s="514"/>
      <c r="FV343" s="514"/>
      <c r="FW343" s="514"/>
      <c r="FX343" s="514"/>
      <c r="FY343" s="514"/>
      <c r="FZ343" s="514"/>
      <c r="GA343" s="514"/>
      <c r="GB343" s="514"/>
      <c r="GC343" s="514"/>
    </row>
    <row r="344" spans="2:185" x14ac:dyDescent="0.55000000000000004">
      <c r="B344" s="563"/>
      <c r="C344" s="587">
        <f t="shared" si="47"/>
        <v>2.9824840560705721</v>
      </c>
      <c r="D344" s="573">
        <v>390</v>
      </c>
      <c r="E344" s="588" t="s">
        <v>3268</v>
      </c>
      <c r="F344" s="517"/>
      <c r="G344" s="587">
        <f t="shared" si="48"/>
        <v>3.1780059036589665</v>
      </c>
      <c r="H344" s="573">
        <v>390</v>
      </c>
      <c r="I344" s="588" t="s">
        <v>3269</v>
      </c>
      <c r="J344" s="517"/>
      <c r="K344" s="587">
        <f t="shared" si="49"/>
        <v>3.3797347940279439</v>
      </c>
      <c r="L344" s="573">
        <v>390</v>
      </c>
      <c r="M344" s="588" t="s">
        <v>3270</v>
      </c>
      <c r="N344" s="517"/>
      <c r="O344" s="587">
        <f t="shared" si="50"/>
        <v>3.587670727177505</v>
      </c>
      <c r="P344" s="573">
        <v>390</v>
      </c>
      <c r="Q344" s="588" t="s">
        <v>3271</v>
      </c>
      <c r="R344" s="517"/>
      <c r="S344" s="587">
        <f t="shared" si="51"/>
        <v>3.80181370310765</v>
      </c>
      <c r="T344" s="573">
        <v>390</v>
      </c>
      <c r="U344" s="588" t="s">
        <v>3272</v>
      </c>
      <c r="V344" s="517"/>
      <c r="W344" s="587">
        <f t="shared" si="52"/>
        <v>4.0221637218183792</v>
      </c>
      <c r="X344" s="573">
        <v>390</v>
      </c>
      <c r="Y344" s="588" t="s">
        <v>3273</v>
      </c>
      <c r="Z344" s="517"/>
      <c r="AA344" s="587">
        <f t="shared" si="53"/>
        <v>4.2487207833096914</v>
      </c>
      <c r="AB344" s="573">
        <v>390</v>
      </c>
      <c r="AC344" s="588" t="s">
        <v>3274</v>
      </c>
      <c r="AD344" s="517"/>
      <c r="AE344" s="587">
        <f t="shared" si="54"/>
        <v>4.4814848875815887</v>
      </c>
      <c r="AF344" s="573">
        <v>390</v>
      </c>
      <c r="AG344" s="588" t="s">
        <v>3275</v>
      </c>
      <c r="AH344" s="517"/>
      <c r="AI344" s="587">
        <f t="shared" si="55"/>
        <v>4.7204560346340694</v>
      </c>
      <c r="AJ344" s="573">
        <v>390</v>
      </c>
      <c r="AK344" s="588" t="s">
        <v>3276</v>
      </c>
      <c r="AL344" s="517"/>
      <c r="AM344" s="587">
        <f t="shared" si="56"/>
        <v>4.9656342244671343</v>
      </c>
      <c r="AN344" s="573">
        <v>390</v>
      </c>
      <c r="AO344" s="589" t="s">
        <v>3277</v>
      </c>
      <c r="AP344" s="520"/>
      <c r="AQ344" s="514"/>
      <c r="AR344" s="514"/>
      <c r="AS344" s="514"/>
      <c r="AT344" s="514"/>
      <c r="AU344" s="514"/>
      <c r="AV344" s="514"/>
      <c r="AW344" s="514"/>
      <c r="AX344" s="514"/>
      <c r="AY344" s="514"/>
      <c r="AZ344" s="514"/>
      <c r="BA344" s="514"/>
      <c r="BB344" s="514"/>
      <c r="BC344" s="514"/>
      <c r="BD344" s="514"/>
      <c r="BE344" s="514"/>
      <c r="BF344" s="514"/>
      <c r="BG344" s="514"/>
      <c r="BH344" s="514"/>
      <c r="BI344" s="514"/>
      <c r="BJ344" s="514"/>
      <c r="BK344" s="514"/>
      <c r="BL344" s="514"/>
      <c r="BM344" s="514"/>
      <c r="BN344" s="514"/>
      <c r="BO344" s="514"/>
      <c r="BP344" s="514"/>
      <c r="BQ344" s="514"/>
      <c r="BR344" s="514"/>
      <c r="BS344" s="514"/>
      <c r="BT344" s="514"/>
      <c r="BU344" s="514"/>
      <c r="BV344" s="514"/>
      <c r="BW344" s="514"/>
      <c r="BX344" s="514"/>
      <c r="BY344" s="514"/>
      <c r="BZ344" s="514"/>
      <c r="CA344" s="514"/>
      <c r="CB344" s="514"/>
      <c r="CC344" s="514"/>
      <c r="CD344" s="514"/>
      <c r="CE344" s="514"/>
      <c r="CF344" s="514"/>
      <c r="CG344" s="514"/>
      <c r="CH344" s="514"/>
      <c r="CI344" s="514"/>
      <c r="CJ344" s="514"/>
      <c r="CK344" s="514"/>
      <c r="CL344" s="514"/>
      <c r="CM344" s="514"/>
      <c r="CN344" s="514"/>
      <c r="CO344" s="514"/>
      <c r="CP344" s="514"/>
      <c r="CQ344" s="514"/>
      <c r="CR344" s="514"/>
      <c r="CS344" s="514"/>
      <c r="CT344" s="514"/>
      <c r="CU344" s="514"/>
      <c r="CV344" s="514"/>
      <c r="CW344" s="514"/>
      <c r="CX344" s="514"/>
      <c r="CY344" s="514"/>
      <c r="CZ344" s="514"/>
      <c r="DA344" s="514"/>
      <c r="DB344" s="514"/>
      <c r="DC344" s="514"/>
      <c r="DD344" s="514"/>
      <c r="DE344" s="514"/>
      <c r="DF344" s="514"/>
      <c r="DG344" s="514"/>
      <c r="DH344" s="514"/>
      <c r="DI344" s="514"/>
      <c r="DJ344" s="514"/>
      <c r="DK344" s="514"/>
      <c r="DL344" s="514"/>
      <c r="DM344" s="514"/>
      <c r="DN344" s="514"/>
      <c r="DO344" s="514"/>
      <c r="DP344" s="514"/>
      <c r="DQ344" s="514"/>
      <c r="DR344" s="514"/>
      <c r="DS344" s="514"/>
      <c r="DT344" s="514"/>
      <c r="DU344" s="514"/>
      <c r="DV344" s="514"/>
      <c r="DW344" s="514"/>
      <c r="DX344" s="514"/>
      <c r="DY344" s="514"/>
      <c r="DZ344" s="514"/>
      <c r="EA344" s="514"/>
      <c r="EB344" s="514"/>
      <c r="EC344" s="514"/>
      <c r="ED344" s="514"/>
      <c r="EE344" s="514"/>
      <c r="EF344" s="514"/>
      <c r="EG344" s="514"/>
      <c r="EH344" s="514"/>
      <c r="EI344" s="514"/>
      <c r="EJ344" s="514"/>
      <c r="EK344" s="514"/>
      <c r="EL344" s="514"/>
      <c r="EM344" s="514"/>
      <c r="EN344" s="514"/>
      <c r="EO344" s="514"/>
      <c r="EP344" s="514"/>
      <c r="EQ344" s="514"/>
      <c r="ER344" s="514"/>
      <c r="ES344" s="514"/>
      <c r="ET344" s="514"/>
      <c r="EU344" s="514"/>
      <c r="EV344" s="514"/>
      <c r="EW344" s="514"/>
      <c r="EX344" s="514"/>
      <c r="EY344" s="514"/>
      <c r="EZ344" s="514"/>
      <c r="FA344" s="514"/>
      <c r="FB344" s="514"/>
      <c r="FC344" s="514"/>
      <c r="FD344" s="514"/>
      <c r="FE344" s="514"/>
      <c r="FF344" s="514"/>
      <c r="FG344" s="514"/>
      <c r="FH344" s="514"/>
      <c r="FI344" s="514"/>
      <c r="FJ344" s="514"/>
      <c r="FK344" s="514"/>
      <c r="FL344" s="514"/>
      <c r="FM344" s="514"/>
      <c r="FN344" s="514"/>
      <c r="FO344" s="514"/>
      <c r="FP344" s="514"/>
      <c r="FQ344" s="514"/>
      <c r="FR344" s="514"/>
      <c r="FS344" s="514"/>
      <c r="FT344" s="514"/>
      <c r="FU344" s="514"/>
      <c r="FV344" s="514"/>
      <c r="FW344" s="514"/>
      <c r="FX344" s="514"/>
      <c r="FY344" s="514"/>
      <c r="FZ344" s="514"/>
      <c r="GA344" s="514"/>
      <c r="GB344" s="514"/>
      <c r="GC344" s="514"/>
    </row>
    <row r="345" spans="2:185" x14ac:dyDescent="0.55000000000000004">
      <c r="B345" s="563"/>
      <c r="C345" s="587">
        <f t="shared" si="47"/>
        <v>3.0589580062262276</v>
      </c>
      <c r="D345" s="573">
        <v>400</v>
      </c>
      <c r="E345" s="588" t="s">
        <v>3278</v>
      </c>
      <c r="F345" s="517"/>
      <c r="G345" s="587">
        <f t="shared" si="48"/>
        <v>3.2594932345220173</v>
      </c>
      <c r="H345" s="573">
        <v>400</v>
      </c>
      <c r="I345" s="588" t="s">
        <v>3279</v>
      </c>
      <c r="J345" s="517"/>
      <c r="K345" s="587">
        <f t="shared" si="49"/>
        <v>3.4663946605414808</v>
      </c>
      <c r="L345" s="573">
        <v>400</v>
      </c>
      <c r="M345" s="588" t="s">
        <v>3280</v>
      </c>
      <c r="N345" s="517"/>
      <c r="O345" s="587">
        <f t="shared" si="50"/>
        <v>3.6796622842846203</v>
      </c>
      <c r="P345" s="573">
        <v>400</v>
      </c>
      <c r="Q345" s="588" t="s">
        <v>3281</v>
      </c>
      <c r="R345" s="517"/>
      <c r="S345" s="587">
        <f t="shared" si="51"/>
        <v>3.8992961057514361</v>
      </c>
      <c r="T345" s="573">
        <v>400</v>
      </c>
      <c r="U345" s="588" t="s">
        <v>3282</v>
      </c>
      <c r="V345" s="517"/>
      <c r="W345" s="587">
        <f t="shared" si="52"/>
        <v>4.1252961249419275</v>
      </c>
      <c r="X345" s="573">
        <v>400</v>
      </c>
      <c r="Y345" s="588" t="s">
        <v>3283</v>
      </c>
      <c r="Z345" s="517"/>
      <c r="AA345" s="587">
        <f t="shared" si="53"/>
        <v>4.357662341856094</v>
      </c>
      <c r="AB345" s="573">
        <v>400</v>
      </c>
      <c r="AC345" s="588" t="s">
        <v>3284</v>
      </c>
      <c r="AD345" s="517"/>
      <c r="AE345" s="587">
        <f t="shared" si="54"/>
        <v>4.5963947564939369</v>
      </c>
      <c r="AF345" s="573">
        <v>400</v>
      </c>
      <c r="AG345" s="588" t="s">
        <v>3285</v>
      </c>
      <c r="AH345" s="517"/>
      <c r="AI345" s="587">
        <f t="shared" si="55"/>
        <v>4.8414933688554553</v>
      </c>
      <c r="AJ345" s="573">
        <v>400</v>
      </c>
      <c r="AK345" s="588" t="s">
        <v>3286</v>
      </c>
      <c r="AL345" s="517"/>
      <c r="AM345" s="587">
        <f t="shared" si="56"/>
        <v>5.0929581789406502</v>
      </c>
      <c r="AN345" s="573">
        <v>400</v>
      </c>
      <c r="AO345" s="589" t="s">
        <v>3287</v>
      </c>
      <c r="AP345" s="520"/>
      <c r="AQ345" s="514"/>
      <c r="AR345" s="514"/>
      <c r="AS345" s="514"/>
      <c r="AT345" s="514"/>
      <c r="AU345" s="514"/>
      <c r="AV345" s="514"/>
      <c r="AW345" s="514"/>
      <c r="AX345" s="514"/>
      <c r="AY345" s="514"/>
      <c r="AZ345" s="514"/>
      <c r="BA345" s="514"/>
      <c r="BB345" s="514"/>
      <c r="BC345" s="514"/>
      <c r="BD345" s="514"/>
      <c r="BE345" s="514"/>
      <c r="BF345" s="514"/>
      <c r="BG345" s="514"/>
      <c r="BH345" s="514"/>
      <c r="BI345" s="514"/>
      <c r="BJ345" s="514"/>
      <c r="BK345" s="514"/>
      <c r="BL345" s="514"/>
      <c r="BM345" s="514"/>
      <c r="BN345" s="514"/>
      <c r="BO345" s="514"/>
      <c r="BP345" s="514"/>
      <c r="BQ345" s="514"/>
      <c r="BR345" s="514"/>
      <c r="BS345" s="514"/>
      <c r="BT345" s="514"/>
      <c r="BU345" s="514"/>
      <c r="BV345" s="514"/>
      <c r="BW345" s="514"/>
      <c r="BX345" s="514"/>
      <c r="BY345" s="514"/>
      <c r="BZ345" s="514"/>
      <c r="CA345" s="514"/>
      <c r="CB345" s="514"/>
      <c r="CC345" s="514"/>
      <c r="CD345" s="514"/>
      <c r="CE345" s="514"/>
      <c r="CF345" s="514"/>
      <c r="CG345" s="514"/>
      <c r="CH345" s="514"/>
      <c r="CI345" s="514"/>
      <c r="CJ345" s="514"/>
      <c r="CK345" s="514"/>
      <c r="CL345" s="514"/>
      <c r="CM345" s="514"/>
      <c r="CN345" s="514"/>
      <c r="CO345" s="514"/>
      <c r="CP345" s="514"/>
      <c r="CQ345" s="514"/>
      <c r="CR345" s="514"/>
      <c r="CS345" s="514"/>
      <c r="CT345" s="514"/>
      <c r="CU345" s="514"/>
      <c r="CV345" s="514"/>
      <c r="CW345" s="514"/>
      <c r="CX345" s="514"/>
      <c r="CY345" s="514"/>
      <c r="CZ345" s="514"/>
      <c r="DA345" s="514"/>
      <c r="DB345" s="514"/>
      <c r="DC345" s="514"/>
      <c r="DD345" s="514"/>
      <c r="DE345" s="514"/>
      <c r="DF345" s="514"/>
      <c r="DG345" s="514"/>
      <c r="DH345" s="514"/>
      <c r="DI345" s="514"/>
      <c r="DJ345" s="514"/>
      <c r="DK345" s="514"/>
      <c r="DL345" s="514"/>
      <c r="DM345" s="514"/>
      <c r="DN345" s="514"/>
      <c r="DO345" s="514"/>
      <c r="DP345" s="514"/>
      <c r="DQ345" s="514"/>
      <c r="DR345" s="514"/>
      <c r="DS345" s="514"/>
      <c r="DT345" s="514"/>
      <c r="DU345" s="514"/>
      <c r="DV345" s="514"/>
      <c r="DW345" s="514"/>
      <c r="DX345" s="514"/>
      <c r="DY345" s="514"/>
      <c r="DZ345" s="514"/>
      <c r="EA345" s="514"/>
      <c r="EB345" s="514"/>
      <c r="EC345" s="514"/>
      <c r="ED345" s="514"/>
      <c r="EE345" s="514"/>
      <c r="EF345" s="514"/>
      <c r="EG345" s="514"/>
      <c r="EH345" s="514"/>
      <c r="EI345" s="514"/>
      <c r="EJ345" s="514"/>
      <c r="EK345" s="514"/>
      <c r="EL345" s="514"/>
      <c r="EM345" s="514"/>
      <c r="EN345" s="514"/>
      <c r="EO345" s="514"/>
      <c r="EP345" s="514"/>
      <c r="EQ345" s="514"/>
      <c r="ER345" s="514"/>
      <c r="ES345" s="514"/>
      <c r="ET345" s="514"/>
      <c r="EU345" s="514"/>
      <c r="EV345" s="514"/>
      <c r="EW345" s="514"/>
      <c r="EX345" s="514"/>
      <c r="EY345" s="514"/>
      <c r="EZ345" s="514"/>
      <c r="FA345" s="514"/>
      <c r="FB345" s="514"/>
      <c r="FC345" s="514"/>
      <c r="FD345" s="514"/>
      <c r="FE345" s="514"/>
      <c r="FF345" s="514"/>
      <c r="FG345" s="514"/>
      <c r="FH345" s="514"/>
      <c r="FI345" s="514"/>
      <c r="FJ345" s="514"/>
      <c r="FK345" s="514"/>
      <c r="FL345" s="514"/>
      <c r="FM345" s="514"/>
      <c r="FN345" s="514"/>
      <c r="FO345" s="514"/>
      <c r="FP345" s="514"/>
      <c r="FQ345" s="514"/>
      <c r="FR345" s="514"/>
      <c r="FS345" s="514"/>
      <c r="FT345" s="514"/>
      <c r="FU345" s="514"/>
      <c r="FV345" s="514"/>
      <c r="FW345" s="514"/>
      <c r="FX345" s="514"/>
      <c r="FY345" s="514"/>
      <c r="FZ345" s="514"/>
      <c r="GA345" s="514"/>
      <c r="GB345" s="514"/>
      <c r="GC345" s="514"/>
    </row>
    <row r="346" spans="2:185" x14ac:dyDescent="0.55000000000000004">
      <c r="B346" s="563"/>
      <c r="C346" s="587">
        <f t="shared" si="47"/>
        <v>3.1354319563818835</v>
      </c>
      <c r="D346" s="573">
        <v>410</v>
      </c>
      <c r="E346" s="588" t="s">
        <v>3288</v>
      </c>
      <c r="F346" s="517"/>
      <c r="G346" s="587">
        <f t="shared" si="48"/>
        <v>3.3409805653850673</v>
      </c>
      <c r="H346" s="573">
        <v>410</v>
      </c>
      <c r="I346" s="588" t="s">
        <v>3289</v>
      </c>
      <c r="J346" s="517"/>
      <c r="K346" s="587">
        <f t="shared" si="49"/>
        <v>3.5530545270550178</v>
      </c>
      <c r="L346" s="573">
        <v>410</v>
      </c>
      <c r="M346" s="588" t="s">
        <v>3290</v>
      </c>
      <c r="N346" s="517"/>
      <c r="O346" s="587">
        <f t="shared" si="50"/>
        <v>3.771653841391736</v>
      </c>
      <c r="P346" s="573">
        <v>410</v>
      </c>
      <c r="Q346" s="588" t="s">
        <v>3291</v>
      </c>
      <c r="R346" s="517"/>
      <c r="S346" s="587">
        <f t="shared" si="51"/>
        <v>3.9967785083952223</v>
      </c>
      <c r="T346" s="573">
        <v>410</v>
      </c>
      <c r="U346" s="588" t="s">
        <v>3292</v>
      </c>
      <c r="V346" s="517"/>
      <c r="W346" s="587">
        <f t="shared" si="52"/>
        <v>4.2284285280654759</v>
      </c>
      <c r="X346" s="573">
        <v>410</v>
      </c>
      <c r="Y346" s="588" t="s">
        <v>3293</v>
      </c>
      <c r="Z346" s="517"/>
      <c r="AA346" s="587">
        <f t="shared" si="53"/>
        <v>4.4666039004024967</v>
      </c>
      <c r="AB346" s="573">
        <v>410</v>
      </c>
      <c r="AC346" s="588" t="s">
        <v>3294</v>
      </c>
      <c r="AD346" s="517"/>
      <c r="AE346" s="587">
        <f t="shared" si="54"/>
        <v>4.711304625406286</v>
      </c>
      <c r="AF346" s="573">
        <v>410</v>
      </c>
      <c r="AG346" s="588" t="s">
        <v>3295</v>
      </c>
      <c r="AH346" s="517"/>
      <c r="AI346" s="587">
        <f t="shared" si="55"/>
        <v>4.962530703076844</v>
      </c>
      <c r="AJ346" s="573">
        <v>410</v>
      </c>
      <c r="AK346" s="588" t="s">
        <v>3296</v>
      </c>
      <c r="AL346" s="517"/>
      <c r="AM346" s="587">
        <f t="shared" si="56"/>
        <v>5.2202821334141669</v>
      </c>
      <c r="AN346" s="573">
        <v>410</v>
      </c>
      <c r="AO346" s="589" t="s">
        <v>3297</v>
      </c>
      <c r="AP346" s="520"/>
      <c r="AQ346" s="514"/>
      <c r="AR346" s="514"/>
      <c r="AS346" s="514"/>
      <c r="AT346" s="514"/>
      <c r="AU346" s="514"/>
      <c r="AV346" s="514"/>
      <c r="AW346" s="514"/>
      <c r="AX346" s="514"/>
      <c r="AY346" s="514"/>
      <c r="AZ346" s="514"/>
      <c r="BA346" s="514"/>
      <c r="BB346" s="514"/>
      <c r="BC346" s="514"/>
      <c r="BD346" s="514"/>
      <c r="BE346" s="514"/>
      <c r="BF346" s="514"/>
      <c r="BG346" s="514"/>
      <c r="BH346" s="514"/>
      <c r="BI346" s="514"/>
      <c r="BJ346" s="514"/>
      <c r="BK346" s="514"/>
      <c r="BL346" s="514"/>
      <c r="BM346" s="514"/>
      <c r="BN346" s="514"/>
      <c r="BO346" s="514"/>
      <c r="BP346" s="514"/>
      <c r="BQ346" s="514"/>
      <c r="BR346" s="514"/>
      <c r="BS346" s="514"/>
      <c r="BT346" s="514"/>
      <c r="BU346" s="514"/>
      <c r="BV346" s="514"/>
      <c r="BW346" s="514"/>
      <c r="BX346" s="514"/>
      <c r="BY346" s="514"/>
      <c r="BZ346" s="514"/>
      <c r="CA346" s="514"/>
      <c r="CB346" s="514"/>
      <c r="CC346" s="514"/>
      <c r="CD346" s="514"/>
      <c r="CE346" s="514"/>
      <c r="CF346" s="514"/>
      <c r="CG346" s="514"/>
      <c r="CH346" s="514"/>
      <c r="CI346" s="514"/>
      <c r="CJ346" s="514"/>
      <c r="CK346" s="514"/>
      <c r="CL346" s="514"/>
      <c r="CM346" s="514"/>
      <c r="CN346" s="514"/>
      <c r="CO346" s="514"/>
      <c r="CP346" s="514"/>
      <c r="CQ346" s="514"/>
      <c r="CR346" s="514"/>
      <c r="CS346" s="514"/>
      <c r="CT346" s="514"/>
      <c r="CU346" s="514"/>
      <c r="CV346" s="514"/>
      <c r="CW346" s="514"/>
      <c r="CX346" s="514"/>
      <c r="CY346" s="514"/>
      <c r="CZ346" s="514"/>
      <c r="DA346" s="514"/>
      <c r="DB346" s="514"/>
      <c r="DC346" s="514"/>
      <c r="DD346" s="514"/>
      <c r="DE346" s="514"/>
      <c r="DF346" s="514"/>
      <c r="DG346" s="514"/>
      <c r="DH346" s="514"/>
      <c r="DI346" s="514"/>
      <c r="DJ346" s="514"/>
      <c r="DK346" s="514"/>
      <c r="DL346" s="514"/>
      <c r="DM346" s="514"/>
      <c r="DN346" s="514"/>
      <c r="DO346" s="514"/>
      <c r="DP346" s="514"/>
      <c r="DQ346" s="514"/>
      <c r="DR346" s="514"/>
      <c r="DS346" s="514"/>
      <c r="DT346" s="514"/>
      <c r="DU346" s="514"/>
      <c r="DV346" s="514"/>
      <c r="DW346" s="514"/>
      <c r="DX346" s="514"/>
      <c r="DY346" s="514"/>
      <c r="DZ346" s="514"/>
      <c r="EA346" s="514"/>
      <c r="EB346" s="514"/>
      <c r="EC346" s="514"/>
      <c r="ED346" s="514"/>
      <c r="EE346" s="514"/>
      <c r="EF346" s="514"/>
      <c r="EG346" s="514"/>
      <c r="EH346" s="514"/>
      <c r="EI346" s="514"/>
      <c r="EJ346" s="514"/>
      <c r="EK346" s="514"/>
      <c r="EL346" s="514"/>
      <c r="EM346" s="514"/>
      <c r="EN346" s="514"/>
      <c r="EO346" s="514"/>
      <c r="EP346" s="514"/>
      <c r="EQ346" s="514"/>
      <c r="ER346" s="514"/>
      <c r="ES346" s="514"/>
      <c r="ET346" s="514"/>
      <c r="EU346" s="514"/>
      <c r="EV346" s="514"/>
      <c r="EW346" s="514"/>
      <c r="EX346" s="514"/>
      <c r="EY346" s="514"/>
      <c r="EZ346" s="514"/>
      <c r="FA346" s="514"/>
      <c r="FB346" s="514"/>
      <c r="FC346" s="514"/>
      <c r="FD346" s="514"/>
      <c r="FE346" s="514"/>
      <c r="FF346" s="514"/>
      <c r="FG346" s="514"/>
      <c r="FH346" s="514"/>
      <c r="FI346" s="514"/>
      <c r="FJ346" s="514"/>
      <c r="FK346" s="514"/>
      <c r="FL346" s="514"/>
      <c r="FM346" s="514"/>
      <c r="FN346" s="514"/>
      <c r="FO346" s="514"/>
      <c r="FP346" s="514"/>
      <c r="FQ346" s="514"/>
      <c r="FR346" s="514"/>
      <c r="FS346" s="514"/>
      <c r="FT346" s="514"/>
      <c r="FU346" s="514"/>
      <c r="FV346" s="514"/>
      <c r="FW346" s="514"/>
      <c r="FX346" s="514"/>
      <c r="FY346" s="514"/>
      <c r="FZ346" s="514"/>
      <c r="GA346" s="514"/>
      <c r="GB346" s="514"/>
      <c r="GC346" s="514"/>
    </row>
    <row r="347" spans="2:185" x14ac:dyDescent="0.55000000000000004">
      <c r="B347" s="563"/>
      <c r="C347" s="587">
        <f t="shared" si="47"/>
        <v>3.2119059065375395</v>
      </c>
      <c r="D347" s="573">
        <v>420</v>
      </c>
      <c r="E347" s="588" t="s">
        <v>3298</v>
      </c>
      <c r="F347" s="517"/>
      <c r="G347" s="587">
        <f t="shared" si="48"/>
        <v>3.4224678962481181</v>
      </c>
      <c r="H347" s="573">
        <v>420</v>
      </c>
      <c r="I347" s="588" t="s">
        <v>3299</v>
      </c>
      <c r="J347" s="517"/>
      <c r="K347" s="587">
        <f t="shared" si="49"/>
        <v>3.6397143935685548</v>
      </c>
      <c r="L347" s="573">
        <v>420</v>
      </c>
      <c r="M347" s="588" t="s">
        <v>3300</v>
      </c>
      <c r="N347" s="517"/>
      <c r="O347" s="587">
        <f t="shared" si="50"/>
        <v>3.8636453984988517</v>
      </c>
      <c r="P347" s="573">
        <v>420</v>
      </c>
      <c r="Q347" s="588" t="s">
        <v>3301</v>
      </c>
      <c r="R347" s="517"/>
      <c r="S347" s="587">
        <f t="shared" si="51"/>
        <v>4.094260911039008</v>
      </c>
      <c r="T347" s="573">
        <v>420</v>
      </c>
      <c r="U347" s="588" t="s">
        <v>3302</v>
      </c>
      <c r="V347" s="517"/>
      <c r="W347" s="587">
        <f t="shared" si="52"/>
        <v>4.3315609311890242</v>
      </c>
      <c r="X347" s="573">
        <v>420</v>
      </c>
      <c r="Y347" s="588" t="s">
        <v>3303</v>
      </c>
      <c r="Z347" s="517"/>
      <c r="AA347" s="587">
        <f t="shared" si="53"/>
        <v>4.5755454589488993</v>
      </c>
      <c r="AB347" s="573">
        <v>420</v>
      </c>
      <c r="AC347" s="588" t="s">
        <v>3304</v>
      </c>
      <c r="AD347" s="517"/>
      <c r="AE347" s="587">
        <f t="shared" si="54"/>
        <v>4.8262144943186343</v>
      </c>
      <c r="AF347" s="573">
        <v>420</v>
      </c>
      <c r="AG347" s="588" t="s">
        <v>3305</v>
      </c>
      <c r="AH347" s="517"/>
      <c r="AI347" s="587">
        <f t="shared" si="55"/>
        <v>5.0835680372982299</v>
      </c>
      <c r="AJ347" s="573">
        <v>420</v>
      </c>
      <c r="AK347" s="588" t="s">
        <v>3306</v>
      </c>
      <c r="AL347" s="517"/>
      <c r="AM347" s="587">
        <f t="shared" si="56"/>
        <v>5.3476060878876837</v>
      </c>
      <c r="AN347" s="573">
        <v>420</v>
      </c>
      <c r="AO347" s="589" t="s">
        <v>3307</v>
      </c>
      <c r="AP347" s="520"/>
      <c r="AQ347" s="514"/>
      <c r="AR347" s="514"/>
      <c r="AS347" s="514"/>
      <c r="AT347" s="514"/>
      <c r="AU347" s="514"/>
      <c r="AV347" s="514"/>
      <c r="AW347" s="514"/>
      <c r="AX347" s="514"/>
      <c r="AY347" s="514"/>
      <c r="AZ347" s="514"/>
      <c r="BA347" s="514"/>
      <c r="BB347" s="514"/>
      <c r="BC347" s="514"/>
      <c r="BD347" s="514"/>
      <c r="BE347" s="514"/>
      <c r="BF347" s="514"/>
      <c r="BG347" s="514"/>
      <c r="BH347" s="514"/>
      <c r="BI347" s="514"/>
      <c r="BJ347" s="514"/>
      <c r="BK347" s="514"/>
      <c r="BL347" s="514"/>
      <c r="BM347" s="514"/>
      <c r="BN347" s="514"/>
      <c r="BO347" s="514"/>
      <c r="BP347" s="514"/>
      <c r="BQ347" s="514"/>
      <c r="BR347" s="514"/>
      <c r="BS347" s="514"/>
      <c r="BT347" s="514"/>
      <c r="BU347" s="514"/>
      <c r="BV347" s="514"/>
      <c r="BW347" s="514"/>
      <c r="BX347" s="514"/>
      <c r="BY347" s="514"/>
      <c r="BZ347" s="514"/>
      <c r="CA347" s="514"/>
      <c r="CB347" s="514"/>
      <c r="CC347" s="514"/>
      <c r="CD347" s="514"/>
      <c r="CE347" s="514"/>
      <c r="CF347" s="514"/>
      <c r="CG347" s="514"/>
      <c r="CH347" s="514"/>
      <c r="CI347" s="514"/>
      <c r="CJ347" s="514"/>
      <c r="CK347" s="514"/>
      <c r="CL347" s="514"/>
      <c r="CM347" s="514"/>
      <c r="CN347" s="514"/>
      <c r="CO347" s="514"/>
      <c r="CP347" s="514"/>
      <c r="CQ347" s="514"/>
      <c r="CR347" s="514"/>
      <c r="CS347" s="514"/>
      <c r="CT347" s="514"/>
      <c r="CU347" s="514"/>
      <c r="CV347" s="514"/>
      <c r="CW347" s="514"/>
      <c r="CX347" s="514"/>
      <c r="CY347" s="514"/>
      <c r="CZ347" s="514"/>
      <c r="DA347" s="514"/>
      <c r="DB347" s="514"/>
      <c r="DC347" s="514"/>
      <c r="DD347" s="514"/>
      <c r="DE347" s="514"/>
      <c r="DF347" s="514"/>
      <c r="DG347" s="514"/>
      <c r="DH347" s="514"/>
      <c r="DI347" s="514"/>
      <c r="DJ347" s="514"/>
      <c r="DK347" s="514"/>
      <c r="DL347" s="514"/>
      <c r="DM347" s="514"/>
      <c r="DN347" s="514"/>
      <c r="DO347" s="514"/>
      <c r="DP347" s="514"/>
      <c r="DQ347" s="514"/>
      <c r="DR347" s="514"/>
      <c r="DS347" s="514"/>
      <c r="DT347" s="514"/>
      <c r="DU347" s="514"/>
      <c r="DV347" s="514"/>
      <c r="DW347" s="514"/>
      <c r="DX347" s="514"/>
      <c r="DY347" s="514"/>
      <c r="DZ347" s="514"/>
      <c r="EA347" s="514"/>
      <c r="EB347" s="514"/>
      <c r="EC347" s="514"/>
      <c r="ED347" s="514"/>
      <c r="EE347" s="514"/>
      <c r="EF347" s="514"/>
      <c r="EG347" s="514"/>
      <c r="EH347" s="514"/>
      <c r="EI347" s="514"/>
      <c r="EJ347" s="514"/>
      <c r="EK347" s="514"/>
      <c r="EL347" s="514"/>
      <c r="EM347" s="514"/>
      <c r="EN347" s="514"/>
      <c r="EO347" s="514"/>
      <c r="EP347" s="514"/>
      <c r="EQ347" s="514"/>
      <c r="ER347" s="514"/>
      <c r="ES347" s="514"/>
      <c r="ET347" s="514"/>
      <c r="EU347" s="514"/>
      <c r="EV347" s="514"/>
      <c r="EW347" s="514"/>
      <c r="EX347" s="514"/>
      <c r="EY347" s="514"/>
      <c r="EZ347" s="514"/>
      <c r="FA347" s="514"/>
      <c r="FB347" s="514"/>
      <c r="FC347" s="514"/>
      <c r="FD347" s="514"/>
      <c r="FE347" s="514"/>
      <c r="FF347" s="514"/>
      <c r="FG347" s="514"/>
      <c r="FH347" s="514"/>
      <c r="FI347" s="514"/>
      <c r="FJ347" s="514"/>
      <c r="FK347" s="514"/>
      <c r="FL347" s="514"/>
      <c r="FM347" s="514"/>
      <c r="FN347" s="514"/>
      <c r="FO347" s="514"/>
      <c r="FP347" s="514"/>
      <c r="FQ347" s="514"/>
      <c r="FR347" s="514"/>
      <c r="FS347" s="514"/>
      <c r="FT347" s="514"/>
      <c r="FU347" s="514"/>
      <c r="FV347" s="514"/>
      <c r="FW347" s="514"/>
      <c r="FX347" s="514"/>
      <c r="FY347" s="514"/>
      <c r="FZ347" s="514"/>
      <c r="GA347" s="514"/>
      <c r="GB347" s="514"/>
      <c r="GC347" s="514"/>
    </row>
    <row r="348" spans="2:185" x14ac:dyDescent="0.55000000000000004">
      <c r="B348" s="563"/>
      <c r="C348" s="587">
        <f t="shared" si="47"/>
        <v>3.2883798566931945</v>
      </c>
      <c r="D348" s="573">
        <v>430</v>
      </c>
      <c r="E348" s="588" t="s">
        <v>3308</v>
      </c>
      <c r="F348" s="517"/>
      <c r="G348" s="587">
        <f t="shared" si="48"/>
        <v>3.5039552271111689</v>
      </c>
      <c r="H348" s="573">
        <v>430</v>
      </c>
      <c r="I348" s="588" t="s">
        <v>3309</v>
      </c>
      <c r="J348" s="517"/>
      <c r="K348" s="587">
        <f t="shared" si="49"/>
        <v>3.7263742600820917</v>
      </c>
      <c r="L348" s="573">
        <v>430</v>
      </c>
      <c r="M348" s="588" t="s">
        <v>3310</v>
      </c>
      <c r="N348" s="517"/>
      <c r="O348" s="587">
        <f t="shared" si="50"/>
        <v>3.955636955605967</v>
      </c>
      <c r="P348" s="573">
        <v>430</v>
      </c>
      <c r="Q348" s="588" t="s">
        <v>3311</v>
      </c>
      <c r="R348" s="517"/>
      <c r="S348" s="587">
        <f t="shared" si="51"/>
        <v>4.1917433136827942</v>
      </c>
      <c r="T348" s="573">
        <v>430</v>
      </c>
      <c r="U348" s="588" t="s">
        <v>3312</v>
      </c>
      <c r="V348" s="517"/>
      <c r="W348" s="587">
        <f t="shared" si="52"/>
        <v>4.4346933343125716</v>
      </c>
      <c r="X348" s="573">
        <v>430</v>
      </c>
      <c r="Y348" s="588" t="s">
        <v>3313</v>
      </c>
      <c r="Z348" s="517"/>
      <c r="AA348" s="587">
        <f t="shared" si="53"/>
        <v>4.6844870174953011</v>
      </c>
      <c r="AB348" s="573">
        <v>430</v>
      </c>
      <c r="AC348" s="588" t="s">
        <v>3314</v>
      </c>
      <c r="AD348" s="517"/>
      <c r="AE348" s="587">
        <f t="shared" si="54"/>
        <v>4.9411243632309825</v>
      </c>
      <c r="AF348" s="573">
        <v>430</v>
      </c>
      <c r="AG348" s="588" t="s">
        <v>3315</v>
      </c>
      <c r="AH348" s="517"/>
      <c r="AI348" s="587">
        <f t="shared" si="55"/>
        <v>5.2046053715196159</v>
      </c>
      <c r="AJ348" s="573">
        <v>430</v>
      </c>
      <c r="AK348" s="588" t="s">
        <v>3316</v>
      </c>
      <c r="AL348" s="517"/>
      <c r="AM348" s="587">
        <f t="shared" si="56"/>
        <v>5.4749300423611986</v>
      </c>
      <c r="AN348" s="573">
        <v>430</v>
      </c>
      <c r="AO348" s="589" t="s">
        <v>3317</v>
      </c>
      <c r="AP348" s="520"/>
      <c r="AQ348" s="514"/>
      <c r="AR348" s="514"/>
      <c r="AS348" s="514"/>
      <c r="AT348" s="514"/>
      <c r="AU348" s="514"/>
      <c r="AV348" s="514"/>
      <c r="AW348" s="514"/>
      <c r="AX348" s="514"/>
      <c r="AY348" s="514"/>
      <c r="AZ348" s="514"/>
      <c r="BA348" s="514"/>
      <c r="BB348" s="514"/>
      <c r="BC348" s="514"/>
      <c r="BD348" s="514"/>
      <c r="BE348" s="514"/>
      <c r="BF348" s="514"/>
      <c r="BG348" s="514"/>
      <c r="BH348" s="514"/>
      <c r="BI348" s="514"/>
      <c r="BJ348" s="514"/>
      <c r="BK348" s="514"/>
      <c r="BL348" s="514"/>
      <c r="BM348" s="514"/>
      <c r="BN348" s="514"/>
      <c r="BO348" s="514"/>
      <c r="BP348" s="514"/>
      <c r="BQ348" s="514"/>
      <c r="BR348" s="514"/>
      <c r="BS348" s="514"/>
      <c r="BT348" s="514"/>
      <c r="BU348" s="514"/>
      <c r="BV348" s="514"/>
      <c r="BW348" s="514"/>
      <c r="BX348" s="514"/>
      <c r="BY348" s="514"/>
      <c r="BZ348" s="514"/>
      <c r="CA348" s="514"/>
      <c r="CB348" s="514"/>
      <c r="CC348" s="514"/>
      <c r="CD348" s="514"/>
      <c r="CE348" s="514"/>
      <c r="CF348" s="514"/>
      <c r="CG348" s="514"/>
      <c r="CH348" s="514"/>
      <c r="CI348" s="514"/>
      <c r="CJ348" s="514"/>
      <c r="CK348" s="514"/>
      <c r="CL348" s="514"/>
      <c r="CM348" s="514"/>
      <c r="CN348" s="514"/>
      <c r="CO348" s="514"/>
      <c r="CP348" s="514"/>
      <c r="CQ348" s="514"/>
      <c r="CR348" s="514"/>
      <c r="CS348" s="514"/>
      <c r="CT348" s="514"/>
      <c r="CU348" s="514"/>
      <c r="CV348" s="514"/>
      <c r="CW348" s="514"/>
      <c r="CX348" s="514"/>
      <c r="CY348" s="514"/>
      <c r="CZ348" s="514"/>
      <c r="DA348" s="514"/>
      <c r="DB348" s="514"/>
      <c r="DC348" s="514"/>
      <c r="DD348" s="514"/>
      <c r="DE348" s="514"/>
      <c r="DF348" s="514"/>
      <c r="DG348" s="514"/>
      <c r="DH348" s="514"/>
      <c r="DI348" s="514"/>
      <c r="DJ348" s="514"/>
      <c r="DK348" s="514"/>
      <c r="DL348" s="514"/>
      <c r="DM348" s="514"/>
      <c r="DN348" s="514"/>
      <c r="DO348" s="514"/>
      <c r="DP348" s="514"/>
      <c r="DQ348" s="514"/>
      <c r="DR348" s="514"/>
      <c r="DS348" s="514"/>
      <c r="DT348" s="514"/>
      <c r="DU348" s="514"/>
      <c r="DV348" s="514"/>
      <c r="DW348" s="514"/>
      <c r="DX348" s="514"/>
      <c r="DY348" s="514"/>
      <c r="DZ348" s="514"/>
      <c r="EA348" s="514"/>
      <c r="EB348" s="514"/>
      <c r="EC348" s="514"/>
      <c r="ED348" s="514"/>
      <c r="EE348" s="514"/>
      <c r="EF348" s="514"/>
      <c r="EG348" s="514"/>
      <c r="EH348" s="514"/>
      <c r="EI348" s="514"/>
      <c r="EJ348" s="514"/>
      <c r="EK348" s="514"/>
      <c r="EL348" s="514"/>
      <c r="EM348" s="514"/>
      <c r="EN348" s="514"/>
      <c r="EO348" s="514"/>
      <c r="EP348" s="514"/>
      <c r="EQ348" s="514"/>
      <c r="ER348" s="514"/>
      <c r="ES348" s="514"/>
      <c r="ET348" s="514"/>
      <c r="EU348" s="514"/>
      <c r="EV348" s="514"/>
      <c r="EW348" s="514"/>
      <c r="EX348" s="514"/>
      <c r="EY348" s="514"/>
      <c r="EZ348" s="514"/>
      <c r="FA348" s="514"/>
      <c r="FB348" s="514"/>
      <c r="FC348" s="514"/>
      <c r="FD348" s="514"/>
      <c r="FE348" s="514"/>
      <c r="FF348" s="514"/>
      <c r="FG348" s="514"/>
      <c r="FH348" s="514"/>
      <c r="FI348" s="514"/>
      <c r="FJ348" s="514"/>
      <c r="FK348" s="514"/>
      <c r="FL348" s="514"/>
      <c r="FM348" s="514"/>
      <c r="FN348" s="514"/>
      <c r="FO348" s="514"/>
      <c r="FP348" s="514"/>
      <c r="FQ348" s="514"/>
      <c r="FR348" s="514"/>
      <c r="FS348" s="514"/>
      <c r="FT348" s="514"/>
      <c r="FU348" s="514"/>
      <c r="FV348" s="514"/>
      <c r="FW348" s="514"/>
      <c r="FX348" s="514"/>
      <c r="FY348" s="514"/>
      <c r="FZ348" s="514"/>
      <c r="GA348" s="514"/>
      <c r="GB348" s="514"/>
      <c r="GC348" s="514"/>
    </row>
    <row r="349" spans="2:185" x14ac:dyDescent="0.55000000000000004">
      <c r="B349" s="563"/>
      <c r="C349" s="587">
        <f t="shared" si="47"/>
        <v>3.3648538068488505</v>
      </c>
      <c r="D349" s="573">
        <v>440</v>
      </c>
      <c r="E349" s="588" t="s">
        <v>3318</v>
      </c>
      <c r="F349" s="517"/>
      <c r="G349" s="587">
        <f t="shared" si="48"/>
        <v>3.5854425579742188</v>
      </c>
      <c r="H349" s="573">
        <v>440</v>
      </c>
      <c r="I349" s="588" t="s">
        <v>3319</v>
      </c>
      <c r="J349" s="517"/>
      <c r="K349" s="587">
        <f t="shared" si="49"/>
        <v>3.8130341265956291</v>
      </c>
      <c r="L349" s="573">
        <v>440</v>
      </c>
      <c r="M349" s="588" t="s">
        <v>3320</v>
      </c>
      <c r="N349" s="517"/>
      <c r="O349" s="587">
        <f t="shared" si="50"/>
        <v>4.0476285127130831</v>
      </c>
      <c r="P349" s="573">
        <v>440</v>
      </c>
      <c r="Q349" s="588" t="s">
        <v>3321</v>
      </c>
      <c r="R349" s="517"/>
      <c r="S349" s="587">
        <f t="shared" si="51"/>
        <v>4.2892257163265795</v>
      </c>
      <c r="T349" s="573">
        <v>440</v>
      </c>
      <c r="U349" s="588" t="s">
        <v>3322</v>
      </c>
      <c r="V349" s="517"/>
      <c r="W349" s="587">
        <f t="shared" si="52"/>
        <v>4.5378257374361199</v>
      </c>
      <c r="X349" s="573">
        <v>440</v>
      </c>
      <c r="Y349" s="588" t="s">
        <v>3323</v>
      </c>
      <c r="Z349" s="517"/>
      <c r="AA349" s="587">
        <f t="shared" si="53"/>
        <v>4.7934285760417046</v>
      </c>
      <c r="AB349" s="573">
        <v>440</v>
      </c>
      <c r="AC349" s="588" t="s">
        <v>3324</v>
      </c>
      <c r="AD349" s="517"/>
      <c r="AE349" s="587">
        <f t="shared" si="54"/>
        <v>5.0560342321433307</v>
      </c>
      <c r="AF349" s="573">
        <v>440</v>
      </c>
      <c r="AG349" s="588" t="s">
        <v>3325</v>
      </c>
      <c r="AH349" s="517"/>
      <c r="AI349" s="587">
        <f t="shared" si="55"/>
        <v>5.3256427057410018</v>
      </c>
      <c r="AJ349" s="573">
        <v>440</v>
      </c>
      <c r="AK349" s="588" t="s">
        <v>3326</v>
      </c>
      <c r="AL349" s="517"/>
      <c r="AM349" s="587">
        <f t="shared" si="56"/>
        <v>5.6022539968347154</v>
      </c>
      <c r="AN349" s="573">
        <v>440</v>
      </c>
      <c r="AO349" s="589" t="s">
        <v>3327</v>
      </c>
      <c r="AP349" s="520"/>
      <c r="AQ349" s="514"/>
      <c r="AR349" s="514"/>
      <c r="AS349" s="514"/>
      <c r="AT349" s="514"/>
      <c r="AU349" s="514"/>
      <c r="AV349" s="514"/>
      <c r="AW349" s="514"/>
      <c r="AX349" s="514"/>
      <c r="AY349" s="514"/>
      <c r="AZ349" s="514"/>
      <c r="BA349" s="514"/>
      <c r="BB349" s="514"/>
      <c r="BC349" s="514"/>
      <c r="BD349" s="514"/>
      <c r="BE349" s="514"/>
      <c r="BF349" s="514"/>
      <c r="BG349" s="514"/>
      <c r="BH349" s="514"/>
      <c r="BI349" s="514"/>
      <c r="BJ349" s="514"/>
      <c r="BK349" s="514"/>
      <c r="BL349" s="514"/>
      <c r="BM349" s="514"/>
      <c r="BN349" s="514"/>
      <c r="BO349" s="514"/>
      <c r="BP349" s="514"/>
      <c r="BQ349" s="514"/>
      <c r="BR349" s="514"/>
      <c r="BS349" s="514"/>
      <c r="BT349" s="514"/>
      <c r="BU349" s="514"/>
      <c r="BV349" s="514"/>
      <c r="BW349" s="514"/>
      <c r="BX349" s="514"/>
      <c r="BY349" s="514"/>
      <c r="BZ349" s="514"/>
      <c r="CA349" s="514"/>
      <c r="CB349" s="514"/>
      <c r="CC349" s="514"/>
      <c r="CD349" s="514"/>
      <c r="CE349" s="514"/>
      <c r="CF349" s="514"/>
      <c r="CG349" s="514"/>
      <c r="CH349" s="514"/>
      <c r="CI349" s="514"/>
      <c r="CJ349" s="514"/>
      <c r="CK349" s="514"/>
      <c r="CL349" s="514"/>
      <c r="CM349" s="514"/>
      <c r="CN349" s="514"/>
      <c r="CO349" s="514"/>
      <c r="CP349" s="514"/>
      <c r="CQ349" s="514"/>
      <c r="CR349" s="514"/>
      <c r="CS349" s="514"/>
      <c r="CT349" s="514"/>
      <c r="CU349" s="514"/>
      <c r="CV349" s="514"/>
      <c r="CW349" s="514"/>
      <c r="CX349" s="514"/>
      <c r="CY349" s="514"/>
      <c r="CZ349" s="514"/>
      <c r="DA349" s="514"/>
      <c r="DB349" s="514"/>
      <c r="DC349" s="514"/>
      <c r="DD349" s="514"/>
      <c r="DE349" s="514"/>
      <c r="DF349" s="514"/>
      <c r="DG349" s="514"/>
      <c r="DH349" s="514"/>
      <c r="DI349" s="514"/>
      <c r="DJ349" s="514"/>
      <c r="DK349" s="514"/>
      <c r="DL349" s="514"/>
      <c r="DM349" s="514"/>
      <c r="DN349" s="514"/>
      <c r="DO349" s="514"/>
      <c r="DP349" s="514"/>
      <c r="DQ349" s="514"/>
      <c r="DR349" s="514"/>
      <c r="DS349" s="514"/>
      <c r="DT349" s="514"/>
      <c r="DU349" s="514"/>
      <c r="DV349" s="514"/>
      <c r="DW349" s="514"/>
      <c r="DX349" s="514"/>
      <c r="DY349" s="514"/>
      <c r="DZ349" s="514"/>
      <c r="EA349" s="514"/>
      <c r="EB349" s="514"/>
      <c r="EC349" s="514"/>
      <c r="ED349" s="514"/>
      <c r="EE349" s="514"/>
      <c r="EF349" s="514"/>
      <c r="EG349" s="514"/>
      <c r="EH349" s="514"/>
      <c r="EI349" s="514"/>
      <c r="EJ349" s="514"/>
      <c r="EK349" s="514"/>
      <c r="EL349" s="514"/>
      <c r="EM349" s="514"/>
      <c r="EN349" s="514"/>
      <c r="EO349" s="514"/>
      <c r="EP349" s="514"/>
      <c r="EQ349" s="514"/>
      <c r="ER349" s="514"/>
      <c r="ES349" s="514"/>
      <c r="ET349" s="514"/>
      <c r="EU349" s="514"/>
      <c r="EV349" s="514"/>
      <c r="EW349" s="514"/>
      <c r="EX349" s="514"/>
      <c r="EY349" s="514"/>
      <c r="EZ349" s="514"/>
      <c r="FA349" s="514"/>
      <c r="FB349" s="514"/>
      <c r="FC349" s="514"/>
      <c r="FD349" s="514"/>
      <c r="FE349" s="514"/>
      <c r="FF349" s="514"/>
      <c r="FG349" s="514"/>
      <c r="FH349" s="514"/>
      <c r="FI349" s="514"/>
      <c r="FJ349" s="514"/>
      <c r="FK349" s="514"/>
      <c r="FL349" s="514"/>
      <c r="FM349" s="514"/>
      <c r="FN349" s="514"/>
      <c r="FO349" s="514"/>
      <c r="FP349" s="514"/>
      <c r="FQ349" s="514"/>
      <c r="FR349" s="514"/>
      <c r="FS349" s="514"/>
      <c r="FT349" s="514"/>
      <c r="FU349" s="514"/>
      <c r="FV349" s="514"/>
      <c r="FW349" s="514"/>
      <c r="FX349" s="514"/>
      <c r="FY349" s="514"/>
      <c r="FZ349" s="514"/>
      <c r="GA349" s="514"/>
      <c r="GB349" s="514"/>
      <c r="GC349" s="514"/>
    </row>
    <row r="350" spans="2:185" x14ac:dyDescent="0.55000000000000004">
      <c r="B350" s="563"/>
      <c r="C350" s="587">
        <f t="shared" si="47"/>
        <v>3.4413277570045064</v>
      </c>
      <c r="D350" s="573">
        <v>450</v>
      </c>
      <c r="E350" s="588" t="s">
        <v>3328</v>
      </c>
      <c r="F350" s="517"/>
      <c r="G350" s="587">
        <f t="shared" si="48"/>
        <v>3.6669298888372697</v>
      </c>
      <c r="H350" s="573">
        <v>450</v>
      </c>
      <c r="I350" s="588" t="s">
        <v>3329</v>
      </c>
      <c r="J350" s="517"/>
      <c r="K350" s="587">
        <f t="shared" si="49"/>
        <v>3.8996939931091656</v>
      </c>
      <c r="L350" s="573">
        <v>450</v>
      </c>
      <c r="M350" s="588" t="s">
        <v>3330</v>
      </c>
      <c r="N350" s="517"/>
      <c r="O350" s="587">
        <f t="shared" si="50"/>
        <v>4.1396200698201984</v>
      </c>
      <c r="P350" s="573">
        <v>450</v>
      </c>
      <c r="Q350" s="588" t="s">
        <v>3331</v>
      </c>
      <c r="R350" s="517"/>
      <c r="S350" s="587">
        <f t="shared" si="51"/>
        <v>4.3867081189703647</v>
      </c>
      <c r="T350" s="573">
        <v>450</v>
      </c>
      <c r="U350" s="588" t="s">
        <v>3332</v>
      </c>
      <c r="V350" s="517"/>
      <c r="W350" s="587">
        <f t="shared" si="52"/>
        <v>4.6409581405596683</v>
      </c>
      <c r="X350" s="573">
        <v>450</v>
      </c>
      <c r="Y350" s="588" t="s">
        <v>3333</v>
      </c>
      <c r="Z350" s="517"/>
      <c r="AA350" s="587">
        <f t="shared" si="53"/>
        <v>4.9023701345881054</v>
      </c>
      <c r="AB350" s="573">
        <v>450</v>
      </c>
      <c r="AC350" s="588" t="s">
        <v>3334</v>
      </c>
      <c r="AD350" s="517"/>
      <c r="AE350" s="587">
        <f t="shared" si="54"/>
        <v>5.1709441010556789</v>
      </c>
      <c r="AF350" s="573">
        <v>450</v>
      </c>
      <c r="AG350" s="588" t="s">
        <v>3335</v>
      </c>
      <c r="AH350" s="517"/>
      <c r="AI350" s="587">
        <f t="shared" si="55"/>
        <v>5.4466800399623887</v>
      </c>
      <c r="AJ350" s="573">
        <v>450</v>
      </c>
      <c r="AK350" s="588" t="s">
        <v>3336</v>
      </c>
      <c r="AL350" s="517"/>
      <c r="AM350" s="587">
        <f t="shared" si="56"/>
        <v>5.7295779513082312</v>
      </c>
      <c r="AN350" s="573">
        <v>450</v>
      </c>
      <c r="AO350" s="589" t="s">
        <v>3337</v>
      </c>
      <c r="AP350" s="520"/>
      <c r="AQ350" s="514"/>
      <c r="AR350" s="514"/>
      <c r="AS350" s="514"/>
      <c r="AT350" s="514"/>
      <c r="AU350" s="514"/>
      <c r="AV350" s="514"/>
      <c r="AW350" s="514"/>
      <c r="AX350" s="514"/>
      <c r="AY350" s="514"/>
      <c r="AZ350" s="514"/>
      <c r="BA350" s="514"/>
      <c r="BB350" s="514"/>
      <c r="BC350" s="514"/>
      <c r="BD350" s="514"/>
      <c r="BE350" s="514"/>
      <c r="BF350" s="514"/>
      <c r="BG350" s="514"/>
      <c r="BH350" s="514"/>
      <c r="BI350" s="514"/>
      <c r="BJ350" s="514"/>
      <c r="BK350" s="514"/>
      <c r="BL350" s="514"/>
      <c r="BM350" s="514"/>
      <c r="BN350" s="514"/>
      <c r="BO350" s="514"/>
      <c r="BP350" s="514"/>
      <c r="BQ350" s="514"/>
      <c r="BR350" s="514"/>
      <c r="BS350" s="514"/>
      <c r="BT350" s="514"/>
      <c r="BU350" s="514"/>
      <c r="BV350" s="514"/>
      <c r="BW350" s="514"/>
      <c r="BX350" s="514"/>
      <c r="BY350" s="514"/>
      <c r="BZ350" s="514"/>
      <c r="CA350" s="514"/>
      <c r="CB350" s="514"/>
      <c r="CC350" s="514"/>
      <c r="CD350" s="514"/>
      <c r="CE350" s="514"/>
      <c r="CF350" s="514"/>
      <c r="CG350" s="514"/>
      <c r="CH350" s="514"/>
      <c r="CI350" s="514"/>
      <c r="CJ350" s="514"/>
      <c r="CK350" s="514"/>
      <c r="CL350" s="514"/>
      <c r="CM350" s="514"/>
      <c r="CN350" s="514"/>
      <c r="CO350" s="514"/>
      <c r="CP350" s="514"/>
      <c r="CQ350" s="514"/>
      <c r="CR350" s="514"/>
      <c r="CS350" s="514"/>
      <c r="CT350" s="514"/>
      <c r="CU350" s="514"/>
      <c r="CV350" s="514"/>
      <c r="CW350" s="514"/>
      <c r="CX350" s="514"/>
      <c r="CY350" s="514"/>
      <c r="CZ350" s="514"/>
      <c r="DA350" s="514"/>
      <c r="DB350" s="514"/>
      <c r="DC350" s="514"/>
      <c r="DD350" s="514"/>
      <c r="DE350" s="514"/>
      <c r="DF350" s="514"/>
      <c r="DG350" s="514"/>
      <c r="DH350" s="514"/>
      <c r="DI350" s="514"/>
      <c r="DJ350" s="514"/>
      <c r="DK350" s="514"/>
      <c r="DL350" s="514"/>
      <c r="DM350" s="514"/>
      <c r="DN350" s="514"/>
      <c r="DO350" s="514"/>
      <c r="DP350" s="514"/>
      <c r="DQ350" s="514"/>
      <c r="DR350" s="514"/>
      <c r="DS350" s="514"/>
      <c r="DT350" s="514"/>
      <c r="DU350" s="514"/>
      <c r="DV350" s="514"/>
      <c r="DW350" s="514"/>
      <c r="DX350" s="514"/>
      <c r="DY350" s="514"/>
      <c r="DZ350" s="514"/>
      <c r="EA350" s="514"/>
      <c r="EB350" s="514"/>
      <c r="EC350" s="514"/>
      <c r="ED350" s="514"/>
      <c r="EE350" s="514"/>
      <c r="EF350" s="514"/>
      <c r="EG350" s="514"/>
      <c r="EH350" s="514"/>
      <c r="EI350" s="514"/>
      <c r="EJ350" s="514"/>
      <c r="EK350" s="514"/>
      <c r="EL350" s="514"/>
      <c r="EM350" s="514"/>
      <c r="EN350" s="514"/>
      <c r="EO350" s="514"/>
      <c r="EP350" s="514"/>
      <c r="EQ350" s="514"/>
      <c r="ER350" s="514"/>
      <c r="ES350" s="514"/>
      <c r="ET350" s="514"/>
      <c r="EU350" s="514"/>
      <c r="EV350" s="514"/>
      <c r="EW350" s="514"/>
      <c r="EX350" s="514"/>
      <c r="EY350" s="514"/>
      <c r="EZ350" s="514"/>
      <c r="FA350" s="514"/>
      <c r="FB350" s="514"/>
      <c r="FC350" s="514"/>
      <c r="FD350" s="514"/>
      <c r="FE350" s="514"/>
      <c r="FF350" s="514"/>
      <c r="FG350" s="514"/>
      <c r="FH350" s="514"/>
      <c r="FI350" s="514"/>
      <c r="FJ350" s="514"/>
      <c r="FK350" s="514"/>
      <c r="FL350" s="514"/>
      <c r="FM350" s="514"/>
      <c r="FN350" s="514"/>
      <c r="FO350" s="514"/>
      <c r="FP350" s="514"/>
      <c r="FQ350" s="514"/>
      <c r="FR350" s="514"/>
      <c r="FS350" s="514"/>
      <c r="FT350" s="514"/>
      <c r="FU350" s="514"/>
      <c r="FV350" s="514"/>
      <c r="FW350" s="514"/>
      <c r="FX350" s="514"/>
      <c r="FY350" s="514"/>
      <c r="FZ350" s="514"/>
      <c r="GA350" s="514"/>
      <c r="GB350" s="514"/>
      <c r="GC350" s="514"/>
    </row>
    <row r="351" spans="2:185" x14ac:dyDescent="0.55000000000000004">
      <c r="B351" s="563"/>
      <c r="C351" s="587">
        <f t="shared" si="47"/>
        <v>3.5178017071601615</v>
      </c>
      <c r="D351" s="573">
        <v>460</v>
      </c>
      <c r="E351" s="588" t="s">
        <v>3338</v>
      </c>
      <c r="F351" s="517"/>
      <c r="G351" s="587">
        <f t="shared" si="48"/>
        <v>3.7484172197003196</v>
      </c>
      <c r="H351" s="573">
        <v>460</v>
      </c>
      <c r="I351" s="588" t="s">
        <v>3339</v>
      </c>
      <c r="J351" s="517"/>
      <c r="K351" s="587">
        <f t="shared" si="49"/>
        <v>3.9863538596227031</v>
      </c>
      <c r="L351" s="573">
        <v>460</v>
      </c>
      <c r="M351" s="588" t="s">
        <v>3340</v>
      </c>
      <c r="N351" s="517"/>
      <c r="O351" s="587">
        <f t="shared" si="50"/>
        <v>4.2316116269273136</v>
      </c>
      <c r="P351" s="573">
        <v>460</v>
      </c>
      <c r="Q351" s="588" t="s">
        <v>3341</v>
      </c>
      <c r="R351" s="517"/>
      <c r="S351" s="587">
        <f t="shared" si="51"/>
        <v>4.4841905216141509</v>
      </c>
      <c r="T351" s="573">
        <v>460</v>
      </c>
      <c r="U351" s="588" t="s">
        <v>3342</v>
      </c>
      <c r="V351" s="517"/>
      <c r="W351" s="587">
        <f t="shared" si="52"/>
        <v>4.7440905436832175</v>
      </c>
      <c r="X351" s="573">
        <v>460</v>
      </c>
      <c r="Y351" s="588" t="s">
        <v>3343</v>
      </c>
      <c r="Z351" s="517"/>
      <c r="AA351" s="587">
        <f t="shared" si="53"/>
        <v>5.0113116931345081</v>
      </c>
      <c r="AB351" s="573">
        <v>460</v>
      </c>
      <c r="AC351" s="588" t="s">
        <v>3344</v>
      </c>
      <c r="AD351" s="517"/>
      <c r="AE351" s="587">
        <f t="shared" si="54"/>
        <v>5.285853969968028</v>
      </c>
      <c r="AF351" s="573">
        <v>460</v>
      </c>
      <c r="AG351" s="588" t="s">
        <v>3345</v>
      </c>
      <c r="AH351" s="517"/>
      <c r="AI351" s="587">
        <f t="shared" si="55"/>
        <v>5.5677173741837747</v>
      </c>
      <c r="AJ351" s="573">
        <v>460</v>
      </c>
      <c r="AK351" s="588" t="s">
        <v>3346</v>
      </c>
      <c r="AL351" s="517"/>
      <c r="AM351" s="587">
        <f t="shared" si="56"/>
        <v>5.856901905781748</v>
      </c>
      <c r="AN351" s="573">
        <v>460</v>
      </c>
      <c r="AO351" s="589" t="s">
        <v>3347</v>
      </c>
      <c r="AP351" s="520"/>
      <c r="AQ351" s="514"/>
      <c r="AR351" s="514"/>
      <c r="AS351" s="514"/>
      <c r="AT351" s="514"/>
      <c r="AU351" s="514"/>
      <c r="AV351" s="514"/>
      <c r="AW351" s="514"/>
      <c r="AX351" s="514"/>
      <c r="AY351" s="514"/>
      <c r="AZ351" s="514"/>
      <c r="BA351" s="514"/>
      <c r="BB351" s="514"/>
      <c r="BC351" s="514"/>
      <c r="BD351" s="514"/>
      <c r="BE351" s="514"/>
      <c r="BF351" s="514"/>
      <c r="BG351" s="514"/>
      <c r="BH351" s="514"/>
      <c r="BI351" s="514"/>
      <c r="BJ351" s="514"/>
      <c r="BK351" s="514"/>
      <c r="BL351" s="514"/>
      <c r="BM351" s="514"/>
      <c r="BN351" s="514"/>
      <c r="BO351" s="514"/>
      <c r="BP351" s="514"/>
      <c r="BQ351" s="514"/>
      <c r="BR351" s="514"/>
      <c r="BS351" s="514"/>
      <c r="BT351" s="514"/>
      <c r="BU351" s="514"/>
      <c r="BV351" s="514"/>
      <c r="BW351" s="514"/>
      <c r="BX351" s="514"/>
      <c r="BY351" s="514"/>
      <c r="BZ351" s="514"/>
      <c r="CA351" s="514"/>
      <c r="CB351" s="514"/>
      <c r="CC351" s="514"/>
      <c r="CD351" s="514"/>
      <c r="CE351" s="514"/>
      <c r="CF351" s="514"/>
      <c r="CG351" s="514"/>
      <c r="CH351" s="514"/>
      <c r="CI351" s="514"/>
      <c r="CJ351" s="514"/>
      <c r="CK351" s="514"/>
      <c r="CL351" s="514"/>
      <c r="CM351" s="514"/>
      <c r="CN351" s="514"/>
      <c r="CO351" s="514"/>
      <c r="CP351" s="514"/>
      <c r="CQ351" s="514"/>
      <c r="CR351" s="514"/>
      <c r="CS351" s="514"/>
      <c r="CT351" s="514"/>
      <c r="CU351" s="514"/>
      <c r="CV351" s="514"/>
      <c r="CW351" s="514"/>
      <c r="CX351" s="514"/>
      <c r="CY351" s="514"/>
      <c r="CZ351" s="514"/>
      <c r="DA351" s="514"/>
      <c r="DB351" s="514"/>
      <c r="DC351" s="514"/>
      <c r="DD351" s="514"/>
      <c r="DE351" s="514"/>
      <c r="DF351" s="514"/>
      <c r="DG351" s="514"/>
      <c r="DH351" s="514"/>
      <c r="DI351" s="514"/>
      <c r="DJ351" s="514"/>
      <c r="DK351" s="514"/>
      <c r="DL351" s="514"/>
      <c r="DM351" s="514"/>
      <c r="DN351" s="514"/>
      <c r="DO351" s="514"/>
      <c r="DP351" s="514"/>
      <c r="DQ351" s="514"/>
      <c r="DR351" s="514"/>
      <c r="DS351" s="514"/>
      <c r="DT351" s="514"/>
      <c r="DU351" s="514"/>
      <c r="DV351" s="514"/>
      <c r="DW351" s="514"/>
      <c r="DX351" s="514"/>
      <c r="DY351" s="514"/>
      <c r="DZ351" s="514"/>
      <c r="EA351" s="514"/>
      <c r="EB351" s="514"/>
      <c r="EC351" s="514"/>
      <c r="ED351" s="514"/>
      <c r="EE351" s="514"/>
      <c r="EF351" s="514"/>
      <c r="EG351" s="514"/>
      <c r="EH351" s="514"/>
      <c r="EI351" s="514"/>
      <c r="EJ351" s="514"/>
      <c r="EK351" s="514"/>
      <c r="EL351" s="514"/>
      <c r="EM351" s="514"/>
      <c r="EN351" s="514"/>
      <c r="EO351" s="514"/>
      <c r="EP351" s="514"/>
      <c r="EQ351" s="514"/>
      <c r="ER351" s="514"/>
      <c r="ES351" s="514"/>
      <c r="ET351" s="514"/>
      <c r="EU351" s="514"/>
      <c r="EV351" s="514"/>
      <c r="EW351" s="514"/>
      <c r="EX351" s="514"/>
      <c r="EY351" s="514"/>
      <c r="EZ351" s="514"/>
      <c r="FA351" s="514"/>
      <c r="FB351" s="514"/>
      <c r="FC351" s="514"/>
      <c r="FD351" s="514"/>
      <c r="FE351" s="514"/>
      <c r="FF351" s="514"/>
      <c r="FG351" s="514"/>
      <c r="FH351" s="514"/>
      <c r="FI351" s="514"/>
      <c r="FJ351" s="514"/>
      <c r="FK351" s="514"/>
      <c r="FL351" s="514"/>
      <c r="FM351" s="514"/>
      <c r="FN351" s="514"/>
      <c r="FO351" s="514"/>
      <c r="FP351" s="514"/>
      <c r="FQ351" s="514"/>
      <c r="FR351" s="514"/>
      <c r="FS351" s="514"/>
      <c r="FT351" s="514"/>
      <c r="FU351" s="514"/>
      <c r="FV351" s="514"/>
      <c r="FW351" s="514"/>
      <c r="FX351" s="514"/>
      <c r="FY351" s="514"/>
      <c r="FZ351" s="514"/>
      <c r="GA351" s="514"/>
      <c r="GB351" s="514"/>
      <c r="GC351" s="514"/>
    </row>
    <row r="352" spans="2:185" x14ac:dyDescent="0.55000000000000004">
      <c r="B352" s="563"/>
      <c r="C352" s="587">
        <f t="shared" si="47"/>
        <v>3.5942756573158174</v>
      </c>
      <c r="D352" s="573">
        <v>470</v>
      </c>
      <c r="E352" s="588" t="s">
        <v>3348</v>
      </c>
      <c r="F352" s="517"/>
      <c r="G352" s="587">
        <f t="shared" si="48"/>
        <v>3.8299045505633704</v>
      </c>
      <c r="H352" s="573">
        <v>470</v>
      </c>
      <c r="I352" s="588" t="s">
        <v>3349</v>
      </c>
      <c r="J352" s="517"/>
      <c r="K352" s="587">
        <f t="shared" si="49"/>
        <v>4.0730137261362396</v>
      </c>
      <c r="L352" s="573">
        <v>470</v>
      </c>
      <c r="M352" s="588" t="s">
        <v>3350</v>
      </c>
      <c r="N352" s="517"/>
      <c r="O352" s="587">
        <f t="shared" si="50"/>
        <v>4.3236031840344298</v>
      </c>
      <c r="P352" s="573">
        <v>470</v>
      </c>
      <c r="Q352" s="588" t="s">
        <v>3351</v>
      </c>
      <c r="R352" s="517"/>
      <c r="S352" s="587">
        <f t="shared" si="51"/>
        <v>4.581672924257937</v>
      </c>
      <c r="T352" s="573">
        <v>470</v>
      </c>
      <c r="U352" s="588" t="s">
        <v>3352</v>
      </c>
      <c r="V352" s="517"/>
      <c r="W352" s="587">
        <f t="shared" si="52"/>
        <v>4.8472229468067649</v>
      </c>
      <c r="X352" s="573">
        <v>470</v>
      </c>
      <c r="Y352" s="588" t="s">
        <v>3353</v>
      </c>
      <c r="Z352" s="517"/>
      <c r="AA352" s="587">
        <f t="shared" si="53"/>
        <v>5.1202532516809107</v>
      </c>
      <c r="AB352" s="573">
        <v>470</v>
      </c>
      <c r="AC352" s="588" t="s">
        <v>3354</v>
      </c>
      <c r="AD352" s="517"/>
      <c r="AE352" s="587">
        <f t="shared" si="54"/>
        <v>5.4007638388803763</v>
      </c>
      <c r="AF352" s="573">
        <v>470</v>
      </c>
      <c r="AG352" s="588" t="s">
        <v>3355</v>
      </c>
      <c r="AH352" s="517"/>
      <c r="AI352" s="587">
        <f t="shared" si="55"/>
        <v>5.6887547084051615</v>
      </c>
      <c r="AJ352" s="573">
        <v>470</v>
      </c>
      <c r="AK352" s="588" t="s">
        <v>3356</v>
      </c>
      <c r="AL352" s="517"/>
      <c r="AM352" s="587">
        <f t="shared" si="56"/>
        <v>5.9842258602552647</v>
      </c>
      <c r="AN352" s="573">
        <v>470</v>
      </c>
      <c r="AO352" s="589" t="s">
        <v>3357</v>
      </c>
      <c r="AP352" s="520"/>
      <c r="AQ352" s="514"/>
      <c r="AR352" s="514"/>
      <c r="AS352" s="514"/>
      <c r="AT352" s="514"/>
      <c r="AU352" s="514"/>
      <c r="AV352" s="514"/>
      <c r="AW352" s="514"/>
      <c r="AX352" s="514"/>
      <c r="AY352" s="514"/>
      <c r="AZ352" s="514"/>
      <c r="BA352" s="514"/>
      <c r="BB352" s="514"/>
      <c r="BC352" s="514"/>
      <c r="BD352" s="514"/>
      <c r="BE352" s="514"/>
      <c r="BF352" s="514"/>
      <c r="BG352" s="514"/>
      <c r="BH352" s="514"/>
      <c r="BI352" s="514"/>
      <c r="BJ352" s="514"/>
      <c r="BK352" s="514"/>
      <c r="BL352" s="514"/>
      <c r="BM352" s="514"/>
      <c r="BN352" s="514"/>
      <c r="BO352" s="514"/>
      <c r="BP352" s="514"/>
      <c r="BQ352" s="514"/>
      <c r="BR352" s="514"/>
      <c r="BS352" s="514"/>
      <c r="BT352" s="514"/>
      <c r="BU352" s="514"/>
      <c r="BV352" s="514"/>
      <c r="BW352" s="514"/>
      <c r="BX352" s="514"/>
      <c r="BY352" s="514"/>
      <c r="BZ352" s="514"/>
      <c r="CA352" s="514"/>
      <c r="CB352" s="514"/>
      <c r="CC352" s="514"/>
      <c r="CD352" s="514"/>
      <c r="CE352" s="514"/>
      <c r="CF352" s="514"/>
      <c r="CG352" s="514"/>
      <c r="CH352" s="514"/>
      <c r="CI352" s="514"/>
      <c r="CJ352" s="514"/>
      <c r="CK352" s="514"/>
      <c r="CL352" s="514"/>
      <c r="CM352" s="514"/>
      <c r="CN352" s="514"/>
      <c r="CO352" s="514"/>
      <c r="CP352" s="514"/>
      <c r="CQ352" s="514"/>
      <c r="CR352" s="514"/>
      <c r="CS352" s="514"/>
      <c r="CT352" s="514"/>
      <c r="CU352" s="514"/>
      <c r="CV352" s="514"/>
      <c r="CW352" s="514"/>
      <c r="CX352" s="514"/>
      <c r="CY352" s="514"/>
      <c r="CZ352" s="514"/>
      <c r="DA352" s="514"/>
      <c r="DB352" s="514"/>
      <c r="DC352" s="514"/>
      <c r="DD352" s="514"/>
      <c r="DE352" s="514"/>
      <c r="DF352" s="514"/>
      <c r="DG352" s="514"/>
      <c r="DH352" s="514"/>
      <c r="DI352" s="514"/>
      <c r="DJ352" s="514"/>
      <c r="DK352" s="514"/>
      <c r="DL352" s="514"/>
      <c r="DM352" s="514"/>
      <c r="DN352" s="514"/>
      <c r="DO352" s="514"/>
      <c r="DP352" s="514"/>
      <c r="DQ352" s="514"/>
      <c r="DR352" s="514"/>
      <c r="DS352" s="514"/>
      <c r="DT352" s="514"/>
      <c r="DU352" s="514"/>
      <c r="DV352" s="514"/>
      <c r="DW352" s="514"/>
      <c r="DX352" s="514"/>
      <c r="DY352" s="514"/>
      <c r="DZ352" s="514"/>
      <c r="EA352" s="514"/>
      <c r="EB352" s="514"/>
      <c r="EC352" s="514"/>
      <c r="ED352" s="514"/>
      <c r="EE352" s="514"/>
      <c r="EF352" s="514"/>
      <c r="EG352" s="514"/>
      <c r="EH352" s="514"/>
      <c r="EI352" s="514"/>
      <c r="EJ352" s="514"/>
      <c r="EK352" s="514"/>
      <c r="EL352" s="514"/>
      <c r="EM352" s="514"/>
      <c r="EN352" s="514"/>
      <c r="EO352" s="514"/>
      <c r="EP352" s="514"/>
      <c r="EQ352" s="514"/>
      <c r="ER352" s="514"/>
      <c r="ES352" s="514"/>
      <c r="ET352" s="514"/>
      <c r="EU352" s="514"/>
      <c r="EV352" s="514"/>
      <c r="EW352" s="514"/>
      <c r="EX352" s="514"/>
      <c r="EY352" s="514"/>
      <c r="EZ352" s="514"/>
      <c r="FA352" s="514"/>
      <c r="FB352" s="514"/>
      <c r="FC352" s="514"/>
      <c r="FD352" s="514"/>
      <c r="FE352" s="514"/>
      <c r="FF352" s="514"/>
      <c r="FG352" s="514"/>
      <c r="FH352" s="514"/>
      <c r="FI352" s="514"/>
      <c r="FJ352" s="514"/>
      <c r="FK352" s="514"/>
      <c r="FL352" s="514"/>
      <c r="FM352" s="514"/>
      <c r="FN352" s="514"/>
      <c r="FO352" s="514"/>
      <c r="FP352" s="514"/>
      <c r="FQ352" s="514"/>
      <c r="FR352" s="514"/>
      <c r="FS352" s="514"/>
      <c r="FT352" s="514"/>
      <c r="FU352" s="514"/>
      <c r="FV352" s="514"/>
      <c r="FW352" s="514"/>
      <c r="FX352" s="514"/>
      <c r="FY352" s="514"/>
      <c r="FZ352" s="514"/>
      <c r="GA352" s="514"/>
      <c r="GB352" s="514"/>
      <c r="GC352" s="514"/>
    </row>
    <row r="353" spans="2:185" x14ac:dyDescent="0.55000000000000004">
      <c r="B353" s="563"/>
      <c r="C353" s="587">
        <f t="shared" si="47"/>
        <v>3.6707496074714738</v>
      </c>
      <c r="D353" s="573">
        <v>480</v>
      </c>
      <c r="E353" s="588" t="s">
        <v>3358</v>
      </c>
      <c r="F353" s="517"/>
      <c r="G353" s="587">
        <f t="shared" si="48"/>
        <v>3.9113918814264208</v>
      </c>
      <c r="H353" s="573">
        <v>480</v>
      </c>
      <c r="I353" s="588" t="s">
        <v>3359</v>
      </c>
      <c r="J353" s="517"/>
      <c r="K353" s="587">
        <f t="shared" si="49"/>
        <v>4.159673592649777</v>
      </c>
      <c r="L353" s="573">
        <v>480</v>
      </c>
      <c r="M353" s="588" t="s">
        <v>3360</v>
      </c>
      <c r="N353" s="517"/>
      <c r="O353" s="587">
        <f t="shared" si="50"/>
        <v>4.4155947411415442</v>
      </c>
      <c r="P353" s="573">
        <v>480</v>
      </c>
      <c r="Q353" s="588" t="s">
        <v>3361</v>
      </c>
      <c r="R353" s="517"/>
      <c r="S353" s="587">
        <f t="shared" si="51"/>
        <v>4.6791553269017232</v>
      </c>
      <c r="T353" s="573">
        <v>480</v>
      </c>
      <c r="U353" s="588" t="s">
        <v>3362</v>
      </c>
      <c r="V353" s="517"/>
      <c r="W353" s="587">
        <f t="shared" si="52"/>
        <v>4.9503553499303132</v>
      </c>
      <c r="X353" s="573">
        <v>480</v>
      </c>
      <c r="Y353" s="588" t="s">
        <v>3363</v>
      </c>
      <c r="Z353" s="517"/>
      <c r="AA353" s="587">
        <f t="shared" si="53"/>
        <v>5.2291948102273125</v>
      </c>
      <c r="AB353" s="573">
        <v>480</v>
      </c>
      <c r="AC353" s="588" t="s">
        <v>3364</v>
      </c>
      <c r="AD353" s="517"/>
      <c r="AE353" s="587">
        <f t="shared" si="54"/>
        <v>5.5156737077927245</v>
      </c>
      <c r="AF353" s="573">
        <v>480</v>
      </c>
      <c r="AG353" s="588" t="s">
        <v>3365</v>
      </c>
      <c r="AH353" s="517"/>
      <c r="AI353" s="587">
        <f t="shared" si="55"/>
        <v>5.8097920426265475</v>
      </c>
      <c r="AJ353" s="573">
        <v>480</v>
      </c>
      <c r="AK353" s="588" t="s">
        <v>3366</v>
      </c>
      <c r="AL353" s="517"/>
      <c r="AM353" s="587">
        <f t="shared" si="56"/>
        <v>6.1115498147287806</v>
      </c>
      <c r="AN353" s="573">
        <v>480</v>
      </c>
      <c r="AO353" s="589" t="s">
        <v>3367</v>
      </c>
      <c r="AP353" s="520"/>
      <c r="AQ353" s="514"/>
      <c r="AR353" s="514"/>
      <c r="AS353" s="514"/>
      <c r="AT353" s="514"/>
      <c r="AU353" s="514"/>
      <c r="AV353" s="514"/>
      <c r="AW353" s="514"/>
      <c r="AX353" s="514"/>
      <c r="AY353" s="514"/>
      <c r="AZ353" s="514"/>
      <c r="BA353" s="514"/>
      <c r="BB353" s="514"/>
      <c r="BC353" s="514"/>
      <c r="BD353" s="514"/>
      <c r="BE353" s="514"/>
      <c r="BF353" s="514"/>
      <c r="BG353" s="514"/>
      <c r="BH353" s="514"/>
      <c r="BI353" s="514"/>
      <c r="BJ353" s="514"/>
      <c r="BK353" s="514"/>
      <c r="BL353" s="514"/>
      <c r="BM353" s="514"/>
      <c r="BN353" s="514"/>
      <c r="BO353" s="514"/>
      <c r="BP353" s="514"/>
      <c r="BQ353" s="514"/>
      <c r="BR353" s="514"/>
      <c r="BS353" s="514"/>
      <c r="BT353" s="514"/>
      <c r="BU353" s="514"/>
      <c r="BV353" s="514"/>
      <c r="BW353" s="514"/>
      <c r="BX353" s="514"/>
      <c r="BY353" s="514"/>
      <c r="BZ353" s="514"/>
      <c r="CA353" s="514"/>
      <c r="CB353" s="514"/>
      <c r="CC353" s="514"/>
      <c r="CD353" s="514"/>
      <c r="CE353" s="514"/>
      <c r="CF353" s="514"/>
      <c r="CG353" s="514"/>
      <c r="CH353" s="514"/>
      <c r="CI353" s="514"/>
      <c r="CJ353" s="514"/>
      <c r="CK353" s="514"/>
      <c r="CL353" s="514"/>
      <c r="CM353" s="514"/>
      <c r="CN353" s="514"/>
      <c r="CO353" s="514"/>
      <c r="CP353" s="514"/>
      <c r="CQ353" s="514"/>
      <c r="CR353" s="514"/>
      <c r="CS353" s="514"/>
      <c r="CT353" s="514"/>
      <c r="CU353" s="514"/>
      <c r="CV353" s="514"/>
      <c r="CW353" s="514"/>
      <c r="CX353" s="514"/>
      <c r="CY353" s="514"/>
      <c r="CZ353" s="514"/>
      <c r="DA353" s="514"/>
      <c r="DB353" s="514"/>
      <c r="DC353" s="514"/>
      <c r="DD353" s="514"/>
      <c r="DE353" s="514"/>
      <c r="DF353" s="514"/>
      <c r="DG353" s="514"/>
      <c r="DH353" s="514"/>
      <c r="DI353" s="514"/>
      <c r="DJ353" s="514"/>
      <c r="DK353" s="514"/>
      <c r="DL353" s="514"/>
      <c r="DM353" s="514"/>
      <c r="DN353" s="514"/>
      <c r="DO353" s="514"/>
      <c r="DP353" s="514"/>
      <c r="DQ353" s="514"/>
      <c r="DR353" s="514"/>
      <c r="DS353" s="514"/>
      <c r="DT353" s="514"/>
      <c r="DU353" s="514"/>
      <c r="DV353" s="514"/>
      <c r="DW353" s="514"/>
      <c r="DX353" s="514"/>
      <c r="DY353" s="514"/>
      <c r="DZ353" s="514"/>
      <c r="EA353" s="514"/>
      <c r="EB353" s="514"/>
      <c r="EC353" s="514"/>
      <c r="ED353" s="514"/>
      <c r="EE353" s="514"/>
      <c r="EF353" s="514"/>
      <c r="EG353" s="514"/>
      <c r="EH353" s="514"/>
      <c r="EI353" s="514"/>
      <c r="EJ353" s="514"/>
      <c r="EK353" s="514"/>
      <c r="EL353" s="514"/>
      <c r="EM353" s="514"/>
      <c r="EN353" s="514"/>
      <c r="EO353" s="514"/>
      <c r="EP353" s="514"/>
      <c r="EQ353" s="514"/>
      <c r="ER353" s="514"/>
      <c r="ES353" s="514"/>
      <c r="ET353" s="514"/>
      <c r="EU353" s="514"/>
      <c r="EV353" s="514"/>
      <c r="EW353" s="514"/>
      <c r="EX353" s="514"/>
      <c r="EY353" s="514"/>
      <c r="EZ353" s="514"/>
      <c r="FA353" s="514"/>
      <c r="FB353" s="514"/>
      <c r="FC353" s="514"/>
      <c r="FD353" s="514"/>
      <c r="FE353" s="514"/>
      <c r="FF353" s="514"/>
      <c r="FG353" s="514"/>
      <c r="FH353" s="514"/>
      <c r="FI353" s="514"/>
      <c r="FJ353" s="514"/>
      <c r="FK353" s="514"/>
      <c r="FL353" s="514"/>
      <c r="FM353" s="514"/>
      <c r="FN353" s="514"/>
      <c r="FO353" s="514"/>
      <c r="FP353" s="514"/>
      <c r="FQ353" s="514"/>
      <c r="FR353" s="514"/>
      <c r="FS353" s="514"/>
      <c r="FT353" s="514"/>
      <c r="FU353" s="514"/>
      <c r="FV353" s="514"/>
      <c r="FW353" s="514"/>
      <c r="FX353" s="514"/>
      <c r="FY353" s="514"/>
      <c r="FZ353" s="514"/>
      <c r="GA353" s="514"/>
      <c r="GB353" s="514"/>
      <c r="GC353" s="514"/>
    </row>
    <row r="354" spans="2:185" x14ac:dyDescent="0.55000000000000004">
      <c r="B354" s="563"/>
      <c r="C354" s="587">
        <f t="shared" si="47"/>
        <v>3.7472235576271289</v>
      </c>
      <c r="D354" s="573">
        <v>490</v>
      </c>
      <c r="E354" s="588" t="s">
        <v>3368</v>
      </c>
      <c r="F354" s="517"/>
      <c r="G354" s="587">
        <f t="shared" si="48"/>
        <v>3.9928792122894712</v>
      </c>
      <c r="H354" s="573">
        <v>490</v>
      </c>
      <c r="I354" s="588" t="s">
        <v>3369</v>
      </c>
      <c r="J354" s="517"/>
      <c r="K354" s="587">
        <f t="shared" si="49"/>
        <v>4.2463334591633135</v>
      </c>
      <c r="L354" s="573">
        <v>490</v>
      </c>
      <c r="M354" s="588" t="s">
        <v>3370</v>
      </c>
      <c r="N354" s="517"/>
      <c r="O354" s="587">
        <f t="shared" si="50"/>
        <v>4.5075862982486594</v>
      </c>
      <c r="P354" s="573">
        <v>490</v>
      </c>
      <c r="Q354" s="588" t="s">
        <v>3371</v>
      </c>
      <c r="R354" s="517"/>
      <c r="S354" s="587">
        <f t="shared" si="51"/>
        <v>4.7766377295455094</v>
      </c>
      <c r="T354" s="573">
        <v>490</v>
      </c>
      <c r="U354" s="588" t="s">
        <v>3372</v>
      </c>
      <c r="V354" s="517"/>
      <c r="W354" s="587">
        <f t="shared" si="52"/>
        <v>5.0534877530538616</v>
      </c>
      <c r="X354" s="573">
        <v>490</v>
      </c>
      <c r="Y354" s="588" t="s">
        <v>3373</v>
      </c>
      <c r="Z354" s="517"/>
      <c r="AA354" s="587">
        <f t="shared" si="53"/>
        <v>5.338136368773716</v>
      </c>
      <c r="AB354" s="573">
        <v>490</v>
      </c>
      <c r="AC354" s="588" t="s">
        <v>3374</v>
      </c>
      <c r="AD354" s="517"/>
      <c r="AE354" s="587">
        <f t="shared" si="54"/>
        <v>5.6305835767050727</v>
      </c>
      <c r="AF354" s="573">
        <v>490</v>
      </c>
      <c r="AG354" s="588" t="s">
        <v>3375</v>
      </c>
      <c r="AH354" s="517"/>
      <c r="AI354" s="587">
        <f t="shared" si="55"/>
        <v>5.9308293768479343</v>
      </c>
      <c r="AJ354" s="573">
        <v>490</v>
      </c>
      <c r="AK354" s="588" t="s">
        <v>3376</v>
      </c>
      <c r="AL354" s="517"/>
      <c r="AM354" s="587">
        <f t="shared" si="56"/>
        <v>6.2388737692022973</v>
      </c>
      <c r="AN354" s="573">
        <v>490</v>
      </c>
      <c r="AO354" s="589" t="s">
        <v>3377</v>
      </c>
      <c r="AP354" s="520"/>
      <c r="AQ354" s="514"/>
      <c r="AR354" s="514"/>
      <c r="AS354" s="514"/>
      <c r="AT354" s="514"/>
      <c r="AU354" s="514"/>
      <c r="AV354" s="514"/>
      <c r="AW354" s="514"/>
      <c r="AX354" s="514"/>
      <c r="AY354" s="514"/>
      <c r="AZ354" s="514"/>
      <c r="BA354" s="514"/>
      <c r="BB354" s="514"/>
      <c r="BC354" s="514"/>
      <c r="BD354" s="514"/>
      <c r="BE354" s="514"/>
      <c r="BF354" s="514"/>
      <c r="BG354" s="514"/>
      <c r="BH354" s="514"/>
      <c r="BI354" s="514"/>
      <c r="BJ354" s="514"/>
      <c r="BK354" s="514"/>
      <c r="BL354" s="514"/>
      <c r="BM354" s="514"/>
      <c r="BN354" s="514"/>
      <c r="BO354" s="514"/>
      <c r="BP354" s="514"/>
      <c r="BQ354" s="514"/>
      <c r="BR354" s="514"/>
      <c r="BS354" s="514"/>
      <c r="BT354" s="514"/>
      <c r="BU354" s="514"/>
      <c r="BV354" s="514"/>
      <c r="BW354" s="514"/>
      <c r="BX354" s="514"/>
      <c r="BY354" s="514"/>
      <c r="BZ354" s="514"/>
      <c r="CA354" s="514"/>
      <c r="CB354" s="514"/>
      <c r="CC354" s="514"/>
      <c r="CD354" s="514"/>
      <c r="CE354" s="514"/>
      <c r="CF354" s="514"/>
      <c r="CG354" s="514"/>
      <c r="CH354" s="514"/>
      <c r="CI354" s="514"/>
      <c r="CJ354" s="514"/>
      <c r="CK354" s="514"/>
      <c r="CL354" s="514"/>
      <c r="CM354" s="514"/>
      <c r="CN354" s="514"/>
      <c r="CO354" s="514"/>
      <c r="CP354" s="514"/>
      <c r="CQ354" s="514"/>
      <c r="CR354" s="514"/>
      <c r="CS354" s="514"/>
      <c r="CT354" s="514"/>
      <c r="CU354" s="514"/>
      <c r="CV354" s="514"/>
      <c r="CW354" s="514"/>
      <c r="CX354" s="514"/>
      <c r="CY354" s="514"/>
      <c r="CZ354" s="514"/>
      <c r="DA354" s="514"/>
      <c r="DB354" s="514"/>
      <c r="DC354" s="514"/>
      <c r="DD354" s="514"/>
      <c r="DE354" s="514"/>
      <c r="DF354" s="514"/>
      <c r="DG354" s="514"/>
      <c r="DH354" s="514"/>
      <c r="DI354" s="514"/>
      <c r="DJ354" s="514"/>
      <c r="DK354" s="514"/>
      <c r="DL354" s="514"/>
      <c r="DM354" s="514"/>
      <c r="DN354" s="514"/>
      <c r="DO354" s="514"/>
      <c r="DP354" s="514"/>
      <c r="DQ354" s="514"/>
      <c r="DR354" s="514"/>
      <c r="DS354" s="514"/>
      <c r="DT354" s="514"/>
      <c r="DU354" s="514"/>
      <c r="DV354" s="514"/>
      <c r="DW354" s="514"/>
      <c r="DX354" s="514"/>
      <c r="DY354" s="514"/>
      <c r="DZ354" s="514"/>
      <c r="EA354" s="514"/>
      <c r="EB354" s="514"/>
      <c r="EC354" s="514"/>
      <c r="ED354" s="514"/>
      <c r="EE354" s="514"/>
      <c r="EF354" s="514"/>
      <c r="EG354" s="514"/>
      <c r="EH354" s="514"/>
      <c r="EI354" s="514"/>
      <c r="EJ354" s="514"/>
      <c r="EK354" s="514"/>
      <c r="EL354" s="514"/>
      <c r="EM354" s="514"/>
      <c r="EN354" s="514"/>
      <c r="EO354" s="514"/>
      <c r="EP354" s="514"/>
      <c r="EQ354" s="514"/>
      <c r="ER354" s="514"/>
      <c r="ES354" s="514"/>
      <c r="ET354" s="514"/>
      <c r="EU354" s="514"/>
      <c r="EV354" s="514"/>
      <c r="EW354" s="514"/>
      <c r="EX354" s="514"/>
      <c r="EY354" s="514"/>
      <c r="EZ354" s="514"/>
      <c r="FA354" s="514"/>
      <c r="FB354" s="514"/>
      <c r="FC354" s="514"/>
      <c r="FD354" s="514"/>
      <c r="FE354" s="514"/>
      <c r="FF354" s="514"/>
      <c r="FG354" s="514"/>
      <c r="FH354" s="514"/>
      <c r="FI354" s="514"/>
      <c r="FJ354" s="514"/>
      <c r="FK354" s="514"/>
      <c r="FL354" s="514"/>
      <c r="FM354" s="514"/>
      <c r="FN354" s="514"/>
      <c r="FO354" s="514"/>
      <c r="FP354" s="514"/>
      <c r="FQ354" s="514"/>
      <c r="FR354" s="514"/>
      <c r="FS354" s="514"/>
      <c r="FT354" s="514"/>
      <c r="FU354" s="514"/>
      <c r="FV354" s="514"/>
      <c r="FW354" s="514"/>
      <c r="FX354" s="514"/>
      <c r="FY354" s="514"/>
      <c r="FZ354" s="514"/>
      <c r="GA354" s="514"/>
      <c r="GB354" s="514"/>
      <c r="GC354" s="514"/>
    </row>
    <row r="355" spans="2:185" x14ac:dyDescent="0.55000000000000004">
      <c r="B355" s="563"/>
      <c r="C355" s="590">
        <f t="shared" si="47"/>
        <v>3.8236975077827848</v>
      </c>
      <c r="D355" s="591">
        <v>500</v>
      </c>
      <c r="E355" s="592" t="s">
        <v>3378</v>
      </c>
      <c r="F355" s="517"/>
      <c r="G355" s="590">
        <f t="shared" si="48"/>
        <v>4.0743665431525216</v>
      </c>
      <c r="H355" s="591">
        <v>500</v>
      </c>
      <c r="I355" s="592" t="s">
        <v>3379</v>
      </c>
      <c r="J355" s="517"/>
      <c r="K355" s="590">
        <f t="shared" si="49"/>
        <v>4.3329933256768509</v>
      </c>
      <c r="L355" s="591">
        <v>500</v>
      </c>
      <c r="M355" s="592" t="s">
        <v>3380</v>
      </c>
      <c r="N355" s="517"/>
      <c r="O355" s="590">
        <f t="shared" si="50"/>
        <v>4.5995778553557756</v>
      </c>
      <c r="P355" s="591">
        <v>500</v>
      </c>
      <c r="Q355" s="592" t="s">
        <v>3381</v>
      </c>
      <c r="R355" s="517"/>
      <c r="S355" s="590">
        <f t="shared" si="51"/>
        <v>4.8741201321892946</v>
      </c>
      <c r="T355" s="591">
        <v>500</v>
      </c>
      <c r="U355" s="592" t="s">
        <v>3382</v>
      </c>
      <c r="V355" s="517"/>
      <c r="W355" s="590">
        <f t="shared" si="52"/>
        <v>5.1566201561774099</v>
      </c>
      <c r="X355" s="591">
        <v>500</v>
      </c>
      <c r="Y355" s="592" t="s">
        <v>3383</v>
      </c>
      <c r="Z355" s="517"/>
      <c r="AA355" s="590">
        <f t="shared" si="53"/>
        <v>5.4470779273201178</v>
      </c>
      <c r="AB355" s="591">
        <v>500</v>
      </c>
      <c r="AC355" s="592" t="s">
        <v>3384</v>
      </c>
      <c r="AD355" s="517"/>
      <c r="AE355" s="590">
        <f t="shared" si="54"/>
        <v>5.7454934456174218</v>
      </c>
      <c r="AF355" s="591">
        <v>500</v>
      </c>
      <c r="AG355" s="592" t="s">
        <v>3385</v>
      </c>
      <c r="AH355" s="517"/>
      <c r="AI355" s="590">
        <f t="shared" si="55"/>
        <v>6.0518667110693203</v>
      </c>
      <c r="AJ355" s="591">
        <v>500</v>
      </c>
      <c r="AK355" s="592" t="s">
        <v>3386</v>
      </c>
      <c r="AL355" s="517"/>
      <c r="AM355" s="590">
        <f t="shared" si="56"/>
        <v>6.3661977236758132</v>
      </c>
      <c r="AN355" s="591">
        <v>500</v>
      </c>
      <c r="AO355" s="593" t="s">
        <v>3387</v>
      </c>
      <c r="AP355" s="520"/>
      <c r="AQ355" s="514"/>
      <c r="AR355" s="514"/>
      <c r="AS355" s="514"/>
      <c r="AT355" s="514"/>
      <c r="AU355" s="514"/>
      <c r="AV355" s="514"/>
      <c r="AW355" s="514"/>
      <c r="AX355" s="514"/>
      <c r="AY355" s="514"/>
      <c r="AZ355" s="514"/>
      <c r="BA355" s="514"/>
      <c r="BB355" s="514"/>
      <c r="BC355" s="514"/>
      <c r="BD355" s="514"/>
      <c r="BE355" s="514"/>
      <c r="BF355" s="514"/>
      <c r="BG355" s="514"/>
      <c r="BH355" s="514"/>
      <c r="BI355" s="514"/>
      <c r="BJ355" s="514"/>
      <c r="BK355" s="514"/>
      <c r="BL355" s="514"/>
      <c r="BM355" s="514"/>
      <c r="BN355" s="514"/>
      <c r="BO355" s="514"/>
      <c r="BP355" s="514"/>
      <c r="BQ355" s="514"/>
      <c r="BR355" s="514"/>
      <c r="BS355" s="514"/>
      <c r="BT355" s="514"/>
      <c r="BU355" s="514"/>
      <c r="BV355" s="514"/>
      <c r="BW355" s="514"/>
      <c r="BX355" s="514"/>
      <c r="BY355" s="514"/>
      <c r="BZ355" s="514"/>
      <c r="CA355" s="514"/>
      <c r="CB355" s="514"/>
      <c r="CC355" s="514"/>
      <c r="CD355" s="514"/>
      <c r="CE355" s="514"/>
      <c r="CF355" s="514"/>
      <c r="CG355" s="514"/>
      <c r="CH355" s="514"/>
      <c r="CI355" s="514"/>
      <c r="CJ355" s="514"/>
      <c r="CK355" s="514"/>
      <c r="CL355" s="514"/>
      <c r="CM355" s="514"/>
      <c r="CN355" s="514"/>
      <c r="CO355" s="514"/>
      <c r="CP355" s="514"/>
      <c r="CQ355" s="514"/>
      <c r="CR355" s="514"/>
      <c r="CS355" s="514"/>
      <c r="CT355" s="514"/>
      <c r="CU355" s="514"/>
      <c r="CV355" s="514"/>
      <c r="CW355" s="514"/>
      <c r="CX355" s="514"/>
      <c r="CY355" s="514"/>
      <c r="CZ355" s="514"/>
      <c r="DA355" s="514"/>
      <c r="DB355" s="514"/>
      <c r="DC355" s="514"/>
      <c r="DD355" s="514"/>
      <c r="DE355" s="514"/>
      <c r="DF355" s="514"/>
      <c r="DG355" s="514"/>
      <c r="DH355" s="514"/>
      <c r="DI355" s="514"/>
      <c r="DJ355" s="514"/>
      <c r="DK355" s="514"/>
      <c r="DL355" s="514"/>
      <c r="DM355" s="514"/>
      <c r="DN355" s="514"/>
      <c r="DO355" s="514"/>
      <c r="DP355" s="514"/>
      <c r="DQ355" s="514"/>
      <c r="DR355" s="514"/>
      <c r="DS355" s="514"/>
      <c r="DT355" s="514"/>
      <c r="DU355" s="514"/>
      <c r="DV355" s="514"/>
      <c r="DW355" s="514"/>
      <c r="DX355" s="514"/>
      <c r="DY355" s="514"/>
      <c r="DZ355" s="514"/>
      <c r="EA355" s="514"/>
      <c r="EB355" s="514"/>
      <c r="EC355" s="514"/>
      <c r="ED355" s="514"/>
      <c r="EE355" s="514"/>
      <c r="EF355" s="514"/>
      <c r="EG355" s="514"/>
      <c r="EH355" s="514"/>
      <c r="EI355" s="514"/>
      <c r="EJ355" s="514"/>
      <c r="EK355" s="514"/>
      <c r="EL355" s="514"/>
      <c r="EM355" s="514"/>
      <c r="EN355" s="514"/>
      <c r="EO355" s="514"/>
      <c r="EP355" s="514"/>
      <c r="EQ355" s="514"/>
      <c r="ER355" s="514"/>
      <c r="ES355" s="514"/>
      <c r="ET355" s="514"/>
      <c r="EU355" s="514"/>
      <c r="EV355" s="514"/>
      <c r="EW355" s="514"/>
      <c r="EX355" s="514"/>
      <c r="EY355" s="514"/>
      <c r="EZ355" s="514"/>
      <c r="FA355" s="514"/>
      <c r="FB355" s="514"/>
      <c r="FC355" s="514"/>
      <c r="FD355" s="514"/>
      <c r="FE355" s="514"/>
      <c r="FF355" s="514"/>
      <c r="FG355" s="514"/>
      <c r="FH355" s="514"/>
      <c r="FI355" s="514"/>
      <c r="FJ355" s="514"/>
      <c r="FK355" s="514"/>
      <c r="FL355" s="514"/>
      <c r="FM355" s="514"/>
      <c r="FN355" s="514"/>
      <c r="FO355" s="514"/>
      <c r="FP355" s="514"/>
      <c r="FQ355" s="514"/>
      <c r="FR355" s="514"/>
      <c r="FS355" s="514"/>
      <c r="FT355" s="514"/>
      <c r="FU355" s="514"/>
      <c r="FV355" s="514"/>
      <c r="FW355" s="514"/>
      <c r="FX355" s="514"/>
      <c r="FY355" s="514"/>
      <c r="FZ355" s="514"/>
      <c r="GA355" s="514"/>
      <c r="GB355" s="514"/>
      <c r="GC355" s="514"/>
    </row>
    <row r="356" spans="2:185" x14ac:dyDescent="0.55000000000000004">
      <c r="B356" s="563"/>
      <c r="C356" s="517"/>
      <c r="D356" s="517"/>
      <c r="E356" s="517"/>
      <c r="F356" s="517"/>
      <c r="G356" s="517"/>
      <c r="H356" s="517"/>
      <c r="I356" s="517"/>
      <c r="J356" s="517"/>
      <c r="K356" s="517"/>
      <c r="L356" s="517"/>
      <c r="M356" s="517"/>
      <c r="N356" s="517"/>
      <c r="O356" s="517"/>
      <c r="P356" s="517"/>
      <c r="Q356" s="517"/>
      <c r="R356" s="517"/>
      <c r="S356" s="517"/>
      <c r="T356" s="517"/>
      <c r="U356" s="517"/>
      <c r="V356" s="517"/>
      <c r="W356" s="517"/>
      <c r="X356" s="517"/>
      <c r="Y356" s="517"/>
      <c r="Z356" s="517"/>
      <c r="AA356" s="517"/>
      <c r="AB356" s="517"/>
      <c r="AC356" s="517"/>
      <c r="AD356" s="517"/>
      <c r="AE356" s="517"/>
      <c r="AF356" s="517"/>
      <c r="AG356" s="517"/>
      <c r="AH356" s="517"/>
      <c r="AI356" s="517"/>
      <c r="AJ356" s="517"/>
      <c r="AK356" s="517"/>
      <c r="AL356" s="517"/>
      <c r="AM356" s="517"/>
      <c r="AN356" s="517"/>
      <c r="AO356" s="517"/>
      <c r="AP356" s="520"/>
      <c r="AQ356" s="514"/>
      <c r="AR356" s="514"/>
      <c r="AS356" s="514"/>
      <c r="AT356" s="514"/>
      <c r="AU356" s="514"/>
      <c r="AV356" s="514"/>
      <c r="AW356" s="514"/>
      <c r="AX356" s="514"/>
      <c r="AY356" s="514"/>
      <c r="AZ356" s="514"/>
      <c r="BA356" s="514"/>
      <c r="BB356" s="514"/>
      <c r="BC356" s="514"/>
      <c r="BD356" s="514"/>
      <c r="BE356" s="514"/>
      <c r="BF356" s="514"/>
      <c r="BG356" s="514"/>
      <c r="BH356" s="514"/>
      <c r="BI356" s="514"/>
      <c r="BJ356" s="514"/>
      <c r="BK356" s="514"/>
      <c r="BL356" s="514"/>
      <c r="BM356" s="514"/>
      <c r="BN356" s="514"/>
      <c r="BO356" s="514"/>
      <c r="BP356" s="514"/>
      <c r="BQ356" s="514"/>
      <c r="BR356" s="514"/>
      <c r="BS356" s="514"/>
      <c r="BT356" s="514"/>
      <c r="BU356" s="514"/>
      <c r="BV356" s="514"/>
      <c r="BW356" s="514"/>
      <c r="BX356" s="514"/>
      <c r="BY356" s="514"/>
      <c r="BZ356" s="514"/>
      <c r="CA356" s="514"/>
      <c r="CB356" s="514"/>
      <c r="CC356" s="514"/>
      <c r="CD356" s="514"/>
      <c r="CE356" s="514"/>
      <c r="CF356" s="514"/>
      <c r="CG356" s="514"/>
      <c r="CH356" s="514"/>
      <c r="CI356" s="514"/>
      <c r="CJ356" s="514"/>
      <c r="CK356" s="514"/>
      <c r="CL356" s="514"/>
      <c r="CM356" s="514"/>
      <c r="CN356" s="514"/>
      <c r="CO356" s="514"/>
      <c r="CP356" s="514"/>
      <c r="CQ356" s="514"/>
      <c r="CR356" s="514"/>
      <c r="CS356" s="514"/>
      <c r="CT356" s="514"/>
      <c r="CU356" s="514"/>
      <c r="CV356" s="514"/>
      <c r="CW356" s="514"/>
      <c r="CX356" s="514"/>
      <c r="CY356" s="514"/>
      <c r="CZ356" s="514"/>
      <c r="DA356" s="514"/>
      <c r="DB356" s="514"/>
      <c r="DC356" s="514"/>
      <c r="DD356" s="514"/>
      <c r="DE356" s="514"/>
      <c r="DF356" s="514"/>
      <c r="DG356" s="514"/>
      <c r="DH356" s="514"/>
      <c r="DI356" s="514"/>
      <c r="DJ356" s="514"/>
      <c r="DK356" s="514"/>
      <c r="DL356" s="514"/>
      <c r="DM356" s="514"/>
      <c r="DN356" s="514"/>
      <c r="DO356" s="514"/>
      <c r="DP356" s="514"/>
      <c r="DQ356" s="514"/>
      <c r="DR356" s="514"/>
      <c r="DS356" s="514"/>
      <c r="DT356" s="514"/>
      <c r="DU356" s="514"/>
      <c r="DV356" s="514"/>
      <c r="DW356" s="514"/>
      <c r="DX356" s="514"/>
      <c r="DY356" s="514"/>
      <c r="DZ356" s="514"/>
      <c r="EA356" s="514"/>
      <c r="EB356" s="514"/>
      <c r="EC356" s="514"/>
      <c r="ED356" s="514"/>
      <c r="EE356" s="514"/>
      <c r="EF356" s="514"/>
      <c r="EG356" s="514"/>
      <c r="EH356" s="514"/>
      <c r="EI356" s="514"/>
      <c r="EJ356" s="514"/>
      <c r="EK356" s="514"/>
      <c r="EL356" s="514"/>
      <c r="EM356" s="514"/>
      <c r="EN356" s="514"/>
      <c r="EO356" s="514"/>
      <c r="EP356" s="514"/>
      <c r="EQ356" s="514"/>
      <c r="ER356" s="514"/>
      <c r="ES356" s="514"/>
      <c r="ET356" s="514"/>
      <c r="EU356" s="514"/>
      <c r="EV356" s="514"/>
      <c r="EW356" s="514"/>
      <c r="EX356" s="514"/>
      <c r="EY356" s="514"/>
      <c r="EZ356" s="514"/>
      <c r="FA356" s="514"/>
      <c r="FB356" s="514"/>
      <c r="FC356" s="514"/>
      <c r="FD356" s="514"/>
      <c r="FE356" s="514"/>
      <c r="FF356" s="514"/>
      <c r="FG356" s="514"/>
      <c r="FH356" s="514"/>
      <c r="FI356" s="514"/>
      <c r="FJ356" s="514"/>
      <c r="FK356" s="514"/>
      <c r="FL356" s="514"/>
      <c r="FM356" s="514"/>
      <c r="FN356" s="514"/>
      <c r="FO356" s="514"/>
      <c r="FP356" s="514"/>
      <c r="FQ356" s="514"/>
      <c r="FR356" s="514"/>
      <c r="FS356" s="514"/>
      <c r="FT356" s="514"/>
      <c r="FU356" s="514"/>
      <c r="FV356" s="514"/>
      <c r="FW356" s="514"/>
      <c r="FX356" s="514"/>
      <c r="FY356" s="514"/>
      <c r="FZ356" s="514"/>
      <c r="GA356" s="514"/>
      <c r="GB356" s="514"/>
      <c r="GC356" s="514"/>
    </row>
    <row r="357" spans="2:185" x14ac:dyDescent="0.55000000000000004">
      <c r="B357" s="563"/>
      <c r="C357" s="517"/>
      <c r="D357" s="517"/>
      <c r="E357" s="517"/>
      <c r="F357" s="517"/>
      <c r="G357" s="517"/>
      <c r="H357" s="517"/>
      <c r="I357" s="517"/>
      <c r="J357" s="517"/>
      <c r="K357" s="517"/>
      <c r="L357" s="517"/>
      <c r="M357" s="517"/>
      <c r="N357" s="517"/>
      <c r="O357" s="517"/>
      <c r="P357" s="517"/>
      <c r="Q357" s="517"/>
      <c r="R357" s="517"/>
      <c r="S357" s="517"/>
      <c r="T357" s="517"/>
      <c r="U357" s="517"/>
      <c r="V357" s="517"/>
      <c r="W357" s="517"/>
      <c r="X357" s="517"/>
      <c r="Y357" s="517"/>
      <c r="Z357" s="517"/>
      <c r="AA357" s="517"/>
      <c r="AB357" s="517"/>
      <c r="AC357" s="517"/>
      <c r="AD357" s="517"/>
      <c r="AE357" s="517"/>
      <c r="AF357" s="517"/>
      <c r="AG357" s="517"/>
      <c r="AH357" s="517"/>
      <c r="AI357" s="517"/>
      <c r="AJ357" s="517"/>
      <c r="AK357" s="517"/>
      <c r="AL357" s="517"/>
      <c r="AM357" s="517"/>
      <c r="AN357" s="517"/>
      <c r="AO357" s="517"/>
      <c r="AP357" s="520"/>
      <c r="AQ357" s="514"/>
      <c r="AR357" s="514"/>
      <c r="AS357" s="514"/>
      <c r="AT357" s="514"/>
      <c r="AU357" s="514"/>
      <c r="AV357" s="514"/>
      <c r="AW357" s="514"/>
      <c r="AX357" s="514"/>
      <c r="AY357" s="514"/>
      <c r="AZ357" s="514"/>
      <c r="BA357" s="514"/>
      <c r="BB357" s="514"/>
      <c r="BC357" s="514"/>
      <c r="BD357" s="514"/>
      <c r="BE357" s="514"/>
      <c r="BF357" s="514"/>
      <c r="BG357" s="514"/>
      <c r="BH357" s="514"/>
      <c r="BI357" s="514"/>
      <c r="BJ357" s="514"/>
      <c r="BK357" s="514"/>
      <c r="BL357" s="514"/>
      <c r="BM357" s="514"/>
      <c r="BN357" s="514"/>
      <c r="BO357" s="514"/>
      <c r="BP357" s="514"/>
      <c r="BQ357" s="514"/>
      <c r="BR357" s="514"/>
      <c r="BS357" s="514"/>
      <c r="BT357" s="514"/>
      <c r="BU357" s="514"/>
      <c r="BV357" s="514"/>
      <c r="BW357" s="514"/>
      <c r="BX357" s="514"/>
      <c r="BY357" s="514"/>
      <c r="BZ357" s="514"/>
      <c r="CA357" s="514"/>
      <c r="CB357" s="514"/>
      <c r="CC357" s="514"/>
      <c r="CD357" s="514"/>
      <c r="CE357" s="514"/>
      <c r="CF357" s="514"/>
      <c r="CG357" s="514"/>
      <c r="CH357" s="514"/>
      <c r="CI357" s="514"/>
      <c r="CJ357" s="514"/>
      <c r="CK357" s="514"/>
      <c r="CL357" s="514"/>
      <c r="CM357" s="514"/>
      <c r="CN357" s="514"/>
      <c r="CO357" s="514"/>
      <c r="CP357" s="514"/>
      <c r="CQ357" s="514"/>
      <c r="CR357" s="514"/>
      <c r="CS357" s="514"/>
      <c r="CT357" s="514"/>
      <c r="CU357" s="514"/>
      <c r="CV357" s="514"/>
      <c r="CW357" s="514"/>
      <c r="CX357" s="514"/>
      <c r="CY357" s="514"/>
      <c r="CZ357" s="514"/>
      <c r="DA357" s="514"/>
      <c r="DB357" s="514"/>
      <c r="DC357" s="514"/>
      <c r="DD357" s="514"/>
      <c r="DE357" s="514"/>
      <c r="DF357" s="514"/>
      <c r="DG357" s="514"/>
      <c r="DH357" s="514"/>
      <c r="DI357" s="514"/>
      <c r="DJ357" s="514"/>
      <c r="DK357" s="514"/>
      <c r="DL357" s="514"/>
      <c r="DM357" s="514"/>
      <c r="DN357" s="514"/>
      <c r="DO357" s="514"/>
      <c r="DP357" s="514"/>
      <c r="DQ357" s="514"/>
      <c r="DR357" s="514"/>
      <c r="DS357" s="514"/>
      <c r="DT357" s="514"/>
      <c r="DU357" s="514"/>
      <c r="DV357" s="514"/>
      <c r="DW357" s="514"/>
      <c r="DX357" s="514"/>
      <c r="DY357" s="514"/>
      <c r="DZ357" s="514"/>
      <c r="EA357" s="514"/>
      <c r="EB357" s="514"/>
      <c r="EC357" s="514"/>
      <c r="ED357" s="514"/>
      <c r="EE357" s="514"/>
      <c r="EF357" s="514"/>
      <c r="EG357" s="514"/>
      <c r="EH357" s="514"/>
      <c r="EI357" s="514"/>
      <c r="EJ357" s="514"/>
      <c r="EK357" s="514"/>
      <c r="EL357" s="514"/>
      <c r="EM357" s="514"/>
      <c r="EN357" s="514"/>
      <c r="EO357" s="514"/>
      <c r="EP357" s="514"/>
      <c r="EQ357" s="514"/>
      <c r="ER357" s="514"/>
      <c r="ES357" s="514"/>
      <c r="ET357" s="514"/>
      <c r="EU357" s="514"/>
      <c r="EV357" s="514"/>
      <c r="EW357" s="514"/>
      <c r="EX357" s="514"/>
      <c r="EY357" s="514"/>
      <c r="EZ357" s="514"/>
      <c r="FA357" s="514"/>
      <c r="FB357" s="514"/>
      <c r="FC357" s="514"/>
      <c r="FD357" s="514"/>
      <c r="FE357" s="514"/>
      <c r="FF357" s="514"/>
      <c r="FG357" s="514"/>
      <c r="FH357" s="514"/>
      <c r="FI357" s="514"/>
      <c r="FJ357" s="514"/>
      <c r="FK357" s="514"/>
      <c r="FL357" s="514"/>
      <c r="FM357" s="514"/>
      <c r="FN357" s="514"/>
      <c r="FO357" s="514"/>
      <c r="FP357" s="514"/>
      <c r="FQ357" s="514"/>
      <c r="FR357" s="514"/>
      <c r="FS357" s="514"/>
      <c r="FT357" s="514"/>
      <c r="FU357" s="514"/>
      <c r="FV357" s="514"/>
      <c r="FW357" s="514"/>
      <c r="FX357" s="514"/>
      <c r="FY357" s="514"/>
      <c r="FZ357" s="514"/>
      <c r="GA357" s="514"/>
      <c r="GB357" s="514"/>
      <c r="GC357" s="514"/>
    </row>
    <row r="358" spans="2:185" x14ac:dyDescent="0.55000000000000004">
      <c r="B358" s="563"/>
      <c r="C358" s="517"/>
      <c r="D358" s="517"/>
      <c r="E358" s="517"/>
      <c r="F358" s="517"/>
      <c r="G358" s="517"/>
      <c r="H358" s="517"/>
      <c r="I358" s="517"/>
      <c r="J358" s="517"/>
      <c r="K358" s="517"/>
      <c r="L358" s="517"/>
      <c r="M358" s="517"/>
      <c r="N358" s="517"/>
      <c r="O358" s="517"/>
      <c r="P358" s="517"/>
      <c r="Q358" s="517"/>
      <c r="R358" s="517"/>
      <c r="S358" s="517"/>
      <c r="T358" s="517"/>
      <c r="U358" s="517"/>
      <c r="V358" s="517"/>
      <c r="W358" s="517"/>
      <c r="X358" s="517"/>
      <c r="Y358" s="517"/>
      <c r="Z358" s="517"/>
      <c r="AA358" s="517"/>
      <c r="AB358" s="517"/>
      <c r="AC358" s="517"/>
      <c r="AD358" s="517"/>
      <c r="AE358" s="517"/>
      <c r="AF358" s="517"/>
      <c r="AG358" s="517"/>
      <c r="AH358" s="517"/>
      <c r="AI358" s="517"/>
      <c r="AJ358" s="517"/>
      <c r="AK358" s="517"/>
      <c r="AL358" s="517"/>
      <c r="AM358" s="517"/>
      <c r="AN358" s="517"/>
      <c r="AO358" s="517"/>
      <c r="AP358" s="520"/>
      <c r="AQ358" s="514"/>
      <c r="AR358" s="514"/>
      <c r="AS358" s="514"/>
      <c r="AT358" s="514"/>
      <c r="AU358" s="514"/>
      <c r="AV358" s="514"/>
      <c r="AW358" s="514"/>
      <c r="AX358" s="514"/>
      <c r="AY358" s="514"/>
      <c r="AZ358" s="514"/>
      <c r="BA358" s="514"/>
      <c r="BB358" s="514"/>
      <c r="BC358" s="514"/>
      <c r="BD358" s="514"/>
      <c r="BE358" s="514"/>
      <c r="BF358" s="514"/>
      <c r="BG358" s="514"/>
      <c r="BH358" s="514"/>
      <c r="BI358" s="514"/>
      <c r="BJ358" s="514"/>
      <c r="BK358" s="514"/>
      <c r="BL358" s="514"/>
      <c r="BM358" s="514"/>
      <c r="BN358" s="514"/>
      <c r="BO358" s="514"/>
      <c r="BP358" s="514"/>
      <c r="BQ358" s="514"/>
      <c r="BR358" s="514"/>
      <c r="BS358" s="514"/>
      <c r="BT358" s="514"/>
      <c r="BU358" s="514"/>
      <c r="BV358" s="514"/>
      <c r="BW358" s="514"/>
      <c r="BX358" s="514"/>
      <c r="BY358" s="514"/>
      <c r="BZ358" s="514"/>
      <c r="CA358" s="514"/>
      <c r="CB358" s="514"/>
      <c r="CC358" s="514"/>
      <c r="CD358" s="514"/>
      <c r="CE358" s="514"/>
      <c r="CF358" s="514"/>
      <c r="CG358" s="514"/>
      <c r="CH358" s="514"/>
      <c r="CI358" s="514"/>
      <c r="CJ358" s="514"/>
      <c r="CK358" s="514"/>
      <c r="CL358" s="514"/>
      <c r="CM358" s="514"/>
      <c r="CN358" s="514"/>
      <c r="CO358" s="514"/>
      <c r="CP358" s="514"/>
      <c r="CQ358" s="514"/>
      <c r="CR358" s="514"/>
      <c r="CS358" s="514"/>
      <c r="CT358" s="514"/>
      <c r="CU358" s="514"/>
      <c r="CV358" s="514"/>
      <c r="CW358" s="514"/>
      <c r="CX358" s="514"/>
      <c r="CY358" s="514"/>
      <c r="CZ358" s="514"/>
      <c r="DA358" s="514"/>
      <c r="DB358" s="514"/>
      <c r="DC358" s="514"/>
      <c r="DD358" s="514"/>
      <c r="DE358" s="514"/>
      <c r="DF358" s="514"/>
      <c r="DG358" s="514"/>
      <c r="DH358" s="514"/>
      <c r="DI358" s="514"/>
      <c r="DJ358" s="514"/>
      <c r="DK358" s="514"/>
      <c r="DL358" s="514"/>
      <c r="DM358" s="514"/>
      <c r="DN358" s="514"/>
      <c r="DO358" s="514"/>
      <c r="DP358" s="514"/>
      <c r="DQ358" s="514"/>
      <c r="DR358" s="514"/>
      <c r="DS358" s="514"/>
      <c r="DT358" s="514"/>
      <c r="DU358" s="514"/>
      <c r="DV358" s="514"/>
      <c r="DW358" s="514"/>
      <c r="DX358" s="514"/>
      <c r="DY358" s="514"/>
      <c r="DZ358" s="514"/>
      <c r="EA358" s="514"/>
      <c r="EB358" s="514"/>
      <c r="EC358" s="514"/>
      <c r="ED358" s="514"/>
      <c r="EE358" s="514"/>
      <c r="EF358" s="514"/>
      <c r="EG358" s="514"/>
      <c r="EH358" s="514"/>
      <c r="EI358" s="514"/>
      <c r="EJ358" s="514"/>
      <c r="EK358" s="514"/>
      <c r="EL358" s="514"/>
      <c r="EM358" s="514"/>
      <c r="EN358" s="514"/>
      <c r="EO358" s="514"/>
      <c r="EP358" s="514"/>
      <c r="EQ358" s="514"/>
      <c r="ER358" s="514"/>
      <c r="ES358" s="514"/>
      <c r="ET358" s="514"/>
      <c r="EU358" s="514"/>
      <c r="EV358" s="514"/>
      <c r="EW358" s="514"/>
      <c r="EX358" s="514"/>
      <c r="EY358" s="514"/>
      <c r="EZ358" s="514"/>
      <c r="FA358" s="514"/>
      <c r="FB358" s="514"/>
      <c r="FC358" s="514"/>
      <c r="FD358" s="514"/>
      <c r="FE358" s="514"/>
      <c r="FF358" s="514"/>
      <c r="FG358" s="514"/>
      <c r="FH358" s="514"/>
      <c r="FI358" s="514"/>
      <c r="FJ358" s="514"/>
      <c r="FK358" s="514"/>
      <c r="FL358" s="514"/>
      <c r="FM358" s="514"/>
      <c r="FN358" s="514"/>
      <c r="FO358" s="514"/>
      <c r="FP358" s="514"/>
      <c r="FQ358" s="514"/>
      <c r="FR358" s="514"/>
      <c r="FS358" s="514"/>
      <c r="FT358" s="514"/>
      <c r="FU358" s="514"/>
      <c r="FV358" s="514"/>
      <c r="FW358" s="514"/>
      <c r="FX358" s="514"/>
      <c r="FY358" s="514"/>
      <c r="FZ358" s="514"/>
      <c r="GA358" s="514"/>
      <c r="GB358" s="514"/>
      <c r="GC358" s="514"/>
    </row>
    <row r="359" spans="2:185" x14ac:dyDescent="0.55000000000000004">
      <c r="B359" s="563"/>
      <c r="C359" s="519" t="s">
        <v>2875</v>
      </c>
      <c r="D359" s="519" t="s">
        <v>3388</v>
      </c>
      <c r="E359" s="519">
        <v>410</v>
      </c>
      <c r="F359" s="517"/>
      <c r="G359" s="519" t="s">
        <v>2875</v>
      </c>
      <c r="H359" s="519" t="s">
        <v>3389</v>
      </c>
      <c r="I359" s="519">
        <v>420</v>
      </c>
      <c r="J359" s="517"/>
      <c r="K359" s="519" t="s">
        <v>2875</v>
      </c>
      <c r="L359" s="519" t="s">
        <v>3390</v>
      </c>
      <c r="M359" s="519">
        <v>430</v>
      </c>
      <c r="N359" s="517"/>
      <c r="O359" s="519" t="s">
        <v>2875</v>
      </c>
      <c r="P359" s="519" t="s">
        <v>3391</v>
      </c>
      <c r="Q359" s="519">
        <v>440</v>
      </c>
      <c r="R359" s="517"/>
      <c r="S359" s="519" t="s">
        <v>2875</v>
      </c>
      <c r="T359" s="519" t="s">
        <v>3392</v>
      </c>
      <c r="U359" s="519">
        <v>450</v>
      </c>
      <c r="V359" s="517"/>
      <c r="W359" s="519" t="s">
        <v>2875</v>
      </c>
      <c r="X359" s="519" t="s">
        <v>3393</v>
      </c>
      <c r="Y359" s="519">
        <v>460</v>
      </c>
      <c r="Z359" s="517"/>
      <c r="AA359" s="519" t="s">
        <v>2875</v>
      </c>
      <c r="AB359" s="519" t="s">
        <v>3394</v>
      </c>
      <c r="AC359" s="519">
        <v>470</v>
      </c>
      <c r="AD359" s="517"/>
      <c r="AE359" s="519" t="s">
        <v>2875</v>
      </c>
      <c r="AF359" s="519" t="s">
        <v>3395</v>
      </c>
      <c r="AG359" s="519">
        <v>480</v>
      </c>
      <c r="AH359" s="517"/>
      <c r="AI359" s="519" t="s">
        <v>2875</v>
      </c>
      <c r="AJ359" s="519" t="s">
        <v>3396</v>
      </c>
      <c r="AK359" s="519">
        <v>490</v>
      </c>
      <c r="AL359" s="517"/>
      <c r="AM359" s="519" t="s">
        <v>2875</v>
      </c>
      <c r="AN359" s="519" t="s">
        <v>3397</v>
      </c>
      <c r="AO359" s="519">
        <v>500</v>
      </c>
      <c r="AP359" s="520"/>
      <c r="AQ359" s="514"/>
      <c r="AR359" s="514"/>
      <c r="AS359" s="514"/>
      <c r="AT359" s="514"/>
      <c r="AU359" s="514"/>
      <c r="AV359" s="514"/>
      <c r="AW359" s="514"/>
      <c r="AX359" s="514"/>
      <c r="AY359" s="514"/>
      <c r="AZ359" s="514"/>
      <c r="BA359" s="514"/>
      <c r="BB359" s="514"/>
      <c r="BC359" s="514"/>
      <c r="BD359" s="514"/>
      <c r="BE359" s="514"/>
      <c r="BF359" s="514"/>
      <c r="BG359" s="514"/>
      <c r="BH359" s="514"/>
      <c r="BI359" s="514"/>
      <c r="BJ359" s="514"/>
      <c r="BK359" s="514"/>
      <c r="BL359" s="514"/>
      <c r="BM359" s="514"/>
      <c r="BN359" s="514"/>
      <c r="BO359" s="514"/>
      <c r="BP359" s="514"/>
      <c r="BQ359" s="514"/>
      <c r="BR359" s="514"/>
      <c r="BS359" s="514"/>
      <c r="BT359" s="514"/>
      <c r="BU359" s="514"/>
      <c r="BV359" s="514"/>
      <c r="BW359" s="514"/>
      <c r="BX359" s="514"/>
      <c r="BY359" s="514"/>
      <c r="BZ359" s="514"/>
      <c r="CA359" s="514"/>
      <c r="CB359" s="514"/>
      <c r="CC359" s="514"/>
      <c r="CD359" s="514"/>
      <c r="CE359" s="514"/>
      <c r="CF359" s="514"/>
      <c r="CG359" s="514"/>
      <c r="CH359" s="514"/>
      <c r="CI359" s="514"/>
      <c r="CJ359" s="514"/>
      <c r="CK359" s="514"/>
      <c r="CL359" s="514"/>
      <c r="CM359" s="514"/>
      <c r="CN359" s="514"/>
      <c r="CO359" s="514"/>
      <c r="CP359" s="514"/>
      <c r="CQ359" s="514"/>
      <c r="CR359" s="514"/>
      <c r="CS359" s="514"/>
      <c r="CT359" s="514"/>
      <c r="CU359" s="514"/>
      <c r="CV359" s="514"/>
      <c r="CW359" s="514"/>
      <c r="CX359" s="514"/>
      <c r="CY359" s="514"/>
      <c r="CZ359" s="514"/>
      <c r="DA359" s="514"/>
      <c r="DB359" s="514"/>
      <c r="DC359" s="514"/>
      <c r="DD359" s="514"/>
      <c r="DE359" s="514"/>
      <c r="DF359" s="514"/>
      <c r="DG359" s="514"/>
      <c r="DH359" s="514"/>
      <c r="DI359" s="514"/>
      <c r="DJ359" s="514"/>
      <c r="DK359" s="514"/>
      <c r="DL359" s="514"/>
      <c r="DM359" s="514"/>
      <c r="DN359" s="514"/>
      <c r="DO359" s="514"/>
      <c r="DP359" s="514"/>
      <c r="DQ359" s="514"/>
      <c r="DR359" s="514"/>
      <c r="DS359" s="514"/>
      <c r="DT359" s="514"/>
      <c r="DU359" s="514"/>
      <c r="DV359" s="514"/>
      <c r="DW359" s="514"/>
      <c r="DX359" s="514"/>
      <c r="DY359" s="514"/>
      <c r="DZ359" s="514"/>
      <c r="EA359" s="514"/>
      <c r="EB359" s="514"/>
      <c r="EC359" s="514"/>
      <c r="ED359" s="514"/>
      <c r="EE359" s="514"/>
      <c r="EF359" s="514"/>
      <c r="EG359" s="514"/>
      <c r="EH359" s="514"/>
      <c r="EI359" s="514"/>
      <c r="EJ359" s="514"/>
      <c r="EK359" s="514"/>
      <c r="EL359" s="514"/>
      <c r="EM359" s="514"/>
      <c r="EN359" s="514"/>
      <c r="EO359" s="514"/>
      <c r="EP359" s="514"/>
      <c r="EQ359" s="514"/>
      <c r="ER359" s="514"/>
      <c r="ES359" s="514"/>
      <c r="ET359" s="514"/>
      <c r="EU359" s="514"/>
      <c r="EV359" s="514"/>
      <c r="EW359" s="514"/>
      <c r="EX359" s="514"/>
      <c r="EY359" s="514"/>
      <c r="EZ359" s="514"/>
      <c r="FA359" s="514"/>
      <c r="FB359" s="514"/>
      <c r="FC359" s="514"/>
      <c r="FD359" s="514"/>
      <c r="FE359" s="514"/>
      <c r="FF359" s="514"/>
      <c r="FG359" s="514"/>
      <c r="FH359" s="514"/>
      <c r="FI359" s="514"/>
      <c r="FJ359" s="514"/>
      <c r="FK359" s="514"/>
      <c r="FL359" s="514"/>
      <c r="FM359" s="514"/>
      <c r="FN359" s="514"/>
      <c r="FO359" s="514"/>
      <c r="FP359" s="514"/>
      <c r="FQ359" s="514"/>
      <c r="FR359" s="514"/>
      <c r="FS359" s="514"/>
      <c r="FT359" s="514"/>
      <c r="FU359" s="514"/>
      <c r="FV359" s="514"/>
      <c r="FW359" s="514"/>
      <c r="FX359" s="514"/>
      <c r="FY359" s="514"/>
      <c r="FZ359" s="514"/>
      <c r="GA359" s="514"/>
      <c r="GB359" s="514"/>
      <c r="GC359" s="514"/>
    </row>
    <row r="360" spans="2:185" x14ac:dyDescent="0.55000000000000004">
      <c r="B360" s="563"/>
      <c r="C360" s="583" t="s">
        <v>2886</v>
      </c>
      <c r="D360" s="584" t="s">
        <v>2887</v>
      </c>
      <c r="E360" s="585" t="s">
        <v>1345</v>
      </c>
      <c r="F360" s="517"/>
      <c r="G360" s="583" t="s">
        <v>2886</v>
      </c>
      <c r="H360" s="584" t="s">
        <v>2887</v>
      </c>
      <c r="I360" s="585" t="s">
        <v>1345</v>
      </c>
      <c r="J360" s="517"/>
      <c r="K360" s="583" t="s">
        <v>2886</v>
      </c>
      <c r="L360" s="584" t="s">
        <v>2887</v>
      </c>
      <c r="M360" s="585" t="s">
        <v>1345</v>
      </c>
      <c r="N360" s="517"/>
      <c r="O360" s="583" t="s">
        <v>2886</v>
      </c>
      <c r="P360" s="584" t="s">
        <v>2887</v>
      </c>
      <c r="Q360" s="585" t="s">
        <v>1345</v>
      </c>
      <c r="R360" s="517"/>
      <c r="S360" s="583" t="s">
        <v>2886</v>
      </c>
      <c r="T360" s="584" t="s">
        <v>2887</v>
      </c>
      <c r="U360" s="585" t="s">
        <v>1345</v>
      </c>
      <c r="V360" s="517"/>
      <c r="W360" s="583" t="s">
        <v>2886</v>
      </c>
      <c r="X360" s="584" t="s">
        <v>2887</v>
      </c>
      <c r="Y360" s="585" t="s">
        <v>1345</v>
      </c>
      <c r="Z360" s="517"/>
      <c r="AA360" s="583" t="s">
        <v>2886</v>
      </c>
      <c r="AB360" s="584" t="s">
        <v>2887</v>
      </c>
      <c r="AC360" s="585" t="s">
        <v>1345</v>
      </c>
      <c r="AD360" s="517"/>
      <c r="AE360" s="583" t="s">
        <v>2886</v>
      </c>
      <c r="AF360" s="584" t="s">
        <v>2887</v>
      </c>
      <c r="AG360" s="585" t="s">
        <v>1345</v>
      </c>
      <c r="AH360" s="517"/>
      <c r="AI360" s="583" t="s">
        <v>2886</v>
      </c>
      <c r="AJ360" s="584" t="s">
        <v>2887</v>
      </c>
      <c r="AK360" s="585" t="s">
        <v>1345</v>
      </c>
      <c r="AL360" s="517"/>
      <c r="AM360" s="583" t="s">
        <v>2886</v>
      </c>
      <c r="AN360" s="584" t="s">
        <v>2887</v>
      </c>
      <c r="AO360" s="586" t="s">
        <v>1345</v>
      </c>
      <c r="AP360" s="520"/>
      <c r="AQ360" s="514"/>
      <c r="AR360" s="514"/>
      <c r="AS360" s="514"/>
      <c r="AT360" s="514"/>
      <c r="AU360" s="514"/>
      <c r="AV360" s="514"/>
      <c r="AW360" s="514"/>
      <c r="AX360" s="514"/>
      <c r="AY360" s="514"/>
      <c r="AZ360" s="514"/>
      <c r="BA360" s="514"/>
      <c r="BB360" s="514"/>
      <c r="BC360" s="514"/>
      <c r="BD360" s="514"/>
      <c r="BE360" s="514"/>
      <c r="BF360" s="514"/>
      <c r="BG360" s="514"/>
      <c r="BH360" s="514"/>
      <c r="BI360" s="514"/>
      <c r="BJ360" s="514"/>
      <c r="BK360" s="514"/>
      <c r="BL360" s="514"/>
      <c r="BM360" s="514"/>
      <c r="BN360" s="514"/>
      <c r="BO360" s="514"/>
      <c r="BP360" s="514"/>
      <c r="BQ360" s="514"/>
      <c r="BR360" s="514"/>
      <c r="BS360" s="514"/>
      <c r="BT360" s="514"/>
      <c r="BU360" s="514"/>
      <c r="BV360" s="514"/>
      <c r="BW360" s="514"/>
      <c r="BX360" s="514"/>
      <c r="BY360" s="514"/>
      <c r="BZ360" s="514"/>
      <c r="CA360" s="514"/>
      <c r="CB360" s="514"/>
      <c r="CC360" s="514"/>
      <c r="CD360" s="514"/>
      <c r="CE360" s="514"/>
      <c r="CF360" s="514"/>
      <c r="CG360" s="514"/>
      <c r="CH360" s="514"/>
      <c r="CI360" s="514"/>
      <c r="CJ360" s="514"/>
      <c r="CK360" s="514"/>
      <c r="CL360" s="514"/>
      <c r="CM360" s="514"/>
      <c r="CN360" s="514"/>
      <c r="CO360" s="514"/>
      <c r="CP360" s="514"/>
      <c r="CQ360" s="514"/>
      <c r="CR360" s="514"/>
      <c r="CS360" s="514"/>
      <c r="CT360" s="514"/>
      <c r="CU360" s="514"/>
      <c r="CV360" s="514"/>
      <c r="CW360" s="514"/>
      <c r="CX360" s="514"/>
      <c r="CY360" s="514"/>
      <c r="CZ360" s="514"/>
      <c r="DA360" s="514"/>
      <c r="DB360" s="514"/>
      <c r="DC360" s="514"/>
      <c r="DD360" s="514"/>
      <c r="DE360" s="514"/>
      <c r="DF360" s="514"/>
      <c r="DG360" s="514"/>
      <c r="DH360" s="514"/>
      <c r="DI360" s="514"/>
      <c r="DJ360" s="514"/>
      <c r="DK360" s="514"/>
      <c r="DL360" s="514"/>
      <c r="DM360" s="514"/>
      <c r="DN360" s="514"/>
      <c r="DO360" s="514"/>
      <c r="DP360" s="514"/>
      <c r="DQ360" s="514"/>
      <c r="DR360" s="514"/>
      <c r="DS360" s="514"/>
      <c r="DT360" s="514"/>
      <c r="DU360" s="514"/>
      <c r="DV360" s="514"/>
      <c r="DW360" s="514"/>
      <c r="DX360" s="514"/>
      <c r="DY360" s="514"/>
      <c r="DZ360" s="514"/>
      <c r="EA360" s="514"/>
      <c r="EB360" s="514"/>
      <c r="EC360" s="514"/>
      <c r="ED360" s="514"/>
      <c r="EE360" s="514"/>
      <c r="EF360" s="514"/>
      <c r="EG360" s="514"/>
      <c r="EH360" s="514"/>
      <c r="EI360" s="514"/>
      <c r="EJ360" s="514"/>
      <c r="EK360" s="514"/>
      <c r="EL360" s="514"/>
      <c r="EM360" s="514"/>
      <c r="EN360" s="514"/>
      <c r="EO360" s="514"/>
      <c r="EP360" s="514"/>
      <c r="EQ360" s="514"/>
      <c r="ER360" s="514"/>
      <c r="ES360" s="514"/>
      <c r="ET360" s="514"/>
      <c r="EU360" s="514"/>
      <c r="EV360" s="514"/>
      <c r="EW360" s="514"/>
      <c r="EX360" s="514"/>
      <c r="EY360" s="514"/>
      <c r="EZ360" s="514"/>
      <c r="FA360" s="514"/>
      <c r="FB360" s="514"/>
      <c r="FC360" s="514"/>
      <c r="FD360" s="514"/>
      <c r="FE360" s="514"/>
      <c r="FF360" s="514"/>
      <c r="FG360" s="514"/>
      <c r="FH360" s="514"/>
      <c r="FI360" s="514"/>
      <c r="FJ360" s="514"/>
      <c r="FK360" s="514"/>
      <c r="FL360" s="514"/>
      <c r="FM360" s="514"/>
      <c r="FN360" s="514"/>
      <c r="FO360" s="514"/>
      <c r="FP360" s="514"/>
      <c r="FQ360" s="514"/>
      <c r="FR360" s="514"/>
      <c r="FS360" s="514"/>
      <c r="FT360" s="514"/>
      <c r="FU360" s="514"/>
      <c r="FV360" s="514"/>
      <c r="FW360" s="514"/>
      <c r="FX360" s="514"/>
      <c r="FY360" s="514"/>
      <c r="FZ360" s="514"/>
      <c r="GA360" s="514"/>
      <c r="GB360" s="514"/>
      <c r="GC360" s="514"/>
    </row>
    <row r="361" spans="2:185" x14ac:dyDescent="0.55000000000000004">
      <c r="B361" s="563"/>
      <c r="C361" s="587">
        <f t="shared" ref="C361:C410" si="57">($E$359/PI()/2)^2*PI()*D361/1000/1000</f>
        <v>0.13376972966873804</v>
      </c>
      <c r="D361" s="573">
        <v>10</v>
      </c>
      <c r="E361" s="588" t="s">
        <v>3398</v>
      </c>
      <c r="F361" s="517"/>
      <c r="G361" s="587">
        <f t="shared" ref="G361:G410" si="58">($I$359/PI()/2)^2*PI()*H361/1000/1000</f>
        <v>0.14037465980705166</v>
      </c>
      <c r="H361" s="573">
        <v>10</v>
      </c>
      <c r="I361" s="588" t="s">
        <v>3399</v>
      </c>
      <c r="J361" s="517"/>
      <c r="K361" s="587">
        <f t="shared" ref="K361:K410" si="59">($M$359/PI()/2)^2*PI()*L361/1000/1000</f>
        <v>0.14713874488845727</v>
      </c>
      <c r="L361" s="573">
        <v>10</v>
      </c>
      <c r="M361" s="588" t="s">
        <v>3400</v>
      </c>
      <c r="N361" s="517"/>
      <c r="O361" s="587">
        <f t="shared" ref="O361:O410" si="60">($Q$359/PI()/2)^2*PI()*P361/1000/1000</f>
        <v>0.15406198491295464</v>
      </c>
      <c r="P361" s="573">
        <v>10</v>
      </c>
      <c r="Q361" s="588" t="s">
        <v>3401</v>
      </c>
      <c r="R361" s="517"/>
      <c r="S361" s="587">
        <f t="shared" ref="S361:S410" si="61">($U$359/PI()/2)^2*PI()*T361/1000/1000</f>
        <v>0.16114437988054403</v>
      </c>
      <c r="T361" s="573">
        <v>10</v>
      </c>
      <c r="U361" s="588" t="s">
        <v>3402</v>
      </c>
      <c r="V361" s="517"/>
      <c r="W361" s="587">
        <f t="shared" ref="W361:W410" si="62">($Y$359/PI()/2)^2*PI()*X361/1000/1000</f>
        <v>0.16838592979122533</v>
      </c>
      <c r="X361" s="573">
        <v>10</v>
      </c>
      <c r="Y361" s="588" t="s">
        <v>3403</v>
      </c>
      <c r="Z361" s="517"/>
      <c r="AA361" s="587">
        <f t="shared" ref="AA361:AA410" si="63">($AC$359/PI()/2)^2*PI()*AB361/1000/1000</f>
        <v>0.17578663464499841</v>
      </c>
      <c r="AB361" s="573">
        <v>10</v>
      </c>
      <c r="AC361" s="588" t="s">
        <v>3404</v>
      </c>
      <c r="AD361" s="517"/>
      <c r="AE361" s="587">
        <f t="shared" ref="AE361:AE410" si="64">($AG$359/PI()/2)^2*PI()*AF361/1000/1000</f>
        <v>0.18334649444186346</v>
      </c>
      <c r="AF361" s="573">
        <v>10</v>
      </c>
      <c r="AG361" s="588" t="s">
        <v>3405</v>
      </c>
      <c r="AH361" s="517"/>
      <c r="AI361" s="587">
        <f t="shared" ref="AI361:AI410" si="65">($AK$359/PI()/2)^2*PI()*AJ361/1000/1000</f>
        <v>0.19106550918182036</v>
      </c>
      <c r="AJ361" s="573">
        <v>10</v>
      </c>
      <c r="AK361" s="588" t="s">
        <v>3406</v>
      </c>
      <c r="AL361" s="517"/>
      <c r="AM361" s="587">
        <f t="shared" ref="AM361:AM410" si="66">($AO$359/PI()/2)^2*PI()*AN361/1000/1000</f>
        <v>0.19894367886486919</v>
      </c>
      <c r="AN361" s="573">
        <v>10</v>
      </c>
      <c r="AO361" s="589" t="s">
        <v>3407</v>
      </c>
      <c r="AP361" s="520"/>
      <c r="AQ361" s="514"/>
      <c r="AR361" s="514"/>
      <c r="AS361" s="514"/>
      <c r="AT361" s="514"/>
      <c r="AU361" s="514"/>
      <c r="AV361" s="514"/>
      <c r="AW361" s="514"/>
      <c r="AX361" s="514"/>
      <c r="AY361" s="514"/>
      <c r="AZ361" s="514"/>
      <c r="BA361" s="514"/>
      <c r="BB361" s="514"/>
      <c r="BC361" s="514"/>
      <c r="BD361" s="514"/>
      <c r="BE361" s="514"/>
      <c r="BF361" s="514"/>
      <c r="BG361" s="514"/>
      <c r="BH361" s="514"/>
      <c r="BI361" s="514"/>
      <c r="BJ361" s="514"/>
      <c r="BK361" s="514"/>
      <c r="BL361" s="514"/>
      <c r="BM361" s="514"/>
      <c r="BN361" s="514"/>
      <c r="BO361" s="514"/>
      <c r="BP361" s="514"/>
      <c r="BQ361" s="514"/>
      <c r="BR361" s="514"/>
      <c r="BS361" s="514"/>
      <c r="BT361" s="514"/>
      <c r="BU361" s="514"/>
      <c r="BV361" s="514"/>
      <c r="BW361" s="514"/>
      <c r="BX361" s="514"/>
      <c r="BY361" s="514"/>
      <c r="BZ361" s="514"/>
      <c r="CA361" s="514"/>
      <c r="CB361" s="514"/>
      <c r="CC361" s="514"/>
      <c r="CD361" s="514"/>
      <c r="CE361" s="514"/>
      <c r="CF361" s="514"/>
      <c r="CG361" s="514"/>
      <c r="CH361" s="514"/>
      <c r="CI361" s="514"/>
      <c r="CJ361" s="514"/>
      <c r="CK361" s="514"/>
      <c r="CL361" s="514"/>
      <c r="CM361" s="514"/>
      <c r="CN361" s="514"/>
      <c r="CO361" s="514"/>
      <c r="CP361" s="514"/>
      <c r="CQ361" s="514"/>
      <c r="CR361" s="514"/>
      <c r="CS361" s="514"/>
      <c r="CT361" s="514"/>
      <c r="CU361" s="514"/>
      <c r="CV361" s="514"/>
      <c r="CW361" s="514"/>
      <c r="CX361" s="514"/>
      <c r="CY361" s="514"/>
      <c r="CZ361" s="514"/>
      <c r="DA361" s="514"/>
      <c r="DB361" s="514"/>
      <c r="DC361" s="514"/>
      <c r="DD361" s="514"/>
      <c r="DE361" s="514"/>
      <c r="DF361" s="514"/>
      <c r="DG361" s="514"/>
      <c r="DH361" s="514"/>
      <c r="DI361" s="514"/>
      <c r="DJ361" s="514"/>
      <c r="DK361" s="514"/>
      <c r="DL361" s="514"/>
      <c r="DM361" s="514"/>
      <c r="DN361" s="514"/>
      <c r="DO361" s="514"/>
      <c r="DP361" s="514"/>
      <c r="DQ361" s="514"/>
      <c r="DR361" s="514"/>
      <c r="DS361" s="514"/>
      <c r="DT361" s="514"/>
      <c r="DU361" s="514"/>
      <c r="DV361" s="514"/>
      <c r="DW361" s="514"/>
      <c r="DX361" s="514"/>
      <c r="DY361" s="514"/>
      <c r="DZ361" s="514"/>
      <c r="EA361" s="514"/>
      <c r="EB361" s="514"/>
      <c r="EC361" s="514"/>
      <c r="ED361" s="514"/>
      <c r="EE361" s="514"/>
      <c r="EF361" s="514"/>
      <c r="EG361" s="514"/>
      <c r="EH361" s="514"/>
      <c r="EI361" s="514"/>
      <c r="EJ361" s="514"/>
      <c r="EK361" s="514"/>
      <c r="EL361" s="514"/>
      <c r="EM361" s="514"/>
      <c r="EN361" s="514"/>
      <c r="EO361" s="514"/>
      <c r="EP361" s="514"/>
      <c r="EQ361" s="514"/>
      <c r="ER361" s="514"/>
      <c r="ES361" s="514"/>
      <c r="ET361" s="514"/>
      <c r="EU361" s="514"/>
      <c r="EV361" s="514"/>
      <c r="EW361" s="514"/>
      <c r="EX361" s="514"/>
      <c r="EY361" s="514"/>
      <c r="EZ361" s="514"/>
      <c r="FA361" s="514"/>
      <c r="FB361" s="514"/>
      <c r="FC361" s="514"/>
      <c r="FD361" s="514"/>
      <c r="FE361" s="514"/>
      <c r="FF361" s="514"/>
      <c r="FG361" s="514"/>
      <c r="FH361" s="514"/>
      <c r="FI361" s="514"/>
      <c r="FJ361" s="514"/>
      <c r="FK361" s="514"/>
      <c r="FL361" s="514"/>
      <c r="FM361" s="514"/>
      <c r="FN361" s="514"/>
      <c r="FO361" s="514"/>
      <c r="FP361" s="514"/>
      <c r="FQ361" s="514"/>
      <c r="FR361" s="514"/>
      <c r="FS361" s="514"/>
      <c r="FT361" s="514"/>
      <c r="FU361" s="514"/>
      <c r="FV361" s="514"/>
      <c r="FW361" s="514"/>
      <c r="FX361" s="514"/>
      <c r="FY361" s="514"/>
      <c r="FZ361" s="514"/>
      <c r="GA361" s="514"/>
      <c r="GB361" s="514"/>
      <c r="GC361" s="514"/>
    </row>
    <row r="362" spans="2:185" x14ac:dyDescent="0.55000000000000004">
      <c r="B362" s="563"/>
      <c r="C362" s="587">
        <f t="shared" si="57"/>
        <v>0.26753945933747608</v>
      </c>
      <c r="D362" s="573">
        <v>20</v>
      </c>
      <c r="E362" s="588" t="s">
        <v>3408</v>
      </c>
      <c r="F362" s="517"/>
      <c r="G362" s="587">
        <f t="shared" si="58"/>
        <v>0.28074931961410332</v>
      </c>
      <c r="H362" s="573">
        <v>20</v>
      </c>
      <c r="I362" s="588" t="s">
        <v>3409</v>
      </c>
      <c r="J362" s="517"/>
      <c r="K362" s="587">
        <f t="shared" si="59"/>
        <v>0.29427748977691454</v>
      </c>
      <c r="L362" s="573">
        <v>20</v>
      </c>
      <c r="M362" s="588" t="s">
        <v>3410</v>
      </c>
      <c r="N362" s="517"/>
      <c r="O362" s="587">
        <f t="shared" si="60"/>
        <v>0.30812396982590928</v>
      </c>
      <c r="P362" s="573">
        <v>20</v>
      </c>
      <c r="Q362" s="588" t="s">
        <v>3411</v>
      </c>
      <c r="R362" s="517"/>
      <c r="S362" s="587">
        <f t="shared" si="61"/>
        <v>0.32228875976108806</v>
      </c>
      <c r="T362" s="573">
        <v>20</v>
      </c>
      <c r="U362" s="588" t="s">
        <v>3412</v>
      </c>
      <c r="V362" s="517"/>
      <c r="W362" s="587">
        <f t="shared" si="62"/>
        <v>0.33677185958245065</v>
      </c>
      <c r="X362" s="573">
        <v>20</v>
      </c>
      <c r="Y362" s="588" t="s">
        <v>3413</v>
      </c>
      <c r="Z362" s="517"/>
      <c r="AA362" s="587">
        <f t="shared" si="63"/>
        <v>0.35157326928999683</v>
      </c>
      <c r="AB362" s="573">
        <v>20</v>
      </c>
      <c r="AC362" s="588" t="s">
        <v>3414</v>
      </c>
      <c r="AD362" s="517"/>
      <c r="AE362" s="587">
        <f t="shared" si="64"/>
        <v>0.36669298888372692</v>
      </c>
      <c r="AF362" s="573">
        <v>20</v>
      </c>
      <c r="AG362" s="588" t="s">
        <v>3415</v>
      </c>
      <c r="AH362" s="517"/>
      <c r="AI362" s="587">
        <f t="shared" si="65"/>
        <v>0.38213101836364072</v>
      </c>
      <c r="AJ362" s="573">
        <v>20</v>
      </c>
      <c r="AK362" s="588" t="s">
        <v>3416</v>
      </c>
      <c r="AL362" s="517"/>
      <c r="AM362" s="587">
        <f t="shared" si="66"/>
        <v>0.39788735772973838</v>
      </c>
      <c r="AN362" s="573">
        <v>20</v>
      </c>
      <c r="AO362" s="589" t="s">
        <v>3417</v>
      </c>
      <c r="AP362" s="520"/>
      <c r="AQ362" s="514"/>
      <c r="AR362" s="514"/>
      <c r="AS362" s="514"/>
      <c r="AT362" s="514"/>
      <c r="AU362" s="514"/>
      <c r="AV362" s="514"/>
      <c r="AW362" s="514"/>
      <c r="AX362" s="514"/>
      <c r="AY362" s="514"/>
      <c r="AZ362" s="514"/>
      <c r="BA362" s="514"/>
      <c r="BB362" s="514"/>
      <c r="BC362" s="514"/>
      <c r="BD362" s="514"/>
      <c r="BE362" s="514"/>
      <c r="BF362" s="514"/>
      <c r="BG362" s="514"/>
      <c r="BH362" s="514"/>
      <c r="BI362" s="514"/>
      <c r="BJ362" s="514"/>
      <c r="BK362" s="514"/>
      <c r="BL362" s="514"/>
      <c r="BM362" s="514"/>
      <c r="BN362" s="514"/>
      <c r="BO362" s="514"/>
      <c r="BP362" s="514"/>
      <c r="BQ362" s="514"/>
      <c r="BR362" s="514"/>
      <c r="BS362" s="514"/>
      <c r="BT362" s="514"/>
      <c r="BU362" s="514"/>
      <c r="BV362" s="514"/>
      <c r="BW362" s="514"/>
      <c r="BX362" s="514"/>
      <c r="BY362" s="514"/>
      <c r="BZ362" s="514"/>
      <c r="CA362" s="514"/>
      <c r="CB362" s="514"/>
      <c r="CC362" s="514"/>
      <c r="CD362" s="514"/>
      <c r="CE362" s="514"/>
      <c r="CF362" s="514"/>
      <c r="CG362" s="514"/>
      <c r="CH362" s="514"/>
      <c r="CI362" s="514"/>
      <c r="CJ362" s="514"/>
      <c r="CK362" s="514"/>
      <c r="CL362" s="514"/>
      <c r="CM362" s="514"/>
      <c r="CN362" s="514"/>
      <c r="CO362" s="514"/>
      <c r="CP362" s="514"/>
      <c r="CQ362" s="514"/>
      <c r="CR362" s="514"/>
      <c r="CS362" s="514"/>
      <c r="CT362" s="514"/>
      <c r="CU362" s="514"/>
      <c r="CV362" s="514"/>
      <c r="CW362" s="514"/>
      <c r="CX362" s="514"/>
      <c r="CY362" s="514"/>
      <c r="CZ362" s="514"/>
      <c r="DA362" s="514"/>
      <c r="DB362" s="514"/>
      <c r="DC362" s="514"/>
      <c r="DD362" s="514"/>
      <c r="DE362" s="514"/>
      <c r="DF362" s="514"/>
      <c r="DG362" s="514"/>
      <c r="DH362" s="514"/>
      <c r="DI362" s="514"/>
      <c r="DJ362" s="514"/>
      <c r="DK362" s="514"/>
      <c r="DL362" s="514"/>
      <c r="DM362" s="514"/>
      <c r="DN362" s="514"/>
      <c r="DO362" s="514"/>
      <c r="DP362" s="514"/>
      <c r="DQ362" s="514"/>
      <c r="DR362" s="514"/>
      <c r="DS362" s="514"/>
      <c r="DT362" s="514"/>
      <c r="DU362" s="514"/>
      <c r="DV362" s="514"/>
      <c r="DW362" s="514"/>
      <c r="DX362" s="514"/>
      <c r="DY362" s="514"/>
      <c r="DZ362" s="514"/>
      <c r="EA362" s="514"/>
      <c r="EB362" s="514"/>
      <c r="EC362" s="514"/>
      <c r="ED362" s="514"/>
      <c r="EE362" s="514"/>
      <c r="EF362" s="514"/>
      <c r="EG362" s="514"/>
      <c r="EH362" s="514"/>
      <c r="EI362" s="514"/>
      <c r="EJ362" s="514"/>
      <c r="EK362" s="514"/>
      <c r="EL362" s="514"/>
      <c r="EM362" s="514"/>
      <c r="EN362" s="514"/>
      <c r="EO362" s="514"/>
      <c r="EP362" s="514"/>
      <c r="EQ362" s="514"/>
      <c r="ER362" s="514"/>
      <c r="ES362" s="514"/>
      <c r="ET362" s="514"/>
      <c r="EU362" s="514"/>
      <c r="EV362" s="514"/>
      <c r="EW362" s="514"/>
      <c r="EX362" s="514"/>
      <c r="EY362" s="514"/>
      <c r="EZ362" s="514"/>
      <c r="FA362" s="514"/>
      <c r="FB362" s="514"/>
      <c r="FC362" s="514"/>
      <c r="FD362" s="514"/>
      <c r="FE362" s="514"/>
      <c r="FF362" s="514"/>
      <c r="FG362" s="514"/>
      <c r="FH362" s="514"/>
      <c r="FI362" s="514"/>
      <c r="FJ362" s="514"/>
      <c r="FK362" s="514"/>
      <c r="FL362" s="514"/>
      <c r="FM362" s="514"/>
      <c r="FN362" s="514"/>
      <c r="FO362" s="514"/>
      <c r="FP362" s="514"/>
      <c r="FQ362" s="514"/>
      <c r="FR362" s="514"/>
      <c r="FS362" s="514"/>
      <c r="FT362" s="514"/>
      <c r="FU362" s="514"/>
      <c r="FV362" s="514"/>
      <c r="FW362" s="514"/>
      <c r="FX362" s="514"/>
      <c r="FY362" s="514"/>
      <c r="FZ362" s="514"/>
      <c r="GA362" s="514"/>
      <c r="GB362" s="514"/>
      <c r="GC362" s="514"/>
    </row>
    <row r="363" spans="2:185" x14ac:dyDescent="0.55000000000000004">
      <c r="B363" s="563"/>
      <c r="C363" s="587">
        <f t="shared" si="57"/>
        <v>0.40130918900621415</v>
      </c>
      <c r="D363" s="573">
        <v>30</v>
      </c>
      <c r="E363" s="588" t="s">
        <v>3418</v>
      </c>
      <c r="F363" s="517"/>
      <c r="G363" s="587">
        <f t="shared" si="58"/>
        <v>0.42112397942115504</v>
      </c>
      <c r="H363" s="573">
        <v>30</v>
      </c>
      <c r="I363" s="588" t="s">
        <v>3419</v>
      </c>
      <c r="J363" s="517"/>
      <c r="K363" s="587">
        <f t="shared" si="59"/>
        <v>0.44141623466537172</v>
      </c>
      <c r="L363" s="573">
        <v>30</v>
      </c>
      <c r="M363" s="588" t="s">
        <v>3420</v>
      </c>
      <c r="N363" s="517"/>
      <c r="O363" s="587">
        <f t="shared" si="60"/>
        <v>0.46218595473886398</v>
      </c>
      <c r="P363" s="573">
        <v>30</v>
      </c>
      <c r="Q363" s="588" t="s">
        <v>3421</v>
      </c>
      <c r="R363" s="517"/>
      <c r="S363" s="587">
        <f t="shared" si="61"/>
        <v>0.48343313964163209</v>
      </c>
      <c r="T363" s="573">
        <v>30</v>
      </c>
      <c r="U363" s="588" t="s">
        <v>3422</v>
      </c>
      <c r="V363" s="517"/>
      <c r="W363" s="587">
        <f t="shared" si="62"/>
        <v>0.50515778937367595</v>
      </c>
      <c r="X363" s="573">
        <v>30</v>
      </c>
      <c r="Y363" s="588" t="s">
        <v>3423</v>
      </c>
      <c r="Z363" s="517"/>
      <c r="AA363" s="587">
        <f t="shared" si="63"/>
        <v>0.5273599039349951</v>
      </c>
      <c r="AB363" s="573">
        <v>30</v>
      </c>
      <c r="AC363" s="588" t="s">
        <v>3424</v>
      </c>
      <c r="AD363" s="517"/>
      <c r="AE363" s="587">
        <f t="shared" si="64"/>
        <v>0.55003948332559038</v>
      </c>
      <c r="AF363" s="573">
        <v>30</v>
      </c>
      <c r="AG363" s="588" t="s">
        <v>3425</v>
      </c>
      <c r="AH363" s="517"/>
      <c r="AI363" s="587">
        <f t="shared" si="65"/>
        <v>0.57319652754546113</v>
      </c>
      <c r="AJ363" s="573">
        <v>30</v>
      </c>
      <c r="AK363" s="588" t="s">
        <v>3426</v>
      </c>
      <c r="AL363" s="517"/>
      <c r="AM363" s="587">
        <f t="shared" si="66"/>
        <v>0.59683103659460757</v>
      </c>
      <c r="AN363" s="573">
        <v>30</v>
      </c>
      <c r="AO363" s="589" t="s">
        <v>3427</v>
      </c>
      <c r="AP363" s="520"/>
      <c r="AQ363" s="514"/>
      <c r="AR363" s="514"/>
      <c r="AS363" s="514"/>
      <c r="AT363" s="514"/>
      <c r="AU363" s="514"/>
      <c r="AV363" s="514"/>
      <c r="AW363" s="514"/>
      <c r="AX363" s="514"/>
      <c r="AY363" s="514"/>
      <c r="AZ363" s="514"/>
      <c r="BA363" s="514"/>
      <c r="BB363" s="514"/>
      <c r="BC363" s="514"/>
      <c r="BD363" s="514"/>
      <c r="BE363" s="514"/>
      <c r="BF363" s="514"/>
      <c r="BG363" s="514"/>
      <c r="BH363" s="514"/>
      <c r="BI363" s="514"/>
      <c r="BJ363" s="514"/>
      <c r="BK363" s="514"/>
      <c r="BL363" s="514"/>
      <c r="BM363" s="514"/>
      <c r="BN363" s="514"/>
      <c r="BO363" s="514"/>
      <c r="BP363" s="514"/>
      <c r="BQ363" s="514"/>
      <c r="BR363" s="514"/>
      <c r="BS363" s="514"/>
      <c r="BT363" s="514"/>
      <c r="BU363" s="514"/>
      <c r="BV363" s="514"/>
      <c r="BW363" s="514"/>
      <c r="BX363" s="514"/>
      <c r="BY363" s="514"/>
      <c r="BZ363" s="514"/>
      <c r="CA363" s="514"/>
      <c r="CB363" s="514"/>
      <c r="CC363" s="514"/>
      <c r="CD363" s="514"/>
      <c r="CE363" s="514"/>
      <c r="CF363" s="514"/>
      <c r="CG363" s="514"/>
      <c r="CH363" s="514"/>
      <c r="CI363" s="514"/>
      <c r="CJ363" s="514"/>
      <c r="CK363" s="514"/>
      <c r="CL363" s="514"/>
      <c r="CM363" s="514"/>
      <c r="CN363" s="514"/>
      <c r="CO363" s="514"/>
      <c r="CP363" s="514"/>
      <c r="CQ363" s="514"/>
      <c r="CR363" s="514"/>
      <c r="CS363" s="514"/>
      <c r="CT363" s="514"/>
      <c r="CU363" s="514"/>
      <c r="CV363" s="514"/>
      <c r="CW363" s="514"/>
      <c r="CX363" s="514"/>
      <c r="CY363" s="514"/>
      <c r="CZ363" s="514"/>
      <c r="DA363" s="514"/>
      <c r="DB363" s="514"/>
      <c r="DC363" s="514"/>
      <c r="DD363" s="514"/>
      <c r="DE363" s="514"/>
      <c r="DF363" s="514"/>
      <c r="DG363" s="514"/>
      <c r="DH363" s="514"/>
      <c r="DI363" s="514"/>
      <c r="DJ363" s="514"/>
      <c r="DK363" s="514"/>
      <c r="DL363" s="514"/>
      <c r="DM363" s="514"/>
      <c r="DN363" s="514"/>
      <c r="DO363" s="514"/>
      <c r="DP363" s="514"/>
      <c r="DQ363" s="514"/>
      <c r="DR363" s="514"/>
      <c r="DS363" s="514"/>
      <c r="DT363" s="514"/>
      <c r="DU363" s="514"/>
      <c r="DV363" s="514"/>
      <c r="DW363" s="514"/>
      <c r="DX363" s="514"/>
      <c r="DY363" s="514"/>
      <c r="DZ363" s="514"/>
      <c r="EA363" s="514"/>
      <c r="EB363" s="514"/>
      <c r="EC363" s="514"/>
      <c r="ED363" s="514"/>
      <c r="EE363" s="514"/>
      <c r="EF363" s="514"/>
      <c r="EG363" s="514"/>
      <c r="EH363" s="514"/>
      <c r="EI363" s="514"/>
      <c r="EJ363" s="514"/>
      <c r="EK363" s="514"/>
      <c r="EL363" s="514"/>
      <c r="EM363" s="514"/>
      <c r="EN363" s="514"/>
      <c r="EO363" s="514"/>
      <c r="EP363" s="514"/>
      <c r="EQ363" s="514"/>
      <c r="ER363" s="514"/>
      <c r="ES363" s="514"/>
      <c r="ET363" s="514"/>
      <c r="EU363" s="514"/>
      <c r="EV363" s="514"/>
      <c r="EW363" s="514"/>
      <c r="EX363" s="514"/>
      <c r="EY363" s="514"/>
      <c r="EZ363" s="514"/>
      <c r="FA363" s="514"/>
      <c r="FB363" s="514"/>
      <c r="FC363" s="514"/>
      <c r="FD363" s="514"/>
      <c r="FE363" s="514"/>
      <c r="FF363" s="514"/>
      <c r="FG363" s="514"/>
      <c r="FH363" s="514"/>
      <c r="FI363" s="514"/>
      <c r="FJ363" s="514"/>
      <c r="FK363" s="514"/>
      <c r="FL363" s="514"/>
      <c r="FM363" s="514"/>
      <c r="FN363" s="514"/>
      <c r="FO363" s="514"/>
      <c r="FP363" s="514"/>
      <c r="FQ363" s="514"/>
      <c r="FR363" s="514"/>
      <c r="FS363" s="514"/>
      <c r="FT363" s="514"/>
      <c r="FU363" s="514"/>
      <c r="FV363" s="514"/>
      <c r="FW363" s="514"/>
      <c r="FX363" s="514"/>
      <c r="FY363" s="514"/>
      <c r="FZ363" s="514"/>
      <c r="GA363" s="514"/>
      <c r="GB363" s="514"/>
      <c r="GC363" s="514"/>
    </row>
    <row r="364" spans="2:185" x14ac:dyDescent="0.55000000000000004">
      <c r="B364" s="563"/>
      <c r="C364" s="587">
        <f t="shared" si="57"/>
        <v>0.53507891867495216</v>
      </c>
      <c r="D364" s="573">
        <v>40</v>
      </c>
      <c r="E364" s="588" t="s">
        <v>3428</v>
      </c>
      <c r="F364" s="517"/>
      <c r="G364" s="587">
        <f t="shared" si="58"/>
        <v>0.56149863922820664</v>
      </c>
      <c r="H364" s="573">
        <v>40</v>
      </c>
      <c r="I364" s="588" t="s">
        <v>3429</v>
      </c>
      <c r="J364" s="517"/>
      <c r="K364" s="587">
        <f t="shared" si="59"/>
        <v>0.58855497955382907</v>
      </c>
      <c r="L364" s="573">
        <v>40</v>
      </c>
      <c r="M364" s="588" t="s">
        <v>3430</v>
      </c>
      <c r="N364" s="517"/>
      <c r="O364" s="587">
        <f t="shared" si="60"/>
        <v>0.61624793965181857</v>
      </c>
      <c r="P364" s="573">
        <v>40</v>
      </c>
      <c r="Q364" s="588" t="s">
        <v>3431</v>
      </c>
      <c r="R364" s="517"/>
      <c r="S364" s="587">
        <f t="shared" si="61"/>
        <v>0.64457751952217612</v>
      </c>
      <c r="T364" s="573">
        <v>40</v>
      </c>
      <c r="U364" s="588" t="s">
        <v>3432</v>
      </c>
      <c r="V364" s="517"/>
      <c r="W364" s="587">
        <f t="shared" si="62"/>
        <v>0.6735437191649013</v>
      </c>
      <c r="X364" s="573">
        <v>40</v>
      </c>
      <c r="Y364" s="588" t="s">
        <v>3433</v>
      </c>
      <c r="Z364" s="517"/>
      <c r="AA364" s="587">
        <f t="shared" si="63"/>
        <v>0.70314653857999365</v>
      </c>
      <c r="AB364" s="573">
        <v>40</v>
      </c>
      <c r="AC364" s="588" t="s">
        <v>3434</v>
      </c>
      <c r="AD364" s="517"/>
      <c r="AE364" s="587">
        <f t="shared" si="64"/>
        <v>0.73338597776745384</v>
      </c>
      <c r="AF364" s="573">
        <v>40</v>
      </c>
      <c r="AG364" s="588" t="s">
        <v>3435</v>
      </c>
      <c r="AH364" s="517"/>
      <c r="AI364" s="587">
        <f t="shared" si="65"/>
        <v>0.76426203672728144</v>
      </c>
      <c r="AJ364" s="573">
        <v>40</v>
      </c>
      <c r="AK364" s="588" t="s">
        <v>3436</v>
      </c>
      <c r="AL364" s="517"/>
      <c r="AM364" s="587">
        <f t="shared" si="66"/>
        <v>0.79577471545947676</v>
      </c>
      <c r="AN364" s="573">
        <v>40</v>
      </c>
      <c r="AO364" s="589" t="s">
        <v>3437</v>
      </c>
      <c r="AP364" s="520"/>
      <c r="AQ364" s="514"/>
      <c r="AR364" s="514"/>
      <c r="AS364" s="514"/>
      <c r="AT364" s="514"/>
      <c r="AU364" s="514"/>
      <c r="AV364" s="514"/>
      <c r="AW364" s="514"/>
      <c r="AX364" s="514"/>
      <c r="AY364" s="514"/>
      <c r="AZ364" s="514"/>
      <c r="BA364" s="514"/>
      <c r="BB364" s="514"/>
      <c r="BC364" s="514"/>
      <c r="BD364" s="514"/>
      <c r="BE364" s="514"/>
      <c r="BF364" s="514"/>
      <c r="BG364" s="514"/>
      <c r="BH364" s="514"/>
      <c r="BI364" s="514"/>
      <c r="BJ364" s="514"/>
      <c r="BK364" s="514"/>
      <c r="BL364" s="514"/>
      <c r="BM364" s="514"/>
      <c r="BN364" s="514"/>
      <c r="BO364" s="514"/>
      <c r="BP364" s="514"/>
      <c r="BQ364" s="514"/>
      <c r="BR364" s="514"/>
      <c r="BS364" s="514"/>
      <c r="BT364" s="514"/>
      <c r="BU364" s="514"/>
      <c r="BV364" s="514"/>
      <c r="BW364" s="514"/>
      <c r="BX364" s="514"/>
      <c r="BY364" s="514"/>
      <c r="BZ364" s="514"/>
      <c r="CA364" s="514"/>
      <c r="CB364" s="514"/>
      <c r="CC364" s="514"/>
      <c r="CD364" s="514"/>
      <c r="CE364" s="514"/>
      <c r="CF364" s="514"/>
      <c r="CG364" s="514"/>
      <c r="CH364" s="514"/>
      <c r="CI364" s="514"/>
      <c r="CJ364" s="514"/>
      <c r="CK364" s="514"/>
      <c r="CL364" s="514"/>
      <c r="CM364" s="514"/>
      <c r="CN364" s="514"/>
      <c r="CO364" s="514"/>
      <c r="CP364" s="514"/>
      <c r="CQ364" s="514"/>
      <c r="CR364" s="514"/>
      <c r="CS364" s="514"/>
      <c r="CT364" s="514"/>
      <c r="CU364" s="514"/>
      <c r="CV364" s="514"/>
      <c r="CW364" s="514"/>
      <c r="CX364" s="514"/>
      <c r="CY364" s="514"/>
      <c r="CZ364" s="514"/>
      <c r="DA364" s="514"/>
      <c r="DB364" s="514"/>
      <c r="DC364" s="514"/>
      <c r="DD364" s="514"/>
      <c r="DE364" s="514"/>
      <c r="DF364" s="514"/>
      <c r="DG364" s="514"/>
      <c r="DH364" s="514"/>
      <c r="DI364" s="514"/>
      <c r="DJ364" s="514"/>
      <c r="DK364" s="514"/>
      <c r="DL364" s="514"/>
      <c r="DM364" s="514"/>
      <c r="DN364" s="514"/>
      <c r="DO364" s="514"/>
      <c r="DP364" s="514"/>
      <c r="DQ364" s="514"/>
      <c r="DR364" s="514"/>
      <c r="DS364" s="514"/>
      <c r="DT364" s="514"/>
      <c r="DU364" s="514"/>
      <c r="DV364" s="514"/>
      <c r="DW364" s="514"/>
      <c r="DX364" s="514"/>
      <c r="DY364" s="514"/>
      <c r="DZ364" s="514"/>
      <c r="EA364" s="514"/>
      <c r="EB364" s="514"/>
      <c r="EC364" s="514"/>
      <c r="ED364" s="514"/>
      <c r="EE364" s="514"/>
      <c r="EF364" s="514"/>
      <c r="EG364" s="514"/>
      <c r="EH364" s="514"/>
      <c r="EI364" s="514"/>
      <c r="EJ364" s="514"/>
      <c r="EK364" s="514"/>
      <c r="EL364" s="514"/>
      <c r="EM364" s="514"/>
      <c r="EN364" s="514"/>
      <c r="EO364" s="514"/>
      <c r="EP364" s="514"/>
      <c r="EQ364" s="514"/>
      <c r="ER364" s="514"/>
      <c r="ES364" s="514"/>
      <c r="ET364" s="514"/>
      <c r="EU364" s="514"/>
      <c r="EV364" s="514"/>
      <c r="EW364" s="514"/>
      <c r="EX364" s="514"/>
      <c r="EY364" s="514"/>
      <c r="EZ364" s="514"/>
      <c r="FA364" s="514"/>
      <c r="FB364" s="514"/>
      <c r="FC364" s="514"/>
      <c r="FD364" s="514"/>
      <c r="FE364" s="514"/>
      <c r="FF364" s="514"/>
      <c r="FG364" s="514"/>
      <c r="FH364" s="514"/>
      <c r="FI364" s="514"/>
      <c r="FJ364" s="514"/>
      <c r="FK364" s="514"/>
      <c r="FL364" s="514"/>
      <c r="FM364" s="514"/>
      <c r="FN364" s="514"/>
      <c r="FO364" s="514"/>
      <c r="FP364" s="514"/>
      <c r="FQ364" s="514"/>
      <c r="FR364" s="514"/>
      <c r="FS364" s="514"/>
      <c r="FT364" s="514"/>
      <c r="FU364" s="514"/>
      <c r="FV364" s="514"/>
      <c r="FW364" s="514"/>
      <c r="FX364" s="514"/>
      <c r="FY364" s="514"/>
      <c r="FZ364" s="514"/>
      <c r="GA364" s="514"/>
      <c r="GB364" s="514"/>
      <c r="GC364" s="514"/>
    </row>
    <row r="365" spans="2:185" x14ac:dyDescent="0.55000000000000004">
      <c r="B365" s="563"/>
      <c r="C365" s="587">
        <f t="shared" si="57"/>
        <v>0.66884864834369029</v>
      </c>
      <c r="D365" s="573">
        <v>50</v>
      </c>
      <c r="E365" s="588" t="s">
        <v>3438</v>
      </c>
      <c r="F365" s="517"/>
      <c r="G365" s="587">
        <f t="shared" si="58"/>
        <v>0.7018732990352583</v>
      </c>
      <c r="H365" s="573">
        <v>50</v>
      </c>
      <c r="I365" s="588" t="s">
        <v>3439</v>
      </c>
      <c r="J365" s="517"/>
      <c r="K365" s="587">
        <f t="shared" si="59"/>
        <v>0.73569372444228631</v>
      </c>
      <c r="L365" s="573">
        <v>50</v>
      </c>
      <c r="M365" s="588" t="s">
        <v>3440</v>
      </c>
      <c r="N365" s="517"/>
      <c r="O365" s="587">
        <f t="shared" si="60"/>
        <v>0.77030992456477332</v>
      </c>
      <c r="P365" s="573">
        <v>50</v>
      </c>
      <c r="Q365" s="588" t="s">
        <v>3441</v>
      </c>
      <c r="R365" s="517"/>
      <c r="S365" s="587">
        <f t="shared" si="61"/>
        <v>0.80572189940272021</v>
      </c>
      <c r="T365" s="573">
        <v>50</v>
      </c>
      <c r="U365" s="588" t="s">
        <v>3442</v>
      </c>
      <c r="V365" s="517"/>
      <c r="W365" s="587">
        <f t="shared" si="62"/>
        <v>0.84192964895612654</v>
      </c>
      <c r="X365" s="573">
        <v>50</v>
      </c>
      <c r="Y365" s="588" t="s">
        <v>3443</v>
      </c>
      <c r="Z365" s="517"/>
      <c r="AA365" s="587">
        <f t="shared" si="63"/>
        <v>0.8789331732249922</v>
      </c>
      <c r="AB365" s="573">
        <v>50</v>
      </c>
      <c r="AC365" s="588" t="s">
        <v>3444</v>
      </c>
      <c r="AD365" s="517"/>
      <c r="AE365" s="587">
        <f t="shared" si="64"/>
        <v>0.91673247220931742</v>
      </c>
      <c r="AF365" s="573">
        <v>50</v>
      </c>
      <c r="AG365" s="588" t="s">
        <v>3445</v>
      </c>
      <c r="AH365" s="517"/>
      <c r="AI365" s="587">
        <f t="shared" si="65"/>
        <v>0.95532754590910163</v>
      </c>
      <c r="AJ365" s="573">
        <v>50</v>
      </c>
      <c r="AK365" s="588" t="s">
        <v>3446</v>
      </c>
      <c r="AL365" s="517"/>
      <c r="AM365" s="587">
        <f t="shared" si="66"/>
        <v>0.99471839432434583</v>
      </c>
      <c r="AN365" s="573">
        <v>50</v>
      </c>
      <c r="AO365" s="589" t="s">
        <v>3447</v>
      </c>
      <c r="AP365" s="520"/>
      <c r="AQ365" s="514"/>
      <c r="AR365" s="514"/>
      <c r="AS365" s="514"/>
      <c r="AT365" s="514"/>
      <c r="AU365" s="514"/>
      <c r="AV365" s="514"/>
      <c r="AW365" s="514"/>
      <c r="AX365" s="514"/>
      <c r="AY365" s="514"/>
      <c r="AZ365" s="514"/>
      <c r="BA365" s="514"/>
      <c r="BB365" s="514"/>
      <c r="BC365" s="514"/>
      <c r="BD365" s="514"/>
      <c r="BE365" s="514"/>
      <c r="BF365" s="514"/>
      <c r="BG365" s="514"/>
      <c r="BH365" s="514"/>
      <c r="BI365" s="514"/>
      <c r="BJ365" s="514"/>
      <c r="BK365" s="514"/>
      <c r="BL365" s="514"/>
      <c r="BM365" s="514"/>
      <c r="BN365" s="514"/>
      <c r="BO365" s="514"/>
      <c r="BP365" s="514"/>
      <c r="BQ365" s="514"/>
      <c r="BR365" s="514"/>
      <c r="BS365" s="514"/>
      <c r="BT365" s="514"/>
      <c r="BU365" s="514"/>
      <c r="BV365" s="514"/>
      <c r="BW365" s="514"/>
      <c r="BX365" s="514"/>
      <c r="BY365" s="514"/>
      <c r="BZ365" s="514"/>
      <c r="CA365" s="514"/>
      <c r="CB365" s="514"/>
      <c r="CC365" s="514"/>
      <c r="CD365" s="514"/>
      <c r="CE365" s="514"/>
      <c r="CF365" s="514"/>
      <c r="CG365" s="514"/>
      <c r="CH365" s="514"/>
      <c r="CI365" s="514"/>
      <c r="CJ365" s="514"/>
      <c r="CK365" s="514"/>
      <c r="CL365" s="514"/>
      <c r="CM365" s="514"/>
      <c r="CN365" s="514"/>
      <c r="CO365" s="514"/>
      <c r="CP365" s="514"/>
      <c r="CQ365" s="514"/>
      <c r="CR365" s="514"/>
      <c r="CS365" s="514"/>
      <c r="CT365" s="514"/>
      <c r="CU365" s="514"/>
      <c r="CV365" s="514"/>
      <c r="CW365" s="514"/>
      <c r="CX365" s="514"/>
      <c r="CY365" s="514"/>
      <c r="CZ365" s="514"/>
      <c r="DA365" s="514"/>
      <c r="DB365" s="514"/>
      <c r="DC365" s="514"/>
      <c r="DD365" s="514"/>
      <c r="DE365" s="514"/>
      <c r="DF365" s="514"/>
      <c r="DG365" s="514"/>
      <c r="DH365" s="514"/>
      <c r="DI365" s="514"/>
      <c r="DJ365" s="514"/>
      <c r="DK365" s="514"/>
      <c r="DL365" s="514"/>
      <c r="DM365" s="514"/>
      <c r="DN365" s="514"/>
      <c r="DO365" s="514"/>
      <c r="DP365" s="514"/>
      <c r="DQ365" s="514"/>
      <c r="DR365" s="514"/>
      <c r="DS365" s="514"/>
      <c r="DT365" s="514"/>
      <c r="DU365" s="514"/>
      <c r="DV365" s="514"/>
      <c r="DW365" s="514"/>
      <c r="DX365" s="514"/>
      <c r="DY365" s="514"/>
      <c r="DZ365" s="514"/>
      <c r="EA365" s="514"/>
      <c r="EB365" s="514"/>
      <c r="EC365" s="514"/>
      <c r="ED365" s="514"/>
      <c r="EE365" s="514"/>
      <c r="EF365" s="514"/>
      <c r="EG365" s="514"/>
      <c r="EH365" s="514"/>
      <c r="EI365" s="514"/>
      <c r="EJ365" s="514"/>
      <c r="EK365" s="514"/>
      <c r="EL365" s="514"/>
      <c r="EM365" s="514"/>
      <c r="EN365" s="514"/>
      <c r="EO365" s="514"/>
      <c r="EP365" s="514"/>
      <c r="EQ365" s="514"/>
      <c r="ER365" s="514"/>
      <c r="ES365" s="514"/>
      <c r="ET365" s="514"/>
      <c r="EU365" s="514"/>
      <c r="EV365" s="514"/>
      <c r="EW365" s="514"/>
      <c r="EX365" s="514"/>
      <c r="EY365" s="514"/>
      <c r="EZ365" s="514"/>
      <c r="FA365" s="514"/>
      <c r="FB365" s="514"/>
      <c r="FC365" s="514"/>
      <c r="FD365" s="514"/>
      <c r="FE365" s="514"/>
      <c r="FF365" s="514"/>
      <c r="FG365" s="514"/>
      <c r="FH365" s="514"/>
      <c r="FI365" s="514"/>
      <c r="FJ365" s="514"/>
      <c r="FK365" s="514"/>
      <c r="FL365" s="514"/>
      <c r="FM365" s="514"/>
      <c r="FN365" s="514"/>
      <c r="FO365" s="514"/>
      <c r="FP365" s="514"/>
      <c r="FQ365" s="514"/>
      <c r="FR365" s="514"/>
      <c r="FS365" s="514"/>
      <c r="FT365" s="514"/>
      <c r="FU365" s="514"/>
      <c r="FV365" s="514"/>
      <c r="FW365" s="514"/>
      <c r="FX365" s="514"/>
      <c r="FY365" s="514"/>
      <c r="FZ365" s="514"/>
      <c r="GA365" s="514"/>
      <c r="GB365" s="514"/>
      <c r="GC365" s="514"/>
    </row>
    <row r="366" spans="2:185" x14ac:dyDescent="0.55000000000000004">
      <c r="B366" s="563"/>
      <c r="C366" s="587">
        <f t="shared" si="57"/>
        <v>0.8026183780124283</v>
      </c>
      <c r="D366" s="573">
        <v>60</v>
      </c>
      <c r="E366" s="588" t="s">
        <v>3448</v>
      </c>
      <c r="F366" s="517"/>
      <c r="G366" s="587">
        <f t="shared" si="58"/>
        <v>0.84224795884231007</v>
      </c>
      <c r="H366" s="573">
        <v>60</v>
      </c>
      <c r="I366" s="588" t="s">
        <v>3449</v>
      </c>
      <c r="J366" s="517"/>
      <c r="K366" s="587">
        <f t="shared" si="59"/>
        <v>0.88283246933074344</v>
      </c>
      <c r="L366" s="573">
        <v>60</v>
      </c>
      <c r="M366" s="588" t="s">
        <v>3450</v>
      </c>
      <c r="N366" s="517"/>
      <c r="O366" s="587">
        <f t="shared" si="60"/>
        <v>0.92437190947772796</v>
      </c>
      <c r="P366" s="573">
        <v>60</v>
      </c>
      <c r="Q366" s="588" t="s">
        <v>3451</v>
      </c>
      <c r="R366" s="517"/>
      <c r="S366" s="587">
        <f t="shared" si="61"/>
        <v>0.96686627928326419</v>
      </c>
      <c r="T366" s="573">
        <v>60</v>
      </c>
      <c r="U366" s="588" t="s">
        <v>3452</v>
      </c>
      <c r="V366" s="517"/>
      <c r="W366" s="587">
        <f t="shared" si="62"/>
        <v>1.0103155787473519</v>
      </c>
      <c r="X366" s="573">
        <v>60</v>
      </c>
      <c r="Y366" s="588" t="s">
        <v>3453</v>
      </c>
      <c r="Z366" s="517"/>
      <c r="AA366" s="587">
        <f t="shared" si="63"/>
        <v>1.0547198078699902</v>
      </c>
      <c r="AB366" s="573">
        <v>60</v>
      </c>
      <c r="AC366" s="588" t="s">
        <v>3454</v>
      </c>
      <c r="AD366" s="517"/>
      <c r="AE366" s="587">
        <f t="shared" si="64"/>
        <v>1.1000789666511808</v>
      </c>
      <c r="AF366" s="573">
        <v>60</v>
      </c>
      <c r="AG366" s="588" t="s">
        <v>3455</v>
      </c>
      <c r="AH366" s="517"/>
      <c r="AI366" s="587">
        <f t="shared" si="65"/>
        <v>1.1463930550909223</v>
      </c>
      <c r="AJ366" s="573">
        <v>60</v>
      </c>
      <c r="AK366" s="588" t="s">
        <v>3456</v>
      </c>
      <c r="AL366" s="517"/>
      <c r="AM366" s="587">
        <f t="shared" si="66"/>
        <v>1.1936620731892151</v>
      </c>
      <c r="AN366" s="573">
        <v>60</v>
      </c>
      <c r="AO366" s="589" t="s">
        <v>3457</v>
      </c>
      <c r="AP366" s="520"/>
      <c r="AQ366" s="514"/>
      <c r="AR366" s="514"/>
      <c r="AS366" s="514"/>
      <c r="AT366" s="514"/>
      <c r="AU366" s="514"/>
      <c r="AV366" s="514"/>
      <c r="AW366" s="514"/>
      <c r="AX366" s="514"/>
      <c r="AY366" s="514"/>
      <c r="AZ366" s="514"/>
      <c r="BA366" s="514"/>
      <c r="BB366" s="514"/>
      <c r="BC366" s="514"/>
      <c r="BD366" s="514"/>
      <c r="BE366" s="514"/>
      <c r="BF366" s="514"/>
      <c r="BG366" s="514"/>
      <c r="BH366" s="514"/>
      <c r="BI366" s="514"/>
      <c r="BJ366" s="514"/>
      <c r="BK366" s="514"/>
      <c r="BL366" s="514"/>
      <c r="BM366" s="514"/>
      <c r="BN366" s="514"/>
      <c r="BO366" s="514"/>
      <c r="BP366" s="514"/>
      <c r="BQ366" s="514"/>
      <c r="BR366" s="514"/>
      <c r="BS366" s="514"/>
      <c r="BT366" s="514"/>
      <c r="BU366" s="514"/>
      <c r="BV366" s="514"/>
      <c r="BW366" s="514"/>
      <c r="BX366" s="514"/>
      <c r="BY366" s="514"/>
      <c r="BZ366" s="514"/>
      <c r="CA366" s="514"/>
      <c r="CB366" s="514"/>
      <c r="CC366" s="514"/>
      <c r="CD366" s="514"/>
      <c r="CE366" s="514"/>
      <c r="CF366" s="514"/>
      <c r="CG366" s="514"/>
      <c r="CH366" s="514"/>
      <c r="CI366" s="514"/>
      <c r="CJ366" s="514"/>
      <c r="CK366" s="514"/>
      <c r="CL366" s="514"/>
      <c r="CM366" s="514"/>
      <c r="CN366" s="514"/>
      <c r="CO366" s="514"/>
      <c r="CP366" s="514"/>
      <c r="CQ366" s="514"/>
      <c r="CR366" s="514"/>
      <c r="CS366" s="514"/>
      <c r="CT366" s="514"/>
      <c r="CU366" s="514"/>
      <c r="CV366" s="514"/>
      <c r="CW366" s="514"/>
      <c r="CX366" s="514"/>
      <c r="CY366" s="514"/>
      <c r="CZ366" s="514"/>
      <c r="DA366" s="514"/>
      <c r="DB366" s="514"/>
      <c r="DC366" s="514"/>
      <c r="DD366" s="514"/>
      <c r="DE366" s="514"/>
      <c r="DF366" s="514"/>
      <c r="DG366" s="514"/>
      <c r="DH366" s="514"/>
      <c r="DI366" s="514"/>
      <c r="DJ366" s="514"/>
      <c r="DK366" s="514"/>
      <c r="DL366" s="514"/>
      <c r="DM366" s="514"/>
      <c r="DN366" s="514"/>
      <c r="DO366" s="514"/>
      <c r="DP366" s="514"/>
      <c r="DQ366" s="514"/>
      <c r="DR366" s="514"/>
      <c r="DS366" s="514"/>
      <c r="DT366" s="514"/>
      <c r="DU366" s="514"/>
      <c r="DV366" s="514"/>
      <c r="DW366" s="514"/>
      <c r="DX366" s="514"/>
      <c r="DY366" s="514"/>
      <c r="DZ366" s="514"/>
      <c r="EA366" s="514"/>
      <c r="EB366" s="514"/>
      <c r="EC366" s="514"/>
      <c r="ED366" s="514"/>
      <c r="EE366" s="514"/>
      <c r="EF366" s="514"/>
      <c r="EG366" s="514"/>
      <c r="EH366" s="514"/>
      <c r="EI366" s="514"/>
      <c r="EJ366" s="514"/>
      <c r="EK366" s="514"/>
      <c r="EL366" s="514"/>
      <c r="EM366" s="514"/>
      <c r="EN366" s="514"/>
      <c r="EO366" s="514"/>
      <c r="EP366" s="514"/>
      <c r="EQ366" s="514"/>
      <c r="ER366" s="514"/>
      <c r="ES366" s="514"/>
      <c r="ET366" s="514"/>
      <c r="EU366" s="514"/>
      <c r="EV366" s="514"/>
      <c r="EW366" s="514"/>
      <c r="EX366" s="514"/>
      <c r="EY366" s="514"/>
      <c r="EZ366" s="514"/>
      <c r="FA366" s="514"/>
      <c r="FB366" s="514"/>
      <c r="FC366" s="514"/>
      <c r="FD366" s="514"/>
      <c r="FE366" s="514"/>
      <c r="FF366" s="514"/>
      <c r="FG366" s="514"/>
      <c r="FH366" s="514"/>
      <c r="FI366" s="514"/>
      <c r="FJ366" s="514"/>
      <c r="FK366" s="514"/>
      <c r="FL366" s="514"/>
      <c r="FM366" s="514"/>
      <c r="FN366" s="514"/>
      <c r="FO366" s="514"/>
      <c r="FP366" s="514"/>
      <c r="FQ366" s="514"/>
      <c r="FR366" s="514"/>
      <c r="FS366" s="514"/>
      <c r="FT366" s="514"/>
      <c r="FU366" s="514"/>
      <c r="FV366" s="514"/>
      <c r="FW366" s="514"/>
      <c r="FX366" s="514"/>
      <c r="FY366" s="514"/>
      <c r="FZ366" s="514"/>
      <c r="GA366" s="514"/>
      <c r="GB366" s="514"/>
      <c r="GC366" s="514"/>
    </row>
    <row r="367" spans="2:185" x14ac:dyDescent="0.55000000000000004">
      <c r="B367" s="563"/>
      <c r="C367" s="587">
        <f t="shared" si="57"/>
        <v>0.93638810768116643</v>
      </c>
      <c r="D367" s="573">
        <v>70</v>
      </c>
      <c r="E367" s="588" t="s">
        <v>3458</v>
      </c>
      <c r="F367" s="517"/>
      <c r="G367" s="587">
        <f t="shared" si="58"/>
        <v>0.98262261864936173</v>
      </c>
      <c r="H367" s="573">
        <v>70</v>
      </c>
      <c r="I367" s="588" t="s">
        <v>3459</v>
      </c>
      <c r="J367" s="517"/>
      <c r="K367" s="587">
        <f t="shared" si="59"/>
        <v>1.0299712142192008</v>
      </c>
      <c r="L367" s="573">
        <v>70</v>
      </c>
      <c r="M367" s="588" t="s">
        <v>3460</v>
      </c>
      <c r="N367" s="517"/>
      <c r="O367" s="587">
        <f t="shared" si="60"/>
        <v>1.0784338943906826</v>
      </c>
      <c r="P367" s="573">
        <v>70</v>
      </c>
      <c r="Q367" s="588" t="s">
        <v>3461</v>
      </c>
      <c r="R367" s="517"/>
      <c r="S367" s="587">
        <f t="shared" si="61"/>
        <v>1.1280106591638082</v>
      </c>
      <c r="T367" s="573">
        <v>70</v>
      </c>
      <c r="U367" s="588" t="s">
        <v>3462</v>
      </c>
      <c r="V367" s="517"/>
      <c r="W367" s="587">
        <f t="shared" si="62"/>
        <v>1.1787015085385772</v>
      </c>
      <c r="X367" s="573">
        <v>70</v>
      </c>
      <c r="Y367" s="588" t="s">
        <v>3463</v>
      </c>
      <c r="Z367" s="517"/>
      <c r="AA367" s="587">
        <f t="shared" si="63"/>
        <v>1.2305064425149888</v>
      </c>
      <c r="AB367" s="573">
        <v>70</v>
      </c>
      <c r="AC367" s="588" t="s">
        <v>3464</v>
      </c>
      <c r="AD367" s="517"/>
      <c r="AE367" s="587">
        <f t="shared" si="64"/>
        <v>1.2834254610930442</v>
      </c>
      <c r="AF367" s="573">
        <v>70</v>
      </c>
      <c r="AG367" s="588" t="s">
        <v>3465</v>
      </c>
      <c r="AH367" s="517"/>
      <c r="AI367" s="587">
        <f t="shared" si="65"/>
        <v>1.3374585642727426</v>
      </c>
      <c r="AJ367" s="573">
        <v>70</v>
      </c>
      <c r="AK367" s="588" t="s">
        <v>3466</v>
      </c>
      <c r="AL367" s="517"/>
      <c r="AM367" s="587">
        <f t="shared" si="66"/>
        <v>1.3926057520540844</v>
      </c>
      <c r="AN367" s="573">
        <v>70</v>
      </c>
      <c r="AO367" s="589" t="s">
        <v>3467</v>
      </c>
      <c r="AP367" s="520"/>
      <c r="AQ367" s="514"/>
      <c r="AR367" s="514"/>
      <c r="AS367" s="514"/>
      <c r="AT367" s="514"/>
      <c r="AU367" s="514"/>
      <c r="AV367" s="514"/>
      <c r="AW367" s="514"/>
      <c r="AX367" s="514"/>
      <c r="AY367" s="514"/>
      <c r="AZ367" s="514"/>
      <c r="BA367" s="514"/>
      <c r="BB367" s="514"/>
      <c r="BC367" s="514"/>
      <c r="BD367" s="514"/>
      <c r="BE367" s="514"/>
      <c r="BF367" s="514"/>
      <c r="BG367" s="514"/>
      <c r="BH367" s="514"/>
      <c r="BI367" s="514"/>
      <c r="BJ367" s="514"/>
      <c r="BK367" s="514"/>
      <c r="BL367" s="514"/>
      <c r="BM367" s="514"/>
      <c r="BN367" s="514"/>
      <c r="BO367" s="514"/>
      <c r="BP367" s="514"/>
      <c r="BQ367" s="514"/>
      <c r="BR367" s="514"/>
      <c r="BS367" s="514"/>
      <c r="BT367" s="514"/>
      <c r="BU367" s="514"/>
      <c r="BV367" s="514"/>
      <c r="BW367" s="514"/>
      <c r="BX367" s="514"/>
      <c r="BY367" s="514"/>
      <c r="BZ367" s="514"/>
      <c r="CA367" s="514"/>
      <c r="CB367" s="514"/>
      <c r="CC367" s="514"/>
      <c r="CD367" s="514"/>
      <c r="CE367" s="514"/>
      <c r="CF367" s="514"/>
      <c r="CG367" s="514"/>
      <c r="CH367" s="514"/>
      <c r="CI367" s="514"/>
      <c r="CJ367" s="514"/>
      <c r="CK367" s="514"/>
      <c r="CL367" s="514"/>
      <c r="CM367" s="514"/>
      <c r="CN367" s="514"/>
      <c r="CO367" s="514"/>
      <c r="CP367" s="514"/>
      <c r="CQ367" s="514"/>
      <c r="CR367" s="514"/>
      <c r="CS367" s="514"/>
      <c r="CT367" s="514"/>
      <c r="CU367" s="514"/>
      <c r="CV367" s="514"/>
      <c r="CW367" s="514"/>
      <c r="CX367" s="514"/>
      <c r="CY367" s="514"/>
      <c r="CZ367" s="514"/>
      <c r="DA367" s="514"/>
      <c r="DB367" s="514"/>
      <c r="DC367" s="514"/>
      <c r="DD367" s="514"/>
      <c r="DE367" s="514"/>
      <c r="DF367" s="514"/>
      <c r="DG367" s="514"/>
      <c r="DH367" s="514"/>
      <c r="DI367" s="514"/>
      <c r="DJ367" s="514"/>
      <c r="DK367" s="514"/>
      <c r="DL367" s="514"/>
      <c r="DM367" s="514"/>
      <c r="DN367" s="514"/>
      <c r="DO367" s="514"/>
      <c r="DP367" s="514"/>
      <c r="DQ367" s="514"/>
      <c r="DR367" s="514"/>
      <c r="DS367" s="514"/>
      <c r="DT367" s="514"/>
      <c r="DU367" s="514"/>
      <c r="DV367" s="514"/>
      <c r="DW367" s="514"/>
      <c r="DX367" s="514"/>
      <c r="DY367" s="514"/>
      <c r="DZ367" s="514"/>
      <c r="EA367" s="514"/>
      <c r="EB367" s="514"/>
      <c r="EC367" s="514"/>
      <c r="ED367" s="514"/>
      <c r="EE367" s="514"/>
      <c r="EF367" s="514"/>
      <c r="EG367" s="514"/>
      <c r="EH367" s="514"/>
      <c r="EI367" s="514"/>
      <c r="EJ367" s="514"/>
      <c r="EK367" s="514"/>
      <c r="EL367" s="514"/>
      <c r="EM367" s="514"/>
      <c r="EN367" s="514"/>
      <c r="EO367" s="514"/>
      <c r="EP367" s="514"/>
      <c r="EQ367" s="514"/>
      <c r="ER367" s="514"/>
      <c r="ES367" s="514"/>
      <c r="ET367" s="514"/>
      <c r="EU367" s="514"/>
      <c r="EV367" s="514"/>
      <c r="EW367" s="514"/>
      <c r="EX367" s="514"/>
      <c r="EY367" s="514"/>
      <c r="EZ367" s="514"/>
      <c r="FA367" s="514"/>
      <c r="FB367" s="514"/>
      <c r="FC367" s="514"/>
      <c r="FD367" s="514"/>
      <c r="FE367" s="514"/>
      <c r="FF367" s="514"/>
      <c r="FG367" s="514"/>
      <c r="FH367" s="514"/>
      <c r="FI367" s="514"/>
      <c r="FJ367" s="514"/>
      <c r="FK367" s="514"/>
      <c r="FL367" s="514"/>
      <c r="FM367" s="514"/>
      <c r="FN367" s="514"/>
      <c r="FO367" s="514"/>
      <c r="FP367" s="514"/>
      <c r="FQ367" s="514"/>
      <c r="FR367" s="514"/>
      <c r="FS367" s="514"/>
      <c r="FT367" s="514"/>
      <c r="FU367" s="514"/>
      <c r="FV367" s="514"/>
      <c r="FW367" s="514"/>
      <c r="FX367" s="514"/>
      <c r="FY367" s="514"/>
      <c r="FZ367" s="514"/>
      <c r="GA367" s="514"/>
      <c r="GB367" s="514"/>
      <c r="GC367" s="514"/>
    </row>
    <row r="368" spans="2:185" x14ac:dyDescent="0.55000000000000004">
      <c r="B368" s="563"/>
      <c r="C368" s="587">
        <f t="shared" si="57"/>
        <v>1.0701578373499043</v>
      </c>
      <c r="D368" s="573">
        <v>80</v>
      </c>
      <c r="E368" s="588" t="s">
        <v>3468</v>
      </c>
      <c r="F368" s="517"/>
      <c r="G368" s="587">
        <f t="shared" si="58"/>
        <v>1.1229972784564133</v>
      </c>
      <c r="H368" s="573">
        <v>80</v>
      </c>
      <c r="I368" s="588" t="s">
        <v>3469</v>
      </c>
      <c r="J368" s="517"/>
      <c r="K368" s="587">
        <f t="shared" si="59"/>
        <v>1.1771099591076581</v>
      </c>
      <c r="L368" s="573">
        <v>80</v>
      </c>
      <c r="M368" s="588" t="s">
        <v>3470</v>
      </c>
      <c r="N368" s="517"/>
      <c r="O368" s="587">
        <f t="shared" si="60"/>
        <v>1.2324958793036371</v>
      </c>
      <c r="P368" s="573">
        <v>80</v>
      </c>
      <c r="Q368" s="588" t="s">
        <v>3471</v>
      </c>
      <c r="R368" s="517"/>
      <c r="S368" s="587">
        <f t="shared" si="61"/>
        <v>1.2891550390443522</v>
      </c>
      <c r="T368" s="573">
        <v>80</v>
      </c>
      <c r="U368" s="588" t="s">
        <v>3472</v>
      </c>
      <c r="V368" s="517"/>
      <c r="W368" s="587">
        <f t="shared" si="62"/>
        <v>1.3470874383298026</v>
      </c>
      <c r="X368" s="573">
        <v>80</v>
      </c>
      <c r="Y368" s="588" t="s">
        <v>3473</v>
      </c>
      <c r="Z368" s="517"/>
      <c r="AA368" s="587">
        <f t="shared" si="63"/>
        <v>1.4062930771599873</v>
      </c>
      <c r="AB368" s="573">
        <v>80</v>
      </c>
      <c r="AC368" s="588" t="s">
        <v>3474</v>
      </c>
      <c r="AD368" s="517"/>
      <c r="AE368" s="587">
        <f t="shared" si="64"/>
        <v>1.4667719555349077</v>
      </c>
      <c r="AF368" s="573">
        <v>80</v>
      </c>
      <c r="AG368" s="588" t="s">
        <v>3475</v>
      </c>
      <c r="AH368" s="517"/>
      <c r="AI368" s="587">
        <f t="shared" si="65"/>
        <v>1.5285240734545629</v>
      </c>
      <c r="AJ368" s="573">
        <v>80</v>
      </c>
      <c r="AK368" s="588" t="s">
        <v>3476</v>
      </c>
      <c r="AL368" s="517"/>
      <c r="AM368" s="587">
        <f t="shared" si="66"/>
        <v>1.5915494309189535</v>
      </c>
      <c r="AN368" s="573">
        <v>80</v>
      </c>
      <c r="AO368" s="589" t="s">
        <v>3477</v>
      </c>
      <c r="AP368" s="520"/>
      <c r="AQ368" s="514"/>
      <c r="AR368" s="514"/>
      <c r="AS368" s="514"/>
      <c r="AT368" s="514"/>
      <c r="AU368" s="514"/>
      <c r="AV368" s="514"/>
      <c r="AW368" s="514"/>
      <c r="AX368" s="514"/>
      <c r="AY368" s="514"/>
      <c r="AZ368" s="514"/>
      <c r="BA368" s="514"/>
      <c r="BB368" s="514"/>
      <c r="BC368" s="514"/>
      <c r="BD368" s="514"/>
      <c r="BE368" s="514"/>
      <c r="BF368" s="514"/>
      <c r="BG368" s="514"/>
      <c r="BH368" s="514"/>
      <c r="BI368" s="514"/>
      <c r="BJ368" s="514"/>
      <c r="BK368" s="514"/>
      <c r="BL368" s="514"/>
      <c r="BM368" s="514"/>
      <c r="BN368" s="514"/>
      <c r="BO368" s="514"/>
      <c r="BP368" s="514"/>
      <c r="BQ368" s="514"/>
      <c r="BR368" s="514"/>
      <c r="BS368" s="514"/>
      <c r="BT368" s="514"/>
      <c r="BU368" s="514"/>
      <c r="BV368" s="514"/>
      <c r="BW368" s="514"/>
      <c r="BX368" s="514"/>
      <c r="BY368" s="514"/>
      <c r="BZ368" s="514"/>
      <c r="CA368" s="514"/>
      <c r="CB368" s="514"/>
      <c r="CC368" s="514"/>
      <c r="CD368" s="514"/>
      <c r="CE368" s="514"/>
      <c r="CF368" s="514"/>
      <c r="CG368" s="514"/>
      <c r="CH368" s="514"/>
      <c r="CI368" s="514"/>
      <c r="CJ368" s="514"/>
      <c r="CK368" s="514"/>
      <c r="CL368" s="514"/>
      <c r="CM368" s="514"/>
      <c r="CN368" s="514"/>
      <c r="CO368" s="514"/>
      <c r="CP368" s="514"/>
      <c r="CQ368" s="514"/>
      <c r="CR368" s="514"/>
      <c r="CS368" s="514"/>
      <c r="CT368" s="514"/>
      <c r="CU368" s="514"/>
      <c r="CV368" s="514"/>
      <c r="CW368" s="514"/>
      <c r="CX368" s="514"/>
      <c r="CY368" s="514"/>
      <c r="CZ368" s="514"/>
      <c r="DA368" s="514"/>
      <c r="DB368" s="514"/>
      <c r="DC368" s="514"/>
      <c r="DD368" s="514"/>
      <c r="DE368" s="514"/>
      <c r="DF368" s="514"/>
      <c r="DG368" s="514"/>
      <c r="DH368" s="514"/>
      <c r="DI368" s="514"/>
      <c r="DJ368" s="514"/>
      <c r="DK368" s="514"/>
      <c r="DL368" s="514"/>
      <c r="DM368" s="514"/>
      <c r="DN368" s="514"/>
      <c r="DO368" s="514"/>
      <c r="DP368" s="514"/>
      <c r="DQ368" s="514"/>
      <c r="DR368" s="514"/>
      <c r="DS368" s="514"/>
      <c r="DT368" s="514"/>
      <c r="DU368" s="514"/>
      <c r="DV368" s="514"/>
      <c r="DW368" s="514"/>
      <c r="DX368" s="514"/>
      <c r="DY368" s="514"/>
      <c r="DZ368" s="514"/>
      <c r="EA368" s="514"/>
      <c r="EB368" s="514"/>
      <c r="EC368" s="514"/>
      <c r="ED368" s="514"/>
      <c r="EE368" s="514"/>
      <c r="EF368" s="514"/>
      <c r="EG368" s="514"/>
      <c r="EH368" s="514"/>
      <c r="EI368" s="514"/>
      <c r="EJ368" s="514"/>
      <c r="EK368" s="514"/>
      <c r="EL368" s="514"/>
      <c r="EM368" s="514"/>
      <c r="EN368" s="514"/>
      <c r="EO368" s="514"/>
      <c r="EP368" s="514"/>
      <c r="EQ368" s="514"/>
      <c r="ER368" s="514"/>
      <c r="ES368" s="514"/>
      <c r="ET368" s="514"/>
      <c r="EU368" s="514"/>
      <c r="EV368" s="514"/>
      <c r="EW368" s="514"/>
      <c r="EX368" s="514"/>
      <c r="EY368" s="514"/>
      <c r="EZ368" s="514"/>
      <c r="FA368" s="514"/>
      <c r="FB368" s="514"/>
      <c r="FC368" s="514"/>
      <c r="FD368" s="514"/>
      <c r="FE368" s="514"/>
      <c r="FF368" s="514"/>
      <c r="FG368" s="514"/>
      <c r="FH368" s="514"/>
      <c r="FI368" s="514"/>
      <c r="FJ368" s="514"/>
      <c r="FK368" s="514"/>
      <c r="FL368" s="514"/>
      <c r="FM368" s="514"/>
      <c r="FN368" s="514"/>
      <c r="FO368" s="514"/>
      <c r="FP368" s="514"/>
      <c r="FQ368" s="514"/>
      <c r="FR368" s="514"/>
      <c r="FS368" s="514"/>
      <c r="FT368" s="514"/>
      <c r="FU368" s="514"/>
      <c r="FV368" s="514"/>
      <c r="FW368" s="514"/>
      <c r="FX368" s="514"/>
      <c r="FY368" s="514"/>
      <c r="FZ368" s="514"/>
      <c r="GA368" s="514"/>
      <c r="GB368" s="514"/>
      <c r="GC368" s="514"/>
    </row>
    <row r="369" spans="2:185" x14ac:dyDescent="0.55000000000000004">
      <c r="B369" s="563"/>
      <c r="C369" s="587">
        <f t="shared" si="57"/>
        <v>1.2039275670186425</v>
      </c>
      <c r="D369" s="573">
        <v>90</v>
      </c>
      <c r="E369" s="588" t="s">
        <v>3478</v>
      </c>
      <c r="F369" s="517"/>
      <c r="G369" s="587">
        <f t="shared" si="58"/>
        <v>1.2633719382634649</v>
      </c>
      <c r="H369" s="573">
        <v>90</v>
      </c>
      <c r="I369" s="588" t="s">
        <v>3479</v>
      </c>
      <c r="J369" s="517"/>
      <c r="K369" s="587">
        <f t="shared" si="59"/>
        <v>1.3242487039961155</v>
      </c>
      <c r="L369" s="573">
        <v>90</v>
      </c>
      <c r="M369" s="588" t="s">
        <v>3480</v>
      </c>
      <c r="N369" s="517"/>
      <c r="O369" s="587">
        <f t="shared" si="60"/>
        <v>1.3865578642165919</v>
      </c>
      <c r="P369" s="573">
        <v>90</v>
      </c>
      <c r="Q369" s="588" t="s">
        <v>3481</v>
      </c>
      <c r="R369" s="517"/>
      <c r="S369" s="587">
        <f t="shared" si="61"/>
        <v>1.4502994189248963</v>
      </c>
      <c r="T369" s="573">
        <v>90</v>
      </c>
      <c r="U369" s="588" t="s">
        <v>3482</v>
      </c>
      <c r="V369" s="517"/>
      <c r="W369" s="587">
        <f t="shared" si="62"/>
        <v>1.515473368121028</v>
      </c>
      <c r="X369" s="573">
        <v>90</v>
      </c>
      <c r="Y369" s="588" t="s">
        <v>3483</v>
      </c>
      <c r="Z369" s="517"/>
      <c r="AA369" s="587">
        <f t="shared" si="63"/>
        <v>1.5820797118049856</v>
      </c>
      <c r="AB369" s="573">
        <v>90</v>
      </c>
      <c r="AC369" s="588" t="s">
        <v>3484</v>
      </c>
      <c r="AD369" s="517"/>
      <c r="AE369" s="587">
        <f t="shared" si="64"/>
        <v>1.6501184499767712</v>
      </c>
      <c r="AF369" s="573">
        <v>90</v>
      </c>
      <c r="AG369" s="588" t="s">
        <v>3485</v>
      </c>
      <c r="AH369" s="517"/>
      <c r="AI369" s="587">
        <f t="shared" si="65"/>
        <v>1.719589582636383</v>
      </c>
      <c r="AJ369" s="573">
        <v>90</v>
      </c>
      <c r="AK369" s="588" t="s">
        <v>3486</v>
      </c>
      <c r="AL369" s="517"/>
      <c r="AM369" s="587">
        <f t="shared" si="66"/>
        <v>1.7904931097838228</v>
      </c>
      <c r="AN369" s="573">
        <v>90</v>
      </c>
      <c r="AO369" s="589" t="s">
        <v>3487</v>
      </c>
      <c r="AP369" s="520"/>
      <c r="AQ369" s="514"/>
      <c r="AR369" s="514"/>
      <c r="AS369" s="514"/>
      <c r="AT369" s="514"/>
      <c r="AU369" s="514"/>
      <c r="AV369" s="514"/>
      <c r="AW369" s="514"/>
      <c r="AX369" s="514"/>
      <c r="AY369" s="514"/>
      <c r="AZ369" s="514"/>
      <c r="BA369" s="514"/>
      <c r="BB369" s="514"/>
      <c r="BC369" s="514"/>
      <c r="BD369" s="514"/>
      <c r="BE369" s="514"/>
      <c r="BF369" s="514"/>
      <c r="BG369" s="514"/>
      <c r="BH369" s="514"/>
      <c r="BI369" s="514"/>
      <c r="BJ369" s="514"/>
      <c r="BK369" s="514"/>
      <c r="BL369" s="514"/>
      <c r="BM369" s="514"/>
      <c r="BN369" s="514"/>
      <c r="BO369" s="514"/>
      <c r="BP369" s="514"/>
      <c r="BQ369" s="514"/>
      <c r="BR369" s="514"/>
      <c r="BS369" s="514"/>
      <c r="BT369" s="514"/>
      <c r="BU369" s="514"/>
      <c r="BV369" s="514"/>
      <c r="BW369" s="514"/>
      <c r="BX369" s="514"/>
      <c r="BY369" s="514"/>
      <c r="BZ369" s="514"/>
      <c r="CA369" s="514"/>
      <c r="CB369" s="514"/>
      <c r="CC369" s="514"/>
      <c r="CD369" s="514"/>
      <c r="CE369" s="514"/>
      <c r="CF369" s="514"/>
      <c r="CG369" s="514"/>
      <c r="CH369" s="514"/>
      <c r="CI369" s="514"/>
      <c r="CJ369" s="514"/>
      <c r="CK369" s="514"/>
      <c r="CL369" s="514"/>
      <c r="CM369" s="514"/>
      <c r="CN369" s="514"/>
      <c r="CO369" s="514"/>
      <c r="CP369" s="514"/>
      <c r="CQ369" s="514"/>
      <c r="CR369" s="514"/>
      <c r="CS369" s="514"/>
      <c r="CT369" s="514"/>
      <c r="CU369" s="514"/>
      <c r="CV369" s="514"/>
      <c r="CW369" s="514"/>
      <c r="CX369" s="514"/>
      <c r="CY369" s="514"/>
      <c r="CZ369" s="514"/>
      <c r="DA369" s="514"/>
      <c r="DB369" s="514"/>
      <c r="DC369" s="514"/>
      <c r="DD369" s="514"/>
      <c r="DE369" s="514"/>
      <c r="DF369" s="514"/>
      <c r="DG369" s="514"/>
      <c r="DH369" s="514"/>
      <c r="DI369" s="514"/>
      <c r="DJ369" s="514"/>
      <c r="DK369" s="514"/>
      <c r="DL369" s="514"/>
      <c r="DM369" s="514"/>
      <c r="DN369" s="514"/>
      <c r="DO369" s="514"/>
      <c r="DP369" s="514"/>
      <c r="DQ369" s="514"/>
      <c r="DR369" s="514"/>
      <c r="DS369" s="514"/>
      <c r="DT369" s="514"/>
      <c r="DU369" s="514"/>
      <c r="DV369" s="514"/>
      <c r="DW369" s="514"/>
      <c r="DX369" s="514"/>
      <c r="DY369" s="514"/>
      <c r="DZ369" s="514"/>
      <c r="EA369" s="514"/>
      <c r="EB369" s="514"/>
      <c r="EC369" s="514"/>
      <c r="ED369" s="514"/>
      <c r="EE369" s="514"/>
      <c r="EF369" s="514"/>
      <c r="EG369" s="514"/>
      <c r="EH369" s="514"/>
      <c r="EI369" s="514"/>
      <c r="EJ369" s="514"/>
      <c r="EK369" s="514"/>
      <c r="EL369" s="514"/>
      <c r="EM369" s="514"/>
      <c r="EN369" s="514"/>
      <c r="EO369" s="514"/>
      <c r="EP369" s="514"/>
      <c r="EQ369" s="514"/>
      <c r="ER369" s="514"/>
      <c r="ES369" s="514"/>
      <c r="ET369" s="514"/>
      <c r="EU369" s="514"/>
      <c r="EV369" s="514"/>
      <c r="EW369" s="514"/>
      <c r="EX369" s="514"/>
      <c r="EY369" s="514"/>
      <c r="EZ369" s="514"/>
      <c r="FA369" s="514"/>
      <c r="FB369" s="514"/>
      <c r="FC369" s="514"/>
      <c r="FD369" s="514"/>
      <c r="FE369" s="514"/>
      <c r="FF369" s="514"/>
      <c r="FG369" s="514"/>
      <c r="FH369" s="514"/>
      <c r="FI369" s="514"/>
      <c r="FJ369" s="514"/>
      <c r="FK369" s="514"/>
      <c r="FL369" s="514"/>
      <c r="FM369" s="514"/>
      <c r="FN369" s="514"/>
      <c r="FO369" s="514"/>
      <c r="FP369" s="514"/>
      <c r="FQ369" s="514"/>
      <c r="FR369" s="514"/>
      <c r="FS369" s="514"/>
      <c r="FT369" s="514"/>
      <c r="FU369" s="514"/>
      <c r="FV369" s="514"/>
      <c r="FW369" s="514"/>
      <c r="FX369" s="514"/>
      <c r="FY369" s="514"/>
      <c r="FZ369" s="514"/>
      <c r="GA369" s="514"/>
      <c r="GB369" s="514"/>
      <c r="GC369" s="514"/>
    </row>
    <row r="370" spans="2:185" x14ac:dyDescent="0.55000000000000004">
      <c r="B370" s="563"/>
      <c r="C370" s="587">
        <f t="shared" si="57"/>
        <v>1.3376972966873806</v>
      </c>
      <c r="D370" s="573">
        <v>100</v>
      </c>
      <c r="E370" s="588" t="s">
        <v>3488</v>
      </c>
      <c r="F370" s="517"/>
      <c r="G370" s="587">
        <f t="shared" si="58"/>
        <v>1.4037465980705166</v>
      </c>
      <c r="H370" s="573">
        <v>100</v>
      </c>
      <c r="I370" s="588" t="s">
        <v>3489</v>
      </c>
      <c r="J370" s="517"/>
      <c r="K370" s="587">
        <f t="shared" si="59"/>
        <v>1.4713874488845726</v>
      </c>
      <c r="L370" s="573">
        <v>100</v>
      </c>
      <c r="M370" s="588" t="s">
        <v>3490</v>
      </c>
      <c r="N370" s="517"/>
      <c r="O370" s="587">
        <f t="shared" si="60"/>
        <v>1.5406198491295466</v>
      </c>
      <c r="P370" s="573">
        <v>100</v>
      </c>
      <c r="Q370" s="588" t="s">
        <v>3491</v>
      </c>
      <c r="R370" s="517"/>
      <c r="S370" s="587">
        <f t="shared" si="61"/>
        <v>1.6114437988054404</v>
      </c>
      <c r="T370" s="573">
        <v>100</v>
      </c>
      <c r="U370" s="588" t="s">
        <v>3492</v>
      </c>
      <c r="V370" s="517"/>
      <c r="W370" s="587">
        <f t="shared" si="62"/>
        <v>1.6838592979122531</v>
      </c>
      <c r="X370" s="573">
        <v>100</v>
      </c>
      <c r="Y370" s="588" t="s">
        <v>3493</v>
      </c>
      <c r="Z370" s="517"/>
      <c r="AA370" s="587">
        <f t="shared" si="63"/>
        <v>1.7578663464499844</v>
      </c>
      <c r="AB370" s="573">
        <v>100</v>
      </c>
      <c r="AC370" s="588" t="s">
        <v>3494</v>
      </c>
      <c r="AD370" s="517"/>
      <c r="AE370" s="587">
        <f t="shared" si="64"/>
        <v>1.8334649444186348</v>
      </c>
      <c r="AF370" s="573">
        <v>100</v>
      </c>
      <c r="AG370" s="588" t="s">
        <v>3495</v>
      </c>
      <c r="AH370" s="517"/>
      <c r="AI370" s="587">
        <f t="shared" si="65"/>
        <v>1.9106550918182033</v>
      </c>
      <c r="AJ370" s="573">
        <v>100</v>
      </c>
      <c r="AK370" s="588" t="s">
        <v>3496</v>
      </c>
      <c r="AL370" s="517"/>
      <c r="AM370" s="587">
        <f t="shared" si="66"/>
        <v>1.9894367886486917</v>
      </c>
      <c r="AN370" s="573">
        <v>100</v>
      </c>
      <c r="AO370" s="589" t="s">
        <v>3497</v>
      </c>
      <c r="AP370" s="520"/>
      <c r="AQ370" s="514"/>
      <c r="AR370" s="514"/>
      <c r="AS370" s="514"/>
      <c r="AT370" s="514"/>
      <c r="AU370" s="514"/>
      <c r="AV370" s="514"/>
      <c r="AW370" s="514"/>
      <c r="AX370" s="514"/>
      <c r="AY370" s="514"/>
      <c r="AZ370" s="514"/>
      <c r="BA370" s="514"/>
      <c r="BB370" s="514"/>
      <c r="BC370" s="514"/>
      <c r="BD370" s="514"/>
      <c r="BE370" s="514"/>
      <c r="BF370" s="514"/>
      <c r="BG370" s="514"/>
      <c r="BH370" s="514"/>
      <c r="BI370" s="514"/>
      <c r="BJ370" s="514"/>
      <c r="BK370" s="514"/>
      <c r="BL370" s="514"/>
      <c r="BM370" s="514"/>
      <c r="BN370" s="514"/>
      <c r="BO370" s="514"/>
      <c r="BP370" s="514"/>
      <c r="BQ370" s="514"/>
      <c r="BR370" s="514"/>
      <c r="BS370" s="514"/>
      <c r="BT370" s="514"/>
      <c r="BU370" s="514"/>
      <c r="BV370" s="514"/>
      <c r="BW370" s="514"/>
      <c r="BX370" s="514"/>
      <c r="BY370" s="514"/>
      <c r="BZ370" s="514"/>
      <c r="CA370" s="514"/>
      <c r="CB370" s="514"/>
      <c r="CC370" s="514"/>
      <c r="CD370" s="514"/>
      <c r="CE370" s="514"/>
      <c r="CF370" s="514"/>
      <c r="CG370" s="514"/>
      <c r="CH370" s="514"/>
      <c r="CI370" s="514"/>
      <c r="CJ370" s="514"/>
      <c r="CK370" s="514"/>
      <c r="CL370" s="514"/>
      <c r="CM370" s="514"/>
      <c r="CN370" s="514"/>
      <c r="CO370" s="514"/>
      <c r="CP370" s="514"/>
      <c r="CQ370" s="514"/>
      <c r="CR370" s="514"/>
      <c r="CS370" s="514"/>
      <c r="CT370" s="514"/>
      <c r="CU370" s="514"/>
      <c r="CV370" s="514"/>
      <c r="CW370" s="514"/>
      <c r="CX370" s="514"/>
      <c r="CY370" s="514"/>
      <c r="CZ370" s="514"/>
      <c r="DA370" s="514"/>
      <c r="DB370" s="514"/>
      <c r="DC370" s="514"/>
      <c r="DD370" s="514"/>
      <c r="DE370" s="514"/>
      <c r="DF370" s="514"/>
      <c r="DG370" s="514"/>
      <c r="DH370" s="514"/>
      <c r="DI370" s="514"/>
      <c r="DJ370" s="514"/>
      <c r="DK370" s="514"/>
      <c r="DL370" s="514"/>
      <c r="DM370" s="514"/>
      <c r="DN370" s="514"/>
      <c r="DO370" s="514"/>
      <c r="DP370" s="514"/>
      <c r="DQ370" s="514"/>
      <c r="DR370" s="514"/>
      <c r="DS370" s="514"/>
      <c r="DT370" s="514"/>
      <c r="DU370" s="514"/>
      <c r="DV370" s="514"/>
      <c r="DW370" s="514"/>
      <c r="DX370" s="514"/>
      <c r="DY370" s="514"/>
      <c r="DZ370" s="514"/>
      <c r="EA370" s="514"/>
      <c r="EB370" s="514"/>
      <c r="EC370" s="514"/>
      <c r="ED370" s="514"/>
      <c r="EE370" s="514"/>
      <c r="EF370" s="514"/>
      <c r="EG370" s="514"/>
      <c r="EH370" s="514"/>
      <c r="EI370" s="514"/>
      <c r="EJ370" s="514"/>
      <c r="EK370" s="514"/>
      <c r="EL370" s="514"/>
      <c r="EM370" s="514"/>
      <c r="EN370" s="514"/>
      <c r="EO370" s="514"/>
      <c r="EP370" s="514"/>
      <c r="EQ370" s="514"/>
      <c r="ER370" s="514"/>
      <c r="ES370" s="514"/>
      <c r="ET370" s="514"/>
      <c r="EU370" s="514"/>
      <c r="EV370" s="514"/>
      <c r="EW370" s="514"/>
      <c r="EX370" s="514"/>
      <c r="EY370" s="514"/>
      <c r="EZ370" s="514"/>
      <c r="FA370" s="514"/>
      <c r="FB370" s="514"/>
      <c r="FC370" s="514"/>
      <c r="FD370" s="514"/>
      <c r="FE370" s="514"/>
      <c r="FF370" s="514"/>
      <c r="FG370" s="514"/>
      <c r="FH370" s="514"/>
      <c r="FI370" s="514"/>
      <c r="FJ370" s="514"/>
      <c r="FK370" s="514"/>
      <c r="FL370" s="514"/>
      <c r="FM370" s="514"/>
      <c r="FN370" s="514"/>
      <c r="FO370" s="514"/>
      <c r="FP370" s="514"/>
      <c r="FQ370" s="514"/>
      <c r="FR370" s="514"/>
      <c r="FS370" s="514"/>
      <c r="FT370" s="514"/>
      <c r="FU370" s="514"/>
      <c r="FV370" s="514"/>
      <c r="FW370" s="514"/>
      <c r="FX370" s="514"/>
      <c r="FY370" s="514"/>
      <c r="FZ370" s="514"/>
      <c r="GA370" s="514"/>
      <c r="GB370" s="514"/>
      <c r="GC370" s="514"/>
    </row>
    <row r="371" spans="2:185" x14ac:dyDescent="0.55000000000000004">
      <c r="B371" s="563"/>
      <c r="C371" s="587">
        <f t="shared" si="57"/>
        <v>1.4714670263561187</v>
      </c>
      <c r="D371" s="573">
        <v>110</v>
      </c>
      <c r="E371" s="588" t="s">
        <v>3498</v>
      </c>
      <c r="F371" s="517"/>
      <c r="G371" s="587">
        <f t="shared" si="58"/>
        <v>1.5441212578775683</v>
      </c>
      <c r="H371" s="573">
        <v>110</v>
      </c>
      <c r="I371" s="588" t="s">
        <v>3499</v>
      </c>
      <c r="J371" s="517"/>
      <c r="K371" s="587">
        <f t="shared" si="59"/>
        <v>1.61852619377303</v>
      </c>
      <c r="L371" s="573">
        <v>110</v>
      </c>
      <c r="M371" s="588" t="s">
        <v>3500</v>
      </c>
      <c r="N371" s="517"/>
      <c r="O371" s="587">
        <f t="shared" si="60"/>
        <v>1.6946818340425012</v>
      </c>
      <c r="P371" s="573">
        <v>110</v>
      </c>
      <c r="Q371" s="588" t="s">
        <v>3501</v>
      </c>
      <c r="R371" s="517"/>
      <c r="S371" s="587">
        <f t="shared" si="61"/>
        <v>1.7725881786859843</v>
      </c>
      <c r="T371" s="573">
        <v>110</v>
      </c>
      <c r="U371" s="588" t="s">
        <v>3502</v>
      </c>
      <c r="V371" s="517"/>
      <c r="W371" s="587">
        <f t="shared" si="62"/>
        <v>1.8522452277034784</v>
      </c>
      <c r="X371" s="573">
        <v>110</v>
      </c>
      <c r="Y371" s="588" t="s">
        <v>3503</v>
      </c>
      <c r="Z371" s="517"/>
      <c r="AA371" s="587">
        <f t="shared" si="63"/>
        <v>1.9336529810949825</v>
      </c>
      <c r="AB371" s="573">
        <v>110</v>
      </c>
      <c r="AC371" s="588" t="s">
        <v>3504</v>
      </c>
      <c r="AD371" s="517"/>
      <c r="AE371" s="587">
        <f t="shared" si="64"/>
        <v>2.0168114388604983</v>
      </c>
      <c r="AF371" s="573">
        <v>110</v>
      </c>
      <c r="AG371" s="588" t="s">
        <v>3505</v>
      </c>
      <c r="AH371" s="517"/>
      <c r="AI371" s="587">
        <f t="shared" si="65"/>
        <v>2.1017206010000242</v>
      </c>
      <c r="AJ371" s="573">
        <v>110</v>
      </c>
      <c r="AK371" s="588" t="s">
        <v>3506</v>
      </c>
      <c r="AL371" s="517"/>
      <c r="AM371" s="587">
        <f t="shared" si="66"/>
        <v>2.1883804675135607</v>
      </c>
      <c r="AN371" s="573">
        <v>110</v>
      </c>
      <c r="AO371" s="589" t="s">
        <v>3507</v>
      </c>
      <c r="AP371" s="520"/>
      <c r="AQ371" s="514"/>
      <c r="AR371" s="514"/>
      <c r="AS371" s="514"/>
      <c r="AT371" s="514"/>
      <c r="AU371" s="514"/>
      <c r="AV371" s="514"/>
      <c r="AW371" s="514"/>
      <c r="AX371" s="514"/>
      <c r="AY371" s="514"/>
      <c r="AZ371" s="514"/>
      <c r="BA371" s="514"/>
      <c r="BB371" s="514"/>
      <c r="BC371" s="514"/>
      <c r="BD371" s="514"/>
      <c r="BE371" s="514"/>
      <c r="BF371" s="514"/>
      <c r="BG371" s="514"/>
      <c r="BH371" s="514"/>
      <c r="BI371" s="514"/>
      <c r="BJ371" s="514"/>
      <c r="BK371" s="514"/>
      <c r="BL371" s="514"/>
      <c r="BM371" s="514"/>
      <c r="BN371" s="514"/>
      <c r="BO371" s="514"/>
      <c r="BP371" s="514"/>
      <c r="BQ371" s="514"/>
      <c r="BR371" s="514"/>
      <c r="BS371" s="514"/>
      <c r="BT371" s="514"/>
      <c r="BU371" s="514"/>
      <c r="BV371" s="514"/>
      <c r="BW371" s="514"/>
      <c r="BX371" s="514"/>
      <c r="BY371" s="514"/>
      <c r="BZ371" s="514"/>
      <c r="CA371" s="514"/>
      <c r="CB371" s="514"/>
      <c r="CC371" s="514"/>
      <c r="CD371" s="514"/>
      <c r="CE371" s="514"/>
      <c r="CF371" s="514"/>
      <c r="CG371" s="514"/>
      <c r="CH371" s="514"/>
      <c r="CI371" s="514"/>
      <c r="CJ371" s="514"/>
      <c r="CK371" s="514"/>
      <c r="CL371" s="514"/>
      <c r="CM371" s="514"/>
      <c r="CN371" s="514"/>
      <c r="CO371" s="514"/>
      <c r="CP371" s="514"/>
      <c r="CQ371" s="514"/>
      <c r="CR371" s="514"/>
      <c r="CS371" s="514"/>
      <c r="CT371" s="514"/>
      <c r="CU371" s="514"/>
      <c r="CV371" s="514"/>
      <c r="CW371" s="514"/>
      <c r="CX371" s="514"/>
      <c r="CY371" s="514"/>
      <c r="CZ371" s="514"/>
      <c r="DA371" s="514"/>
      <c r="DB371" s="514"/>
      <c r="DC371" s="514"/>
      <c r="DD371" s="514"/>
      <c r="DE371" s="514"/>
      <c r="DF371" s="514"/>
      <c r="DG371" s="514"/>
      <c r="DH371" s="514"/>
      <c r="DI371" s="514"/>
      <c r="DJ371" s="514"/>
      <c r="DK371" s="514"/>
      <c r="DL371" s="514"/>
      <c r="DM371" s="514"/>
      <c r="DN371" s="514"/>
      <c r="DO371" s="514"/>
      <c r="DP371" s="514"/>
      <c r="DQ371" s="514"/>
      <c r="DR371" s="514"/>
      <c r="DS371" s="514"/>
      <c r="DT371" s="514"/>
      <c r="DU371" s="514"/>
      <c r="DV371" s="514"/>
      <c r="DW371" s="514"/>
      <c r="DX371" s="514"/>
      <c r="DY371" s="514"/>
      <c r="DZ371" s="514"/>
      <c r="EA371" s="514"/>
      <c r="EB371" s="514"/>
      <c r="EC371" s="514"/>
      <c r="ED371" s="514"/>
      <c r="EE371" s="514"/>
      <c r="EF371" s="514"/>
      <c r="EG371" s="514"/>
      <c r="EH371" s="514"/>
      <c r="EI371" s="514"/>
      <c r="EJ371" s="514"/>
      <c r="EK371" s="514"/>
      <c r="EL371" s="514"/>
      <c r="EM371" s="514"/>
      <c r="EN371" s="514"/>
      <c r="EO371" s="514"/>
      <c r="EP371" s="514"/>
      <c r="EQ371" s="514"/>
      <c r="ER371" s="514"/>
      <c r="ES371" s="514"/>
      <c r="ET371" s="514"/>
      <c r="EU371" s="514"/>
      <c r="EV371" s="514"/>
      <c r="EW371" s="514"/>
      <c r="EX371" s="514"/>
      <c r="EY371" s="514"/>
      <c r="EZ371" s="514"/>
      <c r="FA371" s="514"/>
      <c r="FB371" s="514"/>
      <c r="FC371" s="514"/>
      <c r="FD371" s="514"/>
      <c r="FE371" s="514"/>
      <c r="FF371" s="514"/>
      <c r="FG371" s="514"/>
      <c r="FH371" s="514"/>
      <c r="FI371" s="514"/>
      <c r="FJ371" s="514"/>
      <c r="FK371" s="514"/>
      <c r="FL371" s="514"/>
      <c r="FM371" s="514"/>
      <c r="FN371" s="514"/>
      <c r="FO371" s="514"/>
      <c r="FP371" s="514"/>
      <c r="FQ371" s="514"/>
      <c r="FR371" s="514"/>
      <c r="FS371" s="514"/>
      <c r="FT371" s="514"/>
      <c r="FU371" s="514"/>
      <c r="FV371" s="514"/>
      <c r="FW371" s="514"/>
      <c r="FX371" s="514"/>
      <c r="FY371" s="514"/>
      <c r="FZ371" s="514"/>
      <c r="GA371" s="514"/>
      <c r="GB371" s="514"/>
      <c r="GC371" s="514"/>
    </row>
    <row r="372" spans="2:185" x14ac:dyDescent="0.55000000000000004">
      <c r="B372" s="563"/>
      <c r="C372" s="587">
        <f t="shared" si="57"/>
        <v>1.6052367560248566</v>
      </c>
      <c r="D372" s="573">
        <v>120</v>
      </c>
      <c r="E372" s="588" t="s">
        <v>3508</v>
      </c>
      <c r="F372" s="517"/>
      <c r="G372" s="587">
        <f t="shared" si="58"/>
        <v>1.6844959176846201</v>
      </c>
      <c r="H372" s="573">
        <v>120</v>
      </c>
      <c r="I372" s="588" t="s">
        <v>3509</v>
      </c>
      <c r="J372" s="517"/>
      <c r="K372" s="587">
        <f t="shared" si="59"/>
        <v>1.7656649386614869</v>
      </c>
      <c r="L372" s="573">
        <v>120</v>
      </c>
      <c r="M372" s="588" t="s">
        <v>3510</v>
      </c>
      <c r="N372" s="517"/>
      <c r="O372" s="587">
        <f t="shared" si="60"/>
        <v>1.8487438189554559</v>
      </c>
      <c r="P372" s="573">
        <v>120</v>
      </c>
      <c r="Q372" s="588" t="s">
        <v>3511</v>
      </c>
      <c r="R372" s="517"/>
      <c r="S372" s="587">
        <f t="shared" si="61"/>
        <v>1.9337325585665284</v>
      </c>
      <c r="T372" s="573">
        <v>120</v>
      </c>
      <c r="U372" s="588" t="s">
        <v>3512</v>
      </c>
      <c r="V372" s="517"/>
      <c r="W372" s="587">
        <f t="shared" si="62"/>
        <v>2.0206311574947038</v>
      </c>
      <c r="X372" s="573">
        <v>120</v>
      </c>
      <c r="Y372" s="588" t="s">
        <v>3513</v>
      </c>
      <c r="Z372" s="517"/>
      <c r="AA372" s="587">
        <f t="shared" si="63"/>
        <v>2.1094396157399804</v>
      </c>
      <c r="AB372" s="573">
        <v>120</v>
      </c>
      <c r="AC372" s="588" t="s">
        <v>3514</v>
      </c>
      <c r="AD372" s="517"/>
      <c r="AE372" s="587">
        <f t="shared" si="64"/>
        <v>2.2001579333023615</v>
      </c>
      <c r="AF372" s="573">
        <v>120</v>
      </c>
      <c r="AG372" s="588" t="s">
        <v>3515</v>
      </c>
      <c r="AH372" s="517"/>
      <c r="AI372" s="587">
        <f t="shared" si="65"/>
        <v>2.2927861101818445</v>
      </c>
      <c r="AJ372" s="573">
        <v>120</v>
      </c>
      <c r="AK372" s="588" t="s">
        <v>3516</v>
      </c>
      <c r="AL372" s="517"/>
      <c r="AM372" s="587">
        <f t="shared" si="66"/>
        <v>2.3873241463784303</v>
      </c>
      <c r="AN372" s="573">
        <v>120</v>
      </c>
      <c r="AO372" s="589" t="s">
        <v>3517</v>
      </c>
      <c r="AP372" s="520"/>
      <c r="AQ372" s="514"/>
      <c r="AR372" s="514"/>
      <c r="AS372" s="514"/>
      <c r="AT372" s="514"/>
      <c r="AU372" s="514"/>
      <c r="AV372" s="514"/>
      <c r="AW372" s="514"/>
      <c r="AX372" s="514"/>
      <c r="AY372" s="514"/>
      <c r="AZ372" s="514"/>
      <c r="BA372" s="514"/>
      <c r="BB372" s="514"/>
      <c r="BC372" s="514"/>
      <c r="BD372" s="514"/>
      <c r="BE372" s="514"/>
      <c r="BF372" s="514"/>
      <c r="BG372" s="514"/>
      <c r="BH372" s="514"/>
      <c r="BI372" s="514"/>
      <c r="BJ372" s="514"/>
      <c r="BK372" s="514"/>
      <c r="BL372" s="514"/>
      <c r="BM372" s="514"/>
      <c r="BN372" s="514"/>
      <c r="BO372" s="514"/>
      <c r="BP372" s="514"/>
      <c r="BQ372" s="514"/>
      <c r="BR372" s="514"/>
      <c r="BS372" s="514"/>
      <c r="BT372" s="514"/>
      <c r="BU372" s="514"/>
      <c r="BV372" s="514"/>
      <c r="BW372" s="514"/>
      <c r="BX372" s="514"/>
      <c r="BY372" s="514"/>
      <c r="BZ372" s="514"/>
      <c r="CA372" s="514"/>
      <c r="CB372" s="514"/>
      <c r="CC372" s="514"/>
      <c r="CD372" s="514"/>
      <c r="CE372" s="514"/>
      <c r="CF372" s="514"/>
      <c r="CG372" s="514"/>
      <c r="CH372" s="514"/>
      <c r="CI372" s="514"/>
      <c r="CJ372" s="514"/>
      <c r="CK372" s="514"/>
      <c r="CL372" s="514"/>
      <c r="CM372" s="514"/>
      <c r="CN372" s="514"/>
      <c r="CO372" s="514"/>
      <c r="CP372" s="514"/>
      <c r="CQ372" s="514"/>
      <c r="CR372" s="514"/>
      <c r="CS372" s="514"/>
      <c r="CT372" s="514"/>
      <c r="CU372" s="514"/>
      <c r="CV372" s="514"/>
      <c r="CW372" s="514"/>
      <c r="CX372" s="514"/>
      <c r="CY372" s="514"/>
      <c r="CZ372" s="514"/>
      <c r="DA372" s="514"/>
      <c r="DB372" s="514"/>
      <c r="DC372" s="514"/>
      <c r="DD372" s="514"/>
      <c r="DE372" s="514"/>
      <c r="DF372" s="514"/>
      <c r="DG372" s="514"/>
      <c r="DH372" s="514"/>
      <c r="DI372" s="514"/>
      <c r="DJ372" s="514"/>
      <c r="DK372" s="514"/>
      <c r="DL372" s="514"/>
      <c r="DM372" s="514"/>
      <c r="DN372" s="514"/>
      <c r="DO372" s="514"/>
      <c r="DP372" s="514"/>
      <c r="DQ372" s="514"/>
      <c r="DR372" s="514"/>
      <c r="DS372" s="514"/>
      <c r="DT372" s="514"/>
      <c r="DU372" s="514"/>
      <c r="DV372" s="514"/>
      <c r="DW372" s="514"/>
      <c r="DX372" s="514"/>
      <c r="DY372" s="514"/>
      <c r="DZ372" s="514"/>
      <c r="EA372" s="514"/>
      <c r="EB372" s="514"/>
      <c r="EC372" s="514"/>
      <c r="ED372" s="514"/>
      <c r="EE372" s="514"/>
      <c r="EF372" s="514"/>
      <c r="EG372" s="514"/>
      <c r="EH372" s="514"/>
      <c r="EI372" s="514"/>
      <c r="EJ372" s="514"/>
      <c r="EK372" s="514"/>
      <c r="EL372" s="514"/>
      <c r="EM372" s="514"/>
      <c r="EN372" s="514"/>
      <c r="EO372" s="514"/>
      <c r="EP372" s="514"/>
      <c r="EQ372" s="514"/>
      <c r="ER372" s="514"/>
      <c r="ES372" s="514"/>
      <c r="ET372" s="514"/>
      <c r="EU372" s="514"/>
      <c r="EV372" s="514"/>
      <c r="EW372" s="514"/>
      <c r="EX372" s="514"/>
      <c r="EY372" s="514"/>
      <c r="EZ372" s="514"/>
      <c r="FA372" s="514"/>
      <c r="FB372" s="514"/>
      <c r="FC372" s="514"/>
      <c r="FD372" s="514"/>
      <c r="FE372" s="514"/>
      <c r="FF372" s="514"/>
      <c r="FG372" s="514"/>
      <c r="FH372" s="514"/>
      <c r="FI372" s="514"/>
      <c r="FJ372" s="514"/>
      <c r="FK372" s="514"/>
      <c r="FL372" s="514"/>
      <c r="FM372" s="514"/>
      <c r="FN372" s="514"/>
      <c r="FO372" s="514"/>
      <c r="FP372" s="514"/>
      <c r="FQ372" s="514"/>
      <c r="FR372" s="514"/>
      <c r="FS372" s="514"/>
      <c r="FT372" s="514"/>
      <c r="FU372" s="514"/>
      <c r="FV372" s="514"/>
      <c r="FW372" s="514"/>
      <c r="FX372" s="514"/>
      <c r="FY372" s="514"/>
      <c r="FZ372" s="514"/>
      <c r="GA372" s="514"/>
      <c r="GB372" s="514"/>
      <c r="GC372" s="514"/>
    </row>
    <row r="373" spans="2:185" x14ac:dyDescent="0.55000000000000004">
      <c r="B373" s="563"/>
      <c r="C373" s="587">
        <f t="shared" si="57"/>
        <v>1.7390064856935947</v>
      </c>
      <c r="D373" s="573">
        <v>130</v>
      </c>
      <c r="E373" s="588" t="s">
        <v>3518</v>
      </c>
      <c r="F373" s="517"/>
      <c r="G373" s="587">
        <f t="shared" si="58"/>
        <v>1.8248705774916718</v>
      </c>
      <c r="H373" s="573">
        <v>130</v>
      </c>
      <c r="I373" s="588" t="s">
        <v>3519</v>
      </c>
      <c r="J373" s="517"/>
      <c r="K373" s="587">
        <f t="shared" si="59"/>
        <v>1.9128036835499442</v>
      </c>
      <c r="L373" s="573">
        <v>130</v>
      </c>
      <c r="M373" s="588" t="s">
        <v>3520</v>
      </c>
      <c r="N373" s="517"/>
      <c r="O373" s="587">
        <f t="shared" si="60"/>
        <v>2.0028058038684105</v>
      </c>
      <c r="P373" s="573">
        <v>130</v>
      </c>
      <c r="Q373" s="588" t="s">
        <v>3521</v>
      </c>
      <c r="R373" s="517"/>
      <c r="S373" s="587">
        <f t="shared" si="61"/>
        <v>2.0948769384470727</v>
      </c>
      <c r="T373" s="573">
        <v>130</v>
      </c>
      <c r="U373" s="588" t="s">
        <v>3522</v>
      </c>
      <c r="V373" s="517"/>
      <c r="W373" s="587">
        <f t="shared" si="62"/>
        <v>2.1890170872859289</v>
      </c>
      <c r="X373" s="573">
        <v>130</v>
      </c>
      <c r="Y373" s="588" t="s">
        <v>3523</v>
      </c>
      <c r="Z373" s="517"/>
      <c r="AA373" s="587">
        <f t="shared" si="63"/>
        <v>2.2852262503849792</v>
      </c>
      <c r="AB373" s="573">
        <v>130</v>
      </c>
      <c r="AC373" s="588" t="s">
        <v>3524</v>
      </c>
      <c r="AD373" s="517"/>
      <c r="AE373" s="587">
        <f t="shared" si="64"/>
        <v>2.3835044277442252</v>
      </c>
      <c r="AF373" s="573">
        <v>130</v>
      </c>
      <c r="AG373" s="588" t="s">
        <v>3525</v>
      </c>
      <c r="AH373" s="517"/>
      <c r="AI373" s="587">
        <f t="shared" si="65"/>
        <v>2.4838516193636648</v>
      </c>
      <c r="AJ373" s="573">
        <v>130</v>
      </c>
      <c r="AK373" s="588" t="s">
        <v>3526</v>
      </c>
      <c r="AL373" s="517"/>
      <c r="AM373" s="587">
        <f t="shared" si="66"/>
        <v>2.5862678252432993</v>
      </c>
      <c r="AN373" s="573">
        <v>130</v>
      </c>
      <c r="AO373" s="589" t="s">
        <v>3527</v>
      </c>
      <c r="AP373" s="520"/>
      <c r="AQ373" s="514"/>
      <c r="AR373" s="514"/>
      <c r="AS373" s="514"/>
      <c r="AT373" s="514"/>
      <c r="AU373" s="514"/>
      <c r="AV373" s="514"/>
      <c r="AW373" s="514"/>
      <c r="AX373" s="514"/>
      <c r="AY373" s="514"/>
      <c r="AZ373" s="514"/>
      <c r="BA373" s="514"/>
      <c r="BB373" s="514"/>
      <c r="BC373" s="514"/>
      <c r="BD373" s="514"/>
      <c r="BE373" s="514"/>
      <c r="BF373" s="514"/>
      <c r="BG373" s="514"/>
      <c r="BH373" s="514"/>
      <c r="BI373" s="514"/>
      <c r="BJ373" s="514"/>
      <c r="BK373" s="514"/>
      <c r="BL373" s="514"/>
      <c r="BM373" s="514"/>
      <c r="BN373" s="514"/>
      <c r="BO373" s="514"/>
      <c r="BP373" s="514"/>
      <c r="BQ373" s="514"/>
      <c r="BR373" s="514"/>
      <c r="BS373" s="514"/>
      <c r="BT373" s="514"/>
      <c r="BU373" s="514"/>
      <c r="BV373" s="514"/>
      <c r="BW373" s="514"/>
      <c r="BX373" s="514"/>
      <c r="BY373" s="514"/>
      <c r="BZ373" s="514"/>
      <c r="CA373" s="514"/>
      <c r="CB373" s="514"/>
      <c r="CC373" s="514"/>
      <c r="CD373" s="514"/>
      <c r="CE373" s="514"/>
      <c r="CF373" s="514"/>
      <c r="CG373" s="514"/>
      <c r="CH373" s="514"/>
      <c r="CI373" s="514"/>
      <c r="CJ373" s="514"/>
      <c r="CK373" s="514"/>
      <c r="CL373" s="514"/>
      <c r="CM373" s="514"/>
      <c r="CN373" s="514"/>
      <c r="CO373" s="514"/>
      <c r="CP373" s="514"/>
      <c r="CQ373" s="514"/>
      <c r="CR373" s="514"/>
      <c r="CS373" s="514"/>
      <c r="CT373" s="514"/>
      <c r="CU373" s="514"/>
      <c r="CV373" s="514"/>
      <c r="CW373" s="514"/>
      <c r="CX373" s="514"/>
      <c r="CY373" s="514"/>
      <c r="CZ373" s="514"/>
      <c r="DA373" s="514"/>
      <c r="DB373" s="514"/>
      <c r="DC373" s="514"/>
      <c r="DD373" s="514"/>
      <c r="DE373" s="514"/>
      <c r="DF373" s="514"/>
      <c r="DG373" s="514"/>
      <c r="DH373" s="514"/>
      <c r="DI373" s="514"/>
      <c r="DJ373" s="514"/>
      <c r="DK373" s="514"/>
      <c r="DL373" s="514"/>
      <c r="DM373" s="514"/>
      <c r="DN373" s="514"/>
      <c r="DO373" s="514"/>
      <c r="DP373" s="514"/>
      <c r="DQ373" s="514"/>
      <c r="DR373" s="514"/>
      <c r="DS373" s="514"/>
      <c r="DT373" s="514"/>
      <c r="DU373" s="514"/>
      <c r="DV373" s="514"/>
      <c r="DW373" s="514"/>
      <c r="DX373" s="514"/>
      <c r="DY373" s="514"/>
      <c r="DZ373" s="514"/>
      <c r="EA373" s="514"/>
      <c r="EB373" s="514"/>
      <c r="EC373" s="514"/>
      <c r="ED373" s="514"/>
      <c r="EE373" s="514"/>
      <c r="EF373" s="514"/>
      <c r="EG373" s="514"/>
      <c r="EH373" s="514"/>
      <c r="EI373" s="514"/>
      <c r="EJ373" s="514"/>
      <c r="EK373" s="514"/>
      <c r="EL373" s="514"/>
      <c r="EM373" s="514"/>
      <c r="EN373" s="514"/>
      <c r="EO373" s="514"/>
      <c r="EP373" s="514"/>
      <c r="EQ373" s="514"/>
      <c r="ER373" s="514"/>
      <c r="ES373" s="514"/>
      <c r="ET373" s="514"/>
      <c r="EU373" s="514"/>
      <c r="EV373" s="514"/>
      <c r="EW373" s="514"/>
      <c r="EX373" s="514"/>
      <c r="EY373" s="514"/>
      <c r="EZ373" s="514"/>
      <c r="FA373" s="514"/>
      <c r="FB373" s="514"/>
      <c r="FC373" s="514"/>
      <c r="FD373" s="514"/>
      <c r="FE373" s="514"/>
      <c r="FF373" s="514"/>
      <c r="FG373" s="514"/>
      <c r="FH373" s="514"/>
      <c r="FI373" s="514"/>
      <c r="FJ373" s="514"/>
      <c r="FK373" s="514"/>
      <c r="FL373" s="514"/>
      <c r="FM373" s="514"/>
      <c r="FN373" s="514"/>
      <c r="FO373" s="514"/>
      <c r="FP373" s="514"/>
      <c r="FQ373" s="514"/>
      <c r="FR373" s="514"/>
      <c r="FS373" s="514"/>
      <c r="FT373" s="514"/>
      <c r="FU373" s="514"/>
      <c r="FV373" s="514"/>
      <c r="FW373" s="514"/>
      <c r="FX373" s="514"/>
      <c r="FY373" s="514"/>
      <c r="FZ373" s="514"/>
      <c r="GA373" s="514"/>
      <c r="GB373" s="514"/>
      <c r="GC373" s="514"/>
    </row>
    <row r="374" spans="2:185" x14ac:dyDescent="0.55000000000000004">
      <c r="B374" s="563"/>
      <c r="C374" s="587">
        <f t="shared" si="57"/>
        <v>1.8727762153623329</v>
      </c>
      <c r="D374" s="573">
        <v>140</v>
      </c>
      <c r="E374" s="588" t="s">
        <v>3528</v>
      </c>
      <c r="F374" s="517"/>
      <c r="G374" s="587">
        <f t="shared" si="58"/>
        <v>1.9652452372987235</v>
      </c>
      <c r="H374" s="573">
        <v>140</v>
      </c>
      <c r="I374" s="588" t="s">
        <v>3529</v>
      </c>
      <c r="J374" s="517"/>
      <c r="K374" s="587">
        <f t="shared" si="59"/>
        <v>2.0599424284384016</v>
      </c>
      <c r="L374" s="573">
        <v>140</v>
      </c>
      <c r="M374" s="588" t="s">
        <v>3530</v>
      </c>
      <c r="N374" s="517"/>
      <c r="O374" s="587">
        <f t="shared" si="60"/>
        <v>2.1568677887813652</v>
      </c>
      <c r="P374" s="573">
        <v>140</v>
      </c>
      <c r="Q374" s="588" t="s">
        <v>3531</v>
      </c>
      <c r="R374" s="517"/>
      <c r="S374" s="587">
        <f t="shared" si="61"/>
        <v>2.2560213183276163</v>
      </c>
      <c r="T374" s="573">
        <v>140</v>
      </c>
      <c r="U374" s="588" t="s">
        <v>3532</v>
      </c>
      <c r="V374" s="517"/>
      <c r="W374" s="587">
        <f t="shared" si="62"/>
        <v>2.3574030170771545</v>
      </c>
      <c r="X374" s="573">
        <v>140</v>
      </c>
      <c r="Y374" s="588" t="s">
        <v>3533</v>
      </c>
      <c r="Z374" s="517"/>
      <c r="AA374" s="587">
        <f t="shared" si="63"/>
        <v>2.4610128850299775</v>
      </c>
      <c r="AB374" s="573">
        <v>140</v>
      </c>
      <c r="AC374" s="588" t="s">
        <v>3534</v>
      </c>
      <c r="AD374" s="517"/>
      <c r="AE374" s="587">
        <f t="shared" si="64"/>
        <v>2.5668509221860885</v>
      </c>
      <c r="AF374" s="573">
        <v>140</v>
      </c>
      <c r="AG374" s="588" t="s">
        <v>3535</v>
      </c>
      <c r="AH374" s="517"/>
      <c r="AI374" s="587">
        <f t="shared" si="65"/>
        <v>2.6749171285454851</v>
      </c>
      <c r="AJ374" s="573">
        <v>140</v>
      </c>
      <c r="AK374" s="588" t="s">
        <v>3536</v>
      </c>
      <c r="AL374" s="517"/>
      <c r="AM374" s="587">
        <f t="shared" si="66"/>
        <v>2.7852115041081689</v>
      </c>
      <c r="AN374" s="573">
        <v>140</v>
      </c>
      <c r="AO374" s="589" t="s">
        <v>3537</v>
      </c>
      <c r="AP374" s="520"/>
      <c r="AQ374" s="514"/>
      <c r="AR374" s="514"/>
      <c r="AS374" s="514"/>
      <c r="AT374" s="514"/>
      <c r="AU374" s="514"/>
      <c r="AV374" s="514"/>
      <c r="AW374" s="514"/>
      <c r="AX374" s="514"/>
      <c r="AY374" s="514"/>
      <c r="AZ374" s="514"/>
      <c r="BA374" s="514"/>
      <c r="BB374" s="514"/>
      <c r="BC374" s="514"/>
      <c r="BD374" s="514"/>
      <c r="BE374" s="514"/>
      <c r="BF374" s="514"/>
      <c r="BG374" s="514"/>
      <c r="BH374" s="514"/>
      <c r="BI374" s="514"/>
      <c r="BJ374" s="514"/>
      <c r="BK374" s="514"/>
      <c r="BL374" s="514"/>
      <c r="BM374" s="514"/>
      <c r="BN374" s="514"/>
      <c r="BO374" s="514"/>
      <c r="BP374" s="514"/>
      <c r="BQ374" s="514"/>
      <c r="BR374" s="514"/>
      <c r="BS374" s="514"/>
      <c r="BT374" s="514"/>
      <c r="BU374" s="514"/>
      <c r="BV374" s="514"/>
      <c r="BW374" s="514"/>
      <c r="BX374" s="514"/>
      <c r="BY374" s="514"/>
      <c r="BZ374" s="514"/>
      <c r="CA374" s="514"/>
      <c r="CB374" s="514"/>
      <c r="CC374" s="514"/>
      <c r="CD374" s="514"/>
      <c r="CE374" s="514"/>
      <c r="CF374" s="514"/>
      <c r="CG374" s="514"/>
      <c r="CH374" s="514"/>
      <c r="CI374" s="514"/>
      <c r="CJ374" s="514"/>
      <c r="CK374" s="514"/>
      <c r="CL374" s="514"/>
      <c r="CM374" s="514"/>
      <c r="CN374" s="514"/>
      <c r="CO374" s="514"/>
      <c r="CP374" s="514"/>
      <c r="CQ374" s="514"/>
      <c r="CR374" s="514"/>
      <c r="CS374" s="514"/>
      <c r="CT374" s="514"/>
      <c r="CU374" s="514"/>
      <c r="CV374" s="514"/>
      <c r="CW374" s="514"/>
      <c r="CX374" s="514"/>
      <c r="CY374" s="514"/>
      <c r="CZ374" s="514"/>
      <c r="DA374" s="514"/>
      <c r="DB374" s="514"/>
      <c r="DC374" s="514"/>
      <c r="DD374" s="514"/>
      <c r="DE374" s="514"/>
      <c r="DF374" s="514"/>
      <c r="DG374" s="514"/>
      <c r="DH374" s="514"/>
      <c r="DI374" s="514"/>
      <c r="DJ374" s="514"/>
      <c r="DK374" s="514"/>
      <c r="DL374" s="514"/>
      <c r="DM374" s="514"/>
      <c r="DN374" s="514"/>
      <c r="DO374" s="514"/>
      <c r="DP374" s="514"/>
      <c r="DQ374" s="514"/>
      <c r="DR374" s="514"/>
      <c r="DS374" s="514"/>
      <c r="DT374" s="514"/>
      <c r="DU374" s="514"/>
      <c r="DV374" s="514"/>
      <c r="DW374" s="514"/>
      <c r="DX374" s="514"/>
      <c r="DY374" s="514"/>
      <c r="DZ374" s="514"/>
      <c r="EA374" s="514"/>
      <c r="EB374" s="514"/>
      <c r="EC374" s="514"/>
      <c r="ED374" s="514"/>
      <c r="EE374" s="514"/>
      <c r="EF374" s="514"/>
      <c r="EG374" s="514"/>
      <c r="EH374" s="514"/>
      <c r="EI374" s="514"/>
      <c r="EJ374" s="514"/>
      <c r="EK374" s="514"/>
      <c r="EL374" s="514"/>
      <c r="EM374" s="514"/>
      <c r="EN374" s="514"/>
      <c r="EO374" s="514"/>
      <c r="EP374" s="514"/>
      <c r="EQ374" s="514"/>
      <c r="ER374" s="514"/>
      <c r="ES374" s="514"/>
      <c r="ET374" s="514"/>
      <c r="EU374" s="514"/>
      <c r="EV374" s="514"/>
      <c r="EW374" s="514"/>
      <c r="EX374" s="514"/>
      <c r="EY374" s="514"/>
      <c r="EZ374" s="514"/>
      <c r="FA374" s="514"/>
      <c r="FB374" s="514"/>
      <c r="FC374" s="514"/>
      <c r="FD374" s="514"/>
      <c r="FE374" s="514"/>
      <c r="FF374" s="514"/>
      <c r="FG374" s="514"/>
      <c r="FH374" s="514"/>
      <c r="FI374" s="514"/>
      <c r="FJ374" s="514"/>
      <c r="FK374" s="514"/>
      <c r="FL374" s="514"/>
      <c r="FM374" s="514"/>
      <c r="FN374" s="514"/>
      <c r="FO374" s="514"/>
      <c r="FP374" s="514"/>
      <c r="FQ374" s="514"/>
      <c r="FR374" s="514"/>
      <c r="FS374" s="514"/>
      <c r="FT374" s="514"/>
      <c r="FU374" s="514"/>
      <c r="FV374" s="514"/>
      <c r="FW374" s="514"/>
      <c r="FX374" s="514"/>
      <c r="FY374" s="514"/>
      <c r="FZ374" s="514"/>
      <c r="GA374" s="514"/>
      <c r="GB374" s="514"/>
      <c r="GC374" s="514"/>
    </row>
    <row r="375" spans="2:185" x14ac:dyDescent="0.55000000000000004">
      <c r="B375" s="563"/>
      <c r="C375" s="587">
        <f t="shared" si="57"/>
        <v>2.0065459450310708</v>
      </c>
      <c r="D375" s="573">
        <v>150</v>
      </c>
      <c r="E375" s="588" t="s">
        <v>3538</v>
      </c>
      <c r="F375" s="517"/>
      <c r="G375" s="587">
        <f t="shared" si="58"/>
        <v>2.1056198971057749</v>
      </c>
      <c r="H375" s="573">
        <v>150</v>
      </c>
      <c r="I375" s="588" t="s">
        <v>3539</v>
      </c>
      <c r="J375" s="517"/>
      <c r="K375" s="587">
        <f t="shared" si="59"/>
        <v>2.2070811733268587</v>
      </c>
      <c r="L375" s="573">
        <v>150</v>
      </c>
      <c r="M375" s="588" t="s">
        <v>3540</v>
      </c>
      <c r="N375" s="517"/>
      <c r="O375" s="587">
        <f t="shared" si="60"/>
        <v>2.3109297736943195</v>
      </c>
      <c r="P375" s="573">
        <v>150</v>
      </c>
      <c r="Q375" s="588" t="s">
        <v>3541</v>
      </c>
      <c r="R375" s="517"/>
      <c r="S375" s="587">
        <f t="shared" si="61"/>
        <v>2.4171656982081609</v>
      </c>
      <c r="T375" s="573">
        <v>150</v>
      </c>
      <c r="U375" s="588" t="s">
        <v>3542</v>
      </c>
      <c r="V375" s="517"/>
      <c r="W375" s="587">
        <f t="shared" si="62"/>
        <v>2.5257889468683796</v>
      </c>
      <c r="X375" s="573">
        <v>150</v>
      </c>
      <c r="Y375" s="588" t="s">
        <v>3543</v>
      </c>
      <c r="Z375" s="517"/>
      <c r="AA375" s="587">
        <f t="shared" si="63"/>
        <v>2.6367995196749763</v>
      </c>
      <c r="AB375" s="573">
        <v>150</v>
      </c>
      <c r="AC375" s="588" t="s">
        <v>3544</v>
      </c>
      <c r="AD375" s="517"/>
      <c r="AE375" s="587">
        <f t="shared" si="64"/>
        <v>2.7501974166279521</v>
      </c>
      <c r="AF375" s="573">
        <v>150</v>
      </c>
      <c r="AG375" s="588" t="s">
        <v>3545</v>
      </c>
      <c r="AH375" s="517"/>
      <c r="AI375" s="587">
        <f t="shared" si="65"/>
        <v>2.8659826377273054</v>
      </c>
      <c r="AJ375" s="573">
        <v>150</v>
      </c>
      <c r="AK375" s="588" t="s">
        <v>3546</v>
      </c>
      <c r="AL375" s="517"/>
      <c r="AM375" s="587">
        <f t="shared" si="66"/>
        <v>2.9841551829730375</v>
      </c>
      <c r="AN375" s="573">
        <v>150</v>
      </c>
      <c r="AO375" s="589" t="s">
        <v>3547</v>
      </c>
      <c r="AP375" s="520"/>
      <c r="AQ375" s="514"/>
      <c r="AR375" s="514"/>
      <c r="AS375" s="514"/>
      <c r="AT375" s="514"/>
      <c r="AU375" s="514"/>
      <c r="AV375" s="514"/>
      <c r="AW375" s="514"/>
      <c r="AX375" s="514"/>
      <c r="AY375" s="514"/>
      <c r="AZ375" s="514"/>
      <c r="BA375" s="514"/>
      <c r="BB375" s="514"/>
      <c r="BC375" s="514"/>
      <c r="BD375" s="514"/>
      <c r="BE375" s="514"/>
      <c r="BF375" s="514"/>
      <c r="BG375" s="514"/>
      <c r="BH375" s="514"/>
      <c r="BI375" s="514"/>
      <c r="BJ375" s="514"/>
      <c r="BK375" s="514"/>
      <c r="BL375" s="514"/>
      <c r="BM375" s="514"/>
      <c r="BN375" s="514"/>
      <c r="BO375" s="514"/>
      <c r="BP375" s="514"/>
      <c r="BQ375" s="514"/>
      <c r="BR375" s="514"/>
      <c r="BS375" s="514"/>
      <c r="BT375" s="514"/>
      <c r="BU375" s="514"/>
      <c r="BV375" s="514"/>
      <c r="BW375" s="514"/>
      <c r="BX375" s="514"/>
      <c r="BY375" s="514"/>
      <c r="BZ375" s="514"/>
      <c r="CA375" s="514"/>
      <c r="CB375" s="514"/>
      <c r="CC375" s="514"/>
      <c r="CD375" s="514"/>
      <c r="CE375" s="514"/>
      <c r="CF375" s="514"/>
      <c r="CG375" s="514"/>
      <c r="CH375" s="514"/>
      <c r="CI375" s="514"/>
      <c r="CJ375" s="514"/>
      <c r="CK375" s="514"/>
      <c r="CL375" s="514"/>
      <c r="CM375" s="514"/>
      <c r="CN375" s="514"/>
      <c r="CO375" s="514"/>
      <c r="CP375" s="514"/>
      <c r="CQ375" s="514"/>
      <c r="CR375" s="514"/>
      <c r="CS375" s="514"/>
      <c r="CT375" s="514"/>
      <c r="CU375" s="514"/>
      <c r="CV375" s="514"/>
      <c r="CW375" s="514"/>
      <c r="CX375" s="514"/>
      <c r="CY375" s="514"/>
      <c r="CZ375" s="514"/>
      <c r="DA375" s="514"/>
      <c r="DB375" s="514"/>
      <c r="DC375" s="514"/>
      <c r="DD375" s="514"/>
      <c r="DE375" s="514"/>
      <c r="DF375" s="514"/>
      <c r="DG375" s="514"/>
      <c r="DH375" s="514"/>
      <c r="DI375" s="514"/>
      <c r="DJ375" s="514"/>
      <c r="DK375" s="514"/>
      <c r="DL375" s="514"/>
      <c r="DM375" s="514"/>
      <c r="DN375" s="514"/>
      <c r="DO375" s="514"/>
      <c r="DP375" s="514"/>
      <c r="DQ375" s="514"/>
      <c r="DR375" s="514"/>
      <c r="DS375" s="514"/>
      <c r="DT375" s="514"/>
      <c r="DU375" s="514"/>
      <c r="DV375" s="514"/>
      <c r="DW375" s="514"/>
      <c r="DX375" s="514"/>
      <c r="DY375" s="514"/>
      <c r="DZ375" s="514"/>
      <c r="EA375" s="514"/>
      <c r="EB375" s="514"/>
      <c r="EC375" s="514"/>
      <c r="ED375" s="514"/>
      <c r="EE375" s="514"/>
      <c r="EF375" s="514"/>
      <c r="EG375" s="514"/>
      <c r="EH375" s="514"/>
      <c r="EI375" s="514"/>
      <c r="EJ375" s="514"/>
      <c r="EK375" s="514"/>
      <c r="EL375" s="514"/>
      <c r="EM375" s="514"/>
      <c r="EN375" s="514"/>
      <c r="EO375" s="514"/>
      <c r="EP375" s="514"/>
      <c r="EQ375" s="514"/>
      <c r="ER375" s="514"/>
      <c r="ES375" s="514"/>
      <c r="ET375" s="514"/>
      <c r="EU375" s="514"/>
      <c r="EV375" s="514"/>
      <c r="EW375" s="514"/>
      <c r="EX375" s="514"/>
      <c r="EY375" s="514"/>
      <c r="EZ375" s="514"/>
      <c r="FA375" s="514"/>
      <c r="FB375" s="514"/>
      <c r="FC375" s="514"/>
      <c r="FD375" s="514"/>
      <c r="FE375" s="514"/>
      <c r="FF375" s="514"/>
      <c r="FG375" s="514"/>
      <c r="FH375" s="514"/>
      <c r="FI375" s="514"/>
      <c r="FJ375" s="514"/>
      <c r="FK375" s="514"/>
      <c r="FL375" s="514"/>
      <c r="FM375" s="514"/>
      <c r="FN375" s="514"/>
      <c r="FO375" s="514"/>
      <c r="FP375" s="514"/>
      <c r="FQ375" s="514"/>
      <c r="FR375" s="514"/>
      <c r="FS375" s="514"/>
      <c r="FT375" s="514"/>
      <c r="FU375" s="514"/>
      <c r="FV375" s="514"/>
      <c r="FW375" s="514"/>
      <c r="FX375" s="514"/>
      <c r="FY375" s="514"/>
      <c r="FZ375" s="514"/>
      <c r="GA375" s="514"/>
      <c r="GB375" s="514"/>
      <c r="GC375" s="514"/>
    </row>
    <row r="376" spans="2:185" x14ac:dyDescent="0.55000000000000004">
      <c r="B376" s="563"/>
      <c r="C376" s="587">
        <f t="shared" si="57"/>
        <v>2.1403156746998087</v>
      </c>
      <c r="D376" s="573">
        <v>160</v>
      </c>
      <c r="E376" s="588" t="s">
        <v>3548</v>
      </c>
      <c r="F376" s="517"/>
      <c r="G376" s="587">
        <f t="shared" si="58"/>
        <v>2.2459945569128266</v>
      </c>
      <c r="H376" s="573">
        <v>160</v>
      </c>
      <c r="I376" s="588" t="s">
        <v>3549</v>
      </c>
      <c r="J376" s="517"/>
      <c r="K376" s="587">
        <f t="shared" si="59"/>
        <v>2.3542199182153163</v>
      </c>
      <c r="L376" s="573">
        <v>160</v>
      </c>
      <c r="M376" s="588" t="s">
        <v>3550</v>
      </c>
      <c r="N376" s="517"/>
      <c r="O376" s="587">
        <f t="shared" si="60"/>
        <v>2.4649917586072743</v>
      </c>
      <c r="P376" s="573">
        <v>160</v>
      </c>
      <c r="Q376" s="588" t="s">
        <v>3551</v>
      </c>
      <c r="R376" s="517"/>
      <c r="S376" s="587">
        <f t="shared" si="61"/>
        <v>2.5783100780887045</v>
      </c>
      <c r="T376" s="573">
        <v>160</v>
      </c>
      <c r="U376" s="588" t="s">
        <v>3552</v>
      </c>
      <c r="V376" s="517"/>
      <c r="W376" s="587">
        <f t="shared" si="62"/>
        <v>2.6941748766596052</v>
      </c>
      <c r="X376" s="573">
        <v>160</v>
      </c>
      <c r="Y376" s="588" t="s">
        <v>3553</v>
      </c>
      <c r="Z376" s="517"/>
      <c r="AA376" s="587">
        <f t="shared" si="63"/>
        <v>2.8125861543199746</v>
      </c>
      <c r="AB376" s="573">
        <v>160</v>
      </c>
      <c r="AC376" s="588" t="s">
        <v>3554</v>
      </c>
      <c r="AD376" s="517"/>
      <c r="AE376" s="587">
        <f t="shared" si="64"/>
        <v>2.9335439110698154</v>
      </c>
      <c r="AF376" s="573">
        <v>160</v>
      </c>
      <c r="AG376" s="588" t="s">
        <v>3555</v>
      </c>
      <c r="AH376" s="517"/>
      <c r="AI376" s="587">
        <f t="shared" si="65"/>
        <v>3.0570481469091257</v>
      </c>
      <c r="AJ376" s="573">
        <v>160</v>
      </c>
      <c r="AK376" s="588" t="s">
        <v>3556</v>
      </c>
      <c r="AL376" s="517"/>
      <c r="AM376" s="587">
        <f t="shared" si="66"/>
        <v>3.183098861837907</v>
      </c>
      <c r="AN376" s="573">
        <v>160</v>
      </c>
      <c r="AO376" s="589" t="s">
        <v>3557</v>
      </c>
      <c r="AP376" s="520"/>
      <c r="AQ376" s="514"/>
      <c r="AR376" s="514"/>
      <c r="AS376" s="514"/>
      <c r="AT376" s="514"/>
      <c r="AU376" s="514"/>
      <c r="AV376" s="514"/>
      <c r="AW376" s="514"/>
      <c r="AX376" s="514"/>
      <c r="AY376" s="514"/>
      <c r="AZ376" s="514"/>
      <c r="BA376" s="514"/>
      <c r="BB376" s="514"/>
      <c r="BC376" s="514"/>
      <c r="BD376" s="514"/>
      <c r="BE376" s="514"/>
      <c r="BF376" s="514"/>
      <c r="BG376" s="514"/>
      <c r="BH376" s="514"/>
      <c r="BI376" s="514"/>
      <c r="BJ376" s="514"/>
      <c r="BK376" s="514"/>
      <c r="BL376" s="514"/>
      <c r="BM376" s="514"/>
      <c r="BN376" s="514"/>
      <c r="BO376" s="514"/>
      <c r="BP376" s="514"/>
      <c r="BQ376" s="514"/>
      <c r="BR376" s="514"/>
      <c r="BS376" s="514"/>
      <c r="BT376" s="514"/>
      <c r="BU376" s="514"/>
      <c r="BV376" s="514"/>
      <c r="BW376" s="514"/>
      <c r="BX376" s="514"/>
      <c r="BY376" s="514"/>
      <c r="BZ376" s="514"/>
      <c r="CA376" s="514"/>
      <c r="CB376" s="514"/>
      <c r="CC376" s="514"/>
      <c r="CD376" s="514"/>
      <c r="CE376" s="514"/>
      <c r="CF376" s="514"/>
      <c r="CG376" s="514"/>
      <c r="CH376" s="514"/>
      <c r="CI376" s="514"/>
      <c r="CJ376" s="514"/>
      <c r="CK376" s="514"/>
      <c r="CL376" s="514"/>
      <c r="CM376" s="514"/>
      <c r="CN376" s="514"/>
      <c r="CO376" s="514"/>
      <c r="CP376" s="514"/>
      <c r="CQ376" s="514"/>
      <c r="CR376" s="514"/>
      <c r="CS376" s="514"/>
      <c r="CT376" s="514"/>
      <c r="CU376" s="514"/>
      <c r="CV376" s="514"/>
      <c r="CW376" s="514"/>
      <c r="CX376" s="514"/>
      <c r="CY376" s="514"/>
      <c r="CZ376" s="514"/>
      <c r="DA376" s="514"/>
      <c r="DB376" s="514"/>
      <c r="DC376" s="514"/>
      <c r="DD376" s="514"/>
      <c r="DE376" s="514"/>
      <c r="DF376" s="514"/>
      <c r="DG376" s="514"/>
      <c r="DH376" s="514"/>
      <c r="DI376" s="514"/>
      <c r="DJ376" s="514"/>
      <c r="DK376" s="514"/>
      <c r="DL376" s="514"/>
      <c r="DM376" s="514"/>
      <c r="DN376" s="514"/>
      <c r="DO376" s="514"/>
      <c r="DP376" s="514"/>
      <c r="DQ376" s="514"/>
      <c r="DR376" s="514"/>
      <c r="DS376" s="514"/>
      <c r="DT376" s="514"/>
      <c r="DU376" s="514"/>
      <c r="DV376" s="514"/>
      <c r="DW376" s="514"/>
      <c r="DX376" s="514"/>
      <c r="DY376" s="514"/>
      <c r="DZ376" s="514"/>
      <c r="EA376" s="514"/>
      <c r="EB376" s="514"/>
      <c r="EC376" s="514"/>
      <c r="ED376" s="514"/>
      <c r="EE376" s="514"/>
      <c r="EF376" s="514"/>
      <c r="EG376" s="514"/>
      <c r="EH376" s="514"/>
      <c r="EI376" s="514"/>
      <c r="EJ376" s="514"/>
      <c r="EK376" s="514"/>
      <c r="EL376" s="514"/>
      <c r="EM376" s="514"/>
      <c r="EN376" s="514"/>
      <c r="EO376" s="514"/>
      <c r="EP376" s="514"/>
      <c r="EQ376" s="514"/>
      <c r="ER376" s="514"/>
      <c r="ES376" s="514"/>
      <c r="ET376" s="514"/>
      <c r="EU376" s="514"/>
      <c r="EV376" s="514"/>
      <c r="EW376" s="514"/>
      <c r="EX376" s="514"/>
      <c r="EY376" s="514"/>
      <c r="EZ376" s="514"/>
      <c r="FA376" s="514"/>
      <c r="FB376" s="514"/>
      <c r="FC376" s="514"/>
      <c r="FD376" s="514"/>
      <c r="FE376" s="514"/>
      <c r="FF376" s="514"/>
      <c r="FG376" s="514"/>
      <c r="FH376" s="514"/>
      <c r="FI376" s="514"/>
      <c r="FJ376" s="514"/>
      <c r="FK376" s="514"/>
      <c r="FL376" s="514"/>
      <c r="FM376" s="514"/>
      <c r="FN376" s="514"/>
      <c r="FO376" s="514"/>
      <c r="FP376" s="514"/>
      <c r="FQ376" s="514"/>
      <c r="FR376" s="514"/>
      <c r="FS376" s="514"/>
      <c r="FT376" s="514"/>
      <c r="FU376" s="514"/>
      <c r="FV376" s="514"/>
      <c r="FW376" s="514"/>
      <c r="FX376" s="514"/>
      <c r="FY376" s="514"/>
      <c r="FZ376" s="514"/>
      <c r="GA376" s="514"/>
      <c r="GB376" s="514"/>
      <c r="GC376" s="514"/>
    </row>
    <row r="377" spans="2:185" x14ac:dyDescent="0.55000000000000004">
      <c r="B377" s="563"/>
      <c r="C377" s="587">
        <f t="shared" si="57"/>
        <v>2.2740854043685466</v>
      </c>
      <c r="D377" s="573">
        <v>170</v>
      </c>
      <c r="E377" s="588" t="s">
        <v>3558</v>
      </c>
      <c r="F377" s="517"/>
      <c r="G377" s="587">
        <f t="shared" si="58"/>
        <v>2.3863692167198782</v>
      </c>
      <c r="H377" s="573">
        <v>170</v>
      </c>
      <c r="I377" s="588" t="s">
        <v>3559</v>
      </c>
      <c r="J377" s="517"/>
      <c r="K377" s="587">
        <f t="shared" si="59"/>
        <v>2.5013586631037734</v>
      </c>
      <c r="L377" s="573">
        <v>170</v>
      </c>
      <c r="M377" s="588" t="s">
        <v>3560</v>
      </c>
      <c r="N377" s="517"/>
      <c r="O377" s="587">
        <f t="shared" si="60"/>
        <v>2.619053743520229</v>
      </c>
      <c r="P377" s="573">
        <v>170</v>
      </c>
      <c r="Q377" s="588" t="s">
        <v>3561</v>
      </c>
      <c r="R377" s="517"/>
      <c r="S377" s="587">
        <f t="shared" si="61"/>
        <v>2.7394544579692486</v>
      </c>
      <c r="T377" s="573">
        <v>170</v>
      </c>
      <c r="U377" s="588" t="s">
        <v>3562</v>
      </c>
      <c r="V377" s="517"/>
      <c r="W377" s="587">
        <f t="shared" si="62"/>
        <v>2.8625608064508303</v>
      </c>
      <c r="X377" s="573">
        <v>170</v>
      </c>
      <c r="Y377" s="588" t="s">
        <v>3563</v>
      </c>
      <c r="Z377" s="517"/>
      <c r="AA377" s="587">
        <f t="shared" si="63"/>
        <v>2.9883727889649725</v>
      </c>
      <c r="AB377" s="573">
        <v>170</v>
      </c>
      <c r="AC377" s="588" t="s">
        <v>3564</v>
      </c>
      <c r="AD377" s="517"/>
      <c r="AE377" s="587">
        <f t="shared" si="64"/>
        <v>3.1168904055116791</v>
      </c>
      <c r="AF377" s="573">
        <v>170</v>
      </c>
      <c r="AG377" s="588" t="s">
        <v>3565</v>
      </c>
      <c r="AH377" s="517"/>
      <c r="AI377" s="587">
        <f t="shared" si="65"/>
        <v>3.248113656090946</v>
      </c>
      <c r="AJ377" s="573">
        <v>170</v>
      </c>
      <c r="AK377" s="588" t="s">
        <v>3566</v>
      </c>
      <c r="AL377" s="517"/>
      <c r="AM377" s="587">
        <f t="shared" si="66"/>
        <v>3.3820425407027761</v>
      </c>
      <c r="AN377" s="573">
        <v>170</v>
      </c>
      <c r="AO377" s="589" t="s">
        <v>3567</v>
      </c>
      <c r="AP377" s="520"/>
      <c r="AQ377" s="514"/>
      <c r="AR377" s="514"/>
      <c r="AS377" s="514"/>
      <c r="AT377" s="514"/>
      <c r="AU377" s="514"/>
      <c r="AV377" s="514"/>
      <c r="AW377" s="514"/>
      <c r="AX377" s="514"/>
      <c r="AY377" s="514"/>
      <c r="AZ377" s="514"/>
      <c r="BA377" s="514"/>
      <c r="BB377" s="514"/>
      <c r="BC377" s="514"/>
      <c r="BD377" s="514"/>
      <c r="BE377" s="514"/>
      <c r="BF377" s="514"/>
      <c r="BG377" s="514"/>
      <c r="BH377" s="514"/>
      <c r="BI377" s="514"/>
      <c r="BJ377" s="514"/>
      <c r="BK377" s="514"/>
      <c r="BL377" s="514"/>
      <c r="BM377" s="514"/>
      <c r="BN377" s="514"/>
      <c r="BO377" s="514"/>
      <c r="BP377" s="514"/>
      <c r="BQ377" s="514"/>
      <c r="BR377" s="514"/>
      <c r="BS377" s="514"/>
      <c r="BT377" s="514"/>
      <c r="BU377" s="514"/>
      <c r="BV377" s="514"/>
      <c r="BW377" s="514"/>
      <c r="BX377" s="514"/>
      <c r="BY377" s="514"/>
      <c r="BZ377" s="514"/>
      <c r="CA377" s="514"/>
      <c r="CB377" s="514"/>
      <c r="CC377" s="514"/>
      <c r="CD377" s="514"/>
      <c r="CE377" s="514"/>
      <c r="CF377" s="514"/>
      <c r="CG377" s="514"/>
      <c r="CH377" s="514"/>
      <c r="CI377" s="514"/>
      <c r="CJ377" s="514"/>
      <c r="CK377" s="514"/>
      <c r="CL377" s="514"/>
      <c r="CM377" s="514"/>
      <c r="CN377" s="514"/>
      <c r="CO377" s="514"/>
      <c r="CP377" s="514"/>
      <c r="CQ377" s="514"/>
      <c r="CR377" s="514"/>
      <c r="CS377" s="514"/>
      <c r="CT377" s="514"/>
      <c r="CU377" s="514"/>
      <c r="CV377" s="514"/>
      <c r="CW377" s="514"/>
      <c r="CX377" s="514"/>
      <c r="CY377" s="514"/>
      <c r="CZ377" s="514"/>
      <c r="DA377" s="514"/>
      <c r="DB377" s="514"/>
      <c r="DC377" s="514"/>
      <c r="DD377" s="514"/>
      <c r="DE377" s="514"/>
      <c r="DF377" s="514"/>
      <c r="DG377" s="514"/>
      <c r="DH377" s="514"/>
      <c r="DI377" s="514"/>
      <c r="DJ377" s="514"/>
      <c r="DK377" s="514"/>
      <c r="DL377" s="514"/>
      <c r="DM377" s="514"/>
      <c r="DN377" s="514"/>
      <c r="DO377" s="514"/>
      <c r="DP377" s="514"/>
      <c r="DQ377" s="514"/>
      <c r="DR377" s="514"/>
      <c r="DS377" s="514"/>
      <c r="DT377" s="514"/>
      <c r="DU377" s="514"/>
      <c r="DV377" s="514"/>
      <c r="DW377" s="514"/>
      <c r="DX377" s="514"/>
      <c r="DY377" s="514"/>
      <c r="DZ377" s="514"/>
      <c r="EA377" s="514"/>
      <c r="EB377" s="514"/>
      <c r="EC377" s="514"/>
      <c r="ED377" s="514"/>
      <c r="EE377" s="514"/>
      <c r="EF377" s="514"/>
      <c r="EG377" s="514"/>
      <c r="EH377" s="514"/>
      <c r="EI377" s="514"/>
      <c r="EJ377" s="514"/>
      <c r="EK377" s="514"/>
      <c r="EL377" s="514"/>
      <c r="EM377" s="514"/>
      <c r="EN377" s="514"/>
      <c r="EO377" s="514"/>
      <c r="EP377" s="514"/>
      <c r="EQ377" s="514"/>
      <c r="ER377" s="514"/>
      <c r="ES377" s="514"/>
      <c r="ET377" s="514"/>
      <c r="EU377" s="514"/>
      <c r="EV377" s="514"/>
      <c r="EW377" s="514"/>
      <c r="EX377" s="514"/>
      <c r="EY377" s="514"/>
      <c r="EZ377" s="514"/>
      <c r="FA377" s="514"/>
      <c r="FB377" s="514"/>
      <c r="FC377" s="514"/>
      <c r="FD377" s="514"/>
      <c r="FE377" s="514"/>
      <c r="FF377" s="514"/>
      <c r="FG377" s="514"/>
      <c r="FH377" s="514"/>
      <c r="FI377" s="514"/>
      <c r="FJ377" s="514"/>
      <c r="FK377" s="514"/>
      <c r="FL377" s="514"/>
      <c r="FM377" s="514"/>
      <c r="FN377" s="514"/>
      <c r="FO377" s="514"/>
      <c r="FP377" s="514"/>
      <c r="FQ377" s="514"/>
      <c r="FR377" s="514"/>
      <c r="FS377" s="514"/>
      <c r="FT377" s="514"/>
      <c r="FU377" s="514"/>
      <c r="FV377" s="514"/>
      <c r="FW377" s="514"/>
      <c r="FX377" s="514"/>
      <c r="FY377" s="514"/>
      <c r="FZ377" s="514"/>
      <c r="GA377" s="514"/>
      <c r="GB377" s="514"/>
      <c r="GC377" s="514"/>
    </row>
    <row r="378" spans="2:185" x14ac:dyDescent="0.55000000000000004">
      <c r="B378" s="563"/>
      <c r="C378" s="587">
        <f t="shared" si="57"/>
        <v>2.4078551340372849</v>
      </c>
      <c r="D378" s="573">
        <v>180</v>
      </c>
      <c r="E378" s="588" t="s">
        <v>3568</v>
      </c>
      <c r="F378" s="517"/>
      <c r="G378" s="587">
        <f t="shared" si="58"/>
        <v>2.5267438765269299</v>
      </c>
      <c r="H378" s="573">
        <v>180</v>
      </c>
      <c r="I378" s="588" t="s">
        <v>3569</v>
      </c>
      <c r="J378" s="517"/>
      <c r="K378" s="587">
        <f t="shared" si="59"/>
        <v>2.648497407992231</v>
      </c>
      <c r="L378" s="573">
        <v>180</v>
      </c>
      <c r="M378" s="588" t="s">
        <v>3570</v>
      </c>
      <c r="N378" s="517"/>
      <c r="O378" s="587">
        <f t="shared" si="60"/>
        <v>2.7731157284331838</v>
      </c>
      <c r="P378" s="573">
        <v>180</v>
      </c>
      <c r="Q378" s="588" t="s">
        <v>3571</v>
      </c>
      <c r="R378" s="517"/>
      <c r="S378" s="587">
        <f t="shared" si="61"/>
        <v>2.9005988378497927</v>
      </c>
      <c r="T378" s="573">
        <v>180</v>
      </c>
      <c r="U378" s="588" t="s">
        <v>3572</v>
      </c>
      <c r="V378" s="517"/>
      <c r="W378" s="587">
        <f t="shared" si="62"/>
        <v>3.0309467362420559</v>
      </c>
      <c r="X378" s="573">
        <v>180</v>
      </c>
      <c r="Y378" s="588" t="s">
        <v>3573</v>
      </c>
      <c r="Z378" s="517"/>
      <c r="AA378" s="587">
        <f t="shared" si="63"/>
        <v>3.1641594236099713</v>
      </c>
      <c r="AB378" s="573">
        <v>180</v>
      </c>
      <c r="AC378" s="588" t="s">
        <v>3574</v>
      </c>
      <c r="AD378" s="517"/>
      <c r="AE378" s="587">
        <f t="shared" si="64"/>
        <v>3.3002368999535423</v>
      </c>
      <c r="AF378" s="573">
        <v>180</v>
      </c>
      <c r="AG378" s="588" t="s">
        <v>3575</v>
      </c>
      <c r="AH378" s="517"/>
      <c r="AI378" s="587">
        <f t="shared" si="65"/>
        <v>3.4391791652727659</v>
      </c>
      <c r="AJ378" s="573">
        <v>180</v>
      </c>
      <c r="AK378" s="588" t="s">
        <v>3576</v>
      </c>
      <c r="AL378" s="517"/>
      <c r="AM378" s="587">
        <f t="shared" si="66"/>
        <v>3.5809862195676456</v>
      </c>
      <c r="AN378" s="573">
        <v>180</v>
      </c>
      <c r="AO378" s="589" t="s">
        <v>3577</v>
      </c>
      <c r="AP378" s="520"/>
      <c r="AQ378" s="514"/>
      <c r="AR378" s="514"/>
      <c r="AS378" s="514"/>
      <c r="AT378" s="514"/>
      <c r="AU378" s="514"/>
      <c r="AV378" s="514"/>
      <c r="AW378" s="514"/>
      <c r="AX378" s="514"/>
      <c r="AY378" s="514"/>
      <c r="AZ378" s="514"/>
      <c r="BA378" s="514"/>
      <c r="BB378" s="514"/>
      <c r="BC378" s="514"/>
      <c r="BD378" s="514"/>
      <c r="BE378" s="514"/>
      <c r="BF378" s="514"/>
      <c r="BG378" s="514"/>
      <c r="BH378" s="514"/>
      <c r="BI378" s="514"/>
      <c r="BJ378" s="514"/>
      <c r="BK378" s="514"/>
      <c r="BL378" s="514"/>
      <c r="BM378" s="514"/>
      <c r="BN378" s="514"/>
      <c r="BO378" s="514"/>
      <c r="BP378" s="514"/>
      <c r="BQ378" s="514"/>
      <c r="BR378" s="514"/>
      <c r="BS378" s="514"/>
      <c r="BT378" s="514"/>
      <c r="BU378" s="514"/>
      <c r="BV378" s="514"/>
      <c r="BW378" s="514"/>
      <c r="BX378" s="514"/>
      <c r="BY378" s="514"/>
      <c r="BZ378" s="514"/>
      <c r="CA378" s="514"/>
      <c r="CB378" s="514"/>
      <c r="CC378" s="514"/>
      <c r="CD378" s="514"/>
      <c r="CE378" s="514"/>
      <c r="CF378" s="514"/>
      <c r="CG378" s="514"/>
      <c r="CH378" s="514"/>
      <c r="CI378" s="514"/>
      <c r="CJ378" s="514"/>
      <c r="CK378" s="514"/>
      <c r="CL378" s="514"/>
      <c r="CM378" s="514"/>
      <c r="CN378" s="514"/>
      <c r="CO378" s="514"/>
      <c r="CP378" s="514"/>
      <c r="CQ378" s="514"/>
      <c r="CR378" s="514"/>
      <c r="CS378" s="514"/>
      <c r="CT378" s="514"/>
      <c r="CU378" s="514"/>
      <c r="CV378" s="514"/>
      <c r="CW378" s="514"/>
      <c r="CX378" s="514"/>
      <c r="CY378" s="514"/>
      <c r="CZ378" s="514"/>
      <c r="DA378" s="514"/>
      <c r="DB378" s="514"/>
      <c r="DC378" s="514"/>
      <c r="DD378" s="514"/>
      <c r="DE378" s="514"/>
      <c r="DF378" s="514"/>
      <c r="DG378" s="514"/>
      <c r="DH378" s="514"/>
      <c r="DI378" s="514"/>
      <c r="DJ378" s="514"/>
      <c r="DK378" s="514"/>
      <c r="DL378" s="514"/>
      <c r="DM378" s="514"/>
      <c r="DN378" s="514"/>
      <c r="DO378" s="514"/>
      <c r="DP378" s="514"/>
      <c r="DQ378" s="514"/>
      <c r="DR378" s="514"/>
      <c r="DS378" s="514"/>
      <c r="DT378" s="514"/>
      <c r="DU378" s="514"/>
      <c r="DV378" s="514"/>
      <c r="DW378" s="514"/>
      <c r="DX378" s="514"/>
      <c r="DY378" s="514"/>
      <c r="DZ378" s="514"/>
      <c r="EA378" s="514"/>
      <c r="EB378" s="514"/>
      <c r="EC378" s="514"/>
      <c r="ED378" s="514"/>
      <c r="EE378" s="514"/>
      <c r="EF378" s="514"/>
      <c r="EG378" s="514"/>
      <c r="EH378" s="514"/>
      <c r="EI378" s="514"/>
      <c r="EJ378" s="514"/>
      <c r="EK378" s="514"/>
      <c r="EL378" s="514"/>
      <c r="EM378" s="514"/>
      <c r="EN378" s="514"/>
      <c r="EO378" s="514"/>
      <c r="EP378" s="514"/>
      <c r="EQ378" s="514"/>
      <c r="ER378" s="514"/>
      <c r="ES378" s="514"/>
      <c r="ET378" s="514"/>
      <c r="EU378" s="514"/>
      <c r="EV378" s="514"/>
      <c r="EW378" s="514"/>
      <c r="EX378" s="514"/>
      <c r="EY378" s="514"/>
      <c r="EZ378" s="514"/>
      <c r="FA378" s="514"/>
      <c r="FB378" s="514"/>
      <c r="FC378" s="514"/>
      <c r="FD378" s="514"/>
      <c r="FE378" s="514"/>
      <c r="FF378" s="514"/>
      <c r="FG378" s="514"/>
      <c r="FH378" s="514"/>
      <c r="FI378" s="514"/>
      <c r="FJ378" s="514"/>
      <c r="FK378" s="514"/>
      <c r="FL378" s="514"/>
      <c r="FM378" s="514"/>
      <c r="FN378" s="514"/>
      <c r="FO378" s="514"/>
      <c r="FP378" s="514"/>
      <c r="FQ378" s="514"/>
      <c r="FR378" s="514"/>
      <c r="FS378" s="514"/>
      <c r="FT378" s="514"/>
      <c r="FU378" s="514"/>
      <c r="FV378" s="514"/>
      <c r="FW378" s="514"/>
      <c r="FX378" s="514"/>
      <c r="FY378" s="514"/>
      <c r="FZ378" s="514"/>
      <c r="GA378" s="514"/>
      <c r="GB378" s="514"/>
      <c r="GC378" s="514"/>
    </row>
    <row r="379" spans="2:185" x14ac:dyDescent="0.55000000000000004">
      <c r="B379" s="563"/>
      <c r="C379" s="587">
        <f t="shared" si="57"/>
        <v>2.5416248637060228</v>
      </c>
      <c r="D379" s="573">
        <v>190</v>
      </c>
      <c r="E379" s="588" t="s">
        <v>3578</v>
      </c>
      <c r="F379" s="517"/>
      <c r="G379" s="587">
        <f t="shared" si="58"/>
        <v>2.6671185363339815</v>
      </c>
      <c r="H379" s="573">
        <v>190</v>
      </c>
      <c r="I379" s="588" t="s">
        <v>3579</v>
      </c>
      <c r="J379" s="517"/>
      <c r="K379" s="587">
        <f t="shared" si="59"/>
        <v>2.7956361528806877</v>
      </c>
      <c r="L379" s="573">
        <v>190</v>
      </c>
      <c r="M379" s="588" t="s">
        <v>3580</v>
      </c>
      <c r="N379" s="517"/>
      <c r="O379" s="587">
        <f t="shared" si="60"/>
        <v>2.9271777133461381</v>
      </c>
      <c r="P379" s="573">
        <v>190</v>
      </c>
      <c r="Q379" s="588" t="s">
        <v>3581</v>
      </c>
      <c r="R379" s="517"/>
      <c r="S379" s="587">
        <f t="shared" si="61"/>
        <v>3.0617432177303368</v>
      </c>
      <c r="T379" s="573">
        <v>190</v>
      </c>
      <c r="U379" s="588" t="s">
        <v>3582</v>
      </c>
      <c r="V379" s="517"/>
      <c r="W379" s="587">
        <f t="shared" si="62"/>
        <v>3.199332666033281</v>
      </c>
      <c r="X379" s="573">
        <v>190</v>
      </c>
      <c r="Y379" s="588" t="s">
        <v>3583</v>
      </c>
      <c r="Z379" s="517"/>
      <c r="AA379" s="587">
        <f t="shared" si="63"/>
        <v>3.3399460582549696</v>
      </c>
      <c r="AB379" s="573">
        <v>190</v>
      </c>
      <c r="AC379" s="588" t="s">
        <v>3584</v>
      </c>
      <c r="AD379" s="517"/>
      <c r="AE379" s="587">
        <f t="shared" si="64"/>
        <v>3.483583394395406</v>
      </c>
      <c r="AF379" s="573">
        <v>190</v>
      </c>
      <c r="AG379" s="588" t="s">
        <v>3585</v>
      </c>
      <c r="AH379" s="517"/>
      <c r="AI379" s="587">
        <f t="shared" si="65"/>
        <v>3.6302446744545862</v>
      </c>
      <c r="AJ379" s="573">
        <v>190</v>
      </c>
      <c r="AK379" s="588" t="s">
        <v>3586</v>
      </c>
      <c r="AL379" s="517"/>
      <c r="AM379" s="587">
        <f t="shared" si="66"/>
        <v>3.7799298984325147</v>
      </c>
      <c r="AN379" s="573">
        <v>190</v>
      </c>
      <c r="AO379" s="589" t="s">
        <v>3587</v>
      </c>
      <c r="AP379" s="520"/>
      <c r="AQ379" s="514"/>
      <c r="AR379" s="514"/>
      <c r="AS379" s="514"/>
      <c r="AT379" s="514"/>
      <c r="AU379" s="514"/>
      <c r="AV379" s="514"/>
      <c r="AW379" s="514"/>
      <c r="AX379" s="514"/>
      <c r="AY379" s="514"/>
      <c r="AZ379" s="514"/>
      <c r="BA379" s="514"/>
      <c r="BB379" s="514"/>
      <c r="BC379" s="514"/>
      <c r="BD379" s="514"/>
      <c r="BE379" s="514"/>
      <c r="BF379" s="514"/>
      <c r="BG379" s="514"/>
      <c r="BH379" s="514"/>
      <c r="BI379" s="514"/>
      <c r="BJ379" s="514"/>
      <c r="BK379" s="514"/>
      <c r="BL379" s="514"/>
      <c r="BM379" s="514"/>
      <c r="BN379" s="514"/>
      <c r="BO379" s="514"/>
      <c r="BP379" s="514"/>
      <c r="BQ379" s="514"/>
      <c r="BR379" s="514"/>
      <c r="BS379" s="514"/>
      <c r="BT379" s="514"/>
      <c r="BU379" s="514"/>
      <c r="BV379" s="514"/>
      <c r="BW379" s="514"/>
      <c r="BX379" s="514"/>
      <c r="BY379" s="514"/>
      <c r="BZ379" s="514"/>
      <c r="CA379" s="514"/>
      <c r="CB379" s="514"/>
      <c r="CC379" s="514"/>
      <c r="CD379" s="514"/>
      <c r="CE379" s="514"/>
      <c r="CF379" s="514"/>
      <c r="CG379" s="514"/>
      <c r="CH379" s="514"/>
      <c r="CI379" s="514"/>
      <c r="CJ379" s="514"/>
      <c r="CK379" s="514"/>
      <c r="CL379" s="514"/>
      <c r="CM379" s="514"/>
      <c r="CN379" s="514"/>
      <c r="CO379" s="514"/>
      <c r="CP379" s="514"/>
      <c r="CQ379" s="514"/>
      <c r="CR379" s="514"/>
      <c r="CS379" s="514"/>
      <c r="CT379" s="514"/>
      <c r="CU379" s="514"/>
      <c r="CV379" s="514"/>
      <c r="CW379" s="514"/>
      <c r="CX379" s="514"/>
      <c r="CY379" s="514"/>
      <c r="CZ379" s="514"/>
      <c r="DA379" s="514"/>
      <c r="DB379" s="514"/>
      <c r="DC379" s="514"/>
      <c r="DD379" s="514"/>
      <c r="DE379" s="514"/>
      <c r="DF379" s="514"/>
      <c r="DG379" s="514"/>
      <c r="DH379" s="514"/>
      <c r="DI379" s="514"/>
      <c r="DJ379" s="514"/>
      <c r="DK379" s="514"/>
      <c r="DL379" s="514"/>
      <c r="DM379" s="514"/>
      <c r="DN379" s="514"/>
      <c r="DO379" s="514"/>
      <c r="DP379" s="514"/>
      <c r="DQ379" s="514"/>
      <c r="DR379" s="514"/>
      <c r="DS379" s="514"/>
      <c r="DT379" s="514"/>
      <c r="DU379" s="514"/>
      <c r="DV379" s="514"/>
      <c r="DW379" s="514"/>
      <c r="DX379" s="514"/>
      <c r="DY379" s="514"/>
      <c r="DZ379" s="514"/>
      <c r="EA379" s="514"/>
      <c r="EB379" s="514"/>
      <c r="EC379" s="514"/>
      <c r="ED379" s="514"/>
      <c r="EE379" s="514"/>
      <c r="EF379" s="514"/>
      <c r="EG379" s="514"/>
      <c r="EH379" s="514"/>
      <c r="EI379" s="514"/>
      <c r="EJ379" s="514"/>
      <c r="EK379" s="514"/>
      <c r="EL379" s="514"/>
      <c r="EM379" s="514"/>
      <c r="EN379" s="514"/>
      <c r="EO379" s="514"/>
      <c r="EP379" s="514"/>
      <c r="EQ379" s="514"/>
      <c r="ER379" s="514"/>
      <c r="ES379" s="514"/>
      <c r="ET379" s="514"/>
      <c r="EU379" s="514"/>
      <c r="EV379" s="514"/>
      <c r="EW379" s="514"/>
      <c r="EX379" s="514"/>
      <c r="EY379" s="514"/>
      <c r="EZ379" s="514"/>
      <c r="FA379" s="514"/>
      <c r="FB379" s="514"/>
      <c r="FC379" s="514"/>
      <c r="FD379" s="514"/>
      <c r="FE379" s="514"/>
      <c r="FF379" s="514"/>
      <c r="FG379" s="514"/>
      <c r="FH379" s="514"/>
      <c r="FI379" s="514"/>
      <c r="FJ379" s="514"/>
      <c r="FK379" s="514"/>
      <c r="FL379" s="514"/>
      <c r="FM379" s="514"/>
      <c r="FN379" s="514"/>
      <c r="FO379" s="514"/>
      <c r="FP379" s="514"/>
      <c r="FQ379" s="514"/>
      <c r="FR379" s="514"/>
      <c r="FS379" s="514"/>
      <c r="FT379" s="514"/>
      <c r="FU379" s="514"/>
      <c r="FV379" s="514"/>
      <c r="FW379" s="514"/>
      <c r="FX379" s="514"/>
      <c r="FY379" s="514"/>
      <c r="FZ379" s="514"/>
      <c r="GA379" s="514"/>
      <c r="GB379" s="514"/>
      <c r="GC379" s="514"/>
    </row>
    <row r="380" spans="2:185" x14ac:dyDescent="0.55000000000000004">
      <c r="B380" s="563"/>
      <c r="C380" s="587">
        <f t="shared" si="57"/>
        <v>2.6753945933747612</v>
      </c>
      <c r="D380" s="573">
        <v>200</v>
      </c>
      <c r="E380" s="588" t="s">
        <v>3588</v>
      </c>
      <c r="F380" s="517"/>
      <c r="G380" s="587">
        <f t="shared" si="58"/>
        <v>2.8074931961410332</v>
      </c>
      <c r="H380" s="573">
        <v>200</v>
      </c>
      <c r="I380" s="588" t="s">
        <v>3589</v>
      </c>
      <c r="J380" s="517"/>
      <c r="K380" s="587">
        <f t="shared" si="59"/>
        <v>2.9427748977691452</v>
      </c>
      <c r="L380" s="573">
        <v>200</v>
      </c>
      <c r="M380" s="588" t="s">
        <v>3590</v>
      </c>
      <c r="N380" s="517"/>
      <c r="O380" s="587">
        <f t="shared" si="60"/>
        <v>3.0812396982590933</v>
      </c>
      <c r="P380" s="573">
        <v>200</v>
      </c>
      <c r="Q380" s="588" t="s">
        <v>3591</v>
      </c>
      <c r="R380" s="517"/>
      <c r="S380" s="587">
        <f t="shared" si="61"/>
        <v>3.2228875976108808</v>
      </c>
      <c r="T380" s="573">
        <v>200</v>
      </c>
      <c r="U380" s="588" t="s">
        <v>3592</v>
      </c>
      <c r="V380" s="517"/>
      <c r="W380" s="587">
        <f t="shared" si="62"/>
        <v>3.3677185958245062</v>
      </c>
      <c r="X380" s="573">
        <v>200</v>
      </c>
      <c r="Y380" s="588" t="s">
        <v>3593</v>
      </c>
      <c r="Z380" s="517"/>
      <c r="AA380" s="587">
        <f t="shared" si="63"/>
        <v>3.5157326928999688</v>
      </c>
      <c r="AB380" s="573">
        <v>200</v>
      </c>
      <c r="AC380" s="588" t="s">
        <v>3594</v>
      </c>
      <c r="AD380" s="517"/>
      <c r="AE380" s="587">
        <f t="shared" si="64"/>
        <v>3.6669298888372697</v>
      </c>
      <c r="AF380" s="573">
        <v>200</v>
      </c>
      <c r="AG380" s="588" t="s">
        <v>3595</v>
      </c>
      <c r="AH380" s="517"/>
      <c r="AI380" s="587">
        <f t="shared" si="65"/>
        <v>3.8213101836364065</v>
      </c>
      <c r="AJ380" s="573">
        <v>200</v>
      </c>
      <c r="AK380" s="588" t="s">
        <v>3596</v>
      </c>
      <c r="AL380" s="517"/>
      <c r="AM380" s="587">
        <f t="shared" si="66"/>
        <v>3.9788735772973833</v>
      </c>
      <c r="AN380" s="573">
        <v>200</v>
      </c>
      <c r="AO380" s="589" t="s">
        <v>3597</v>
      </c>
      <c r="AP380" s="520"/>
      <c r="AQ380" s="514"/>
      <c r="AR380" s="514"/>
      <c r="AS380" s="514"/>
      <c r="AT380" s="514"/>
      <c r="AU380" s="514"/>
      <c r="AV380" s="514"/>
      <c r="AW380" s="514"/>
      <c r="AX380" s="514"/>
      <c r="AY380" s="514"/>
      <c r="AZ380" s="514"/>
      <c r="BA380" s="514"/>
      <c r="BB380" s="514"/>
      <c r="BC380" s="514"/>
      <c r="BD380" s="514"/>
      <c r="BE380" s="514"/>
      <c r="BF380" s="514"/>
      <c r="BG380" s="514"/>
      <c r="BH380" s="514"/>
      <c r="BI380" s="514"/>
      <c r="BJ380" s="514"/>
      <c r="BK380" s="514"/>
      <c r="BL380" s="514"/>
      <c r="BM380" s="514"/>
      <c r="BN380" s="514"/>
      <c r="BO380" s="514"/>
      <c r="BP380" s="514"/>
      <c r="BQ380" s="514"/>
      <c r="BR380" s="514"/>
      <c r="BS380" s="514"/>
      <c r="BT380" s="514"/>
      <c r="BU380" s="514"/>
      <c r="BV380" s="514"/>
      <c r="BW380" s="514"/>
      <c r="BX380" s="514"/>
      <c r="BY380" s="514"/>
      <c r="BZ380" s="514"/>
      <c r="CA380" s="514"/>
      <c r="CB380" s="514"/>
      <c r="CC380" s="514"/>
      <c r="CD380" s="514"/>
      <c r="CE380" s="514"/>
      <c r="CF380" s="514"/>
      <c r="CG380" s="514"/>
      <c r="CH380" s="514"/>
      <c r="CI380" s="514"/>
      <c r="CJ380" s="514"/>
      <c r="CK380" s="514"/>
      <c r="CL380" s="514"/>
      <c r="CM380" s="514"/>
      <c r="CN380" s="514"/>
      <c r="CO380" s="514"/>
      <c r="CP380" s="514"/>
      <c r="CQ380" s="514"/>
      <c r="CR380" s="514"/>
      <c r="CS380" s="514"/>
      <c r="CT380" s="514"/>
      <c r="CU380" s="514"/>
      <c r="CV380" s="514"/>
      <c r="CW380" s="514"/>
      <c r="CX380" s="514"/>
      <c r="CY380" s="514"/>
      <c r="CZ380" s="514"/>
      <c r="DA380" s="514"/>
      <c r="DB380" s="514"/>
      <c r="DC380" s="514"/>
      <c r="DD380" s="514"/>
      <c r="DE380" s="514"/>
      <c r="DF380" s="514"/>
      <c r="DG380" s="514"/>
      <c r="DH380" s="514"/>
      <c r="DI380" s="514"/>
      <c r="DJ380" s="514"/>
      <c r="DK380" s="514"/>
      <c r="DL380" s="514"/>
      <c r="DM380" s="514"/>
      <c r="DN380" s="514"/>
      <c r="DO380" s="514"/>
      <c r="DP380" s="514"/>
      <c r="DQ380" s="514"/>
      <c r="DR380" s="514"/>
      <c r="DS380" s="514"/>
      <c r="DT380" s="514"/>
      <c r="DU380" s="514"/>
      <c r="DV380" s="514"/>
      <c r="DW380" s="514"/>
      <c r="DX380" s="514"/>
      <c r="DY380" s="514"/>
      <c r="DZ380" s="514"/>
      <c r="EA380" s="514"/>
      <c r="EB380" s="514"/>
      <c r="EC380" s="514"/>
      <c r="ED380" s="514"/>
      <c r="EE380" s="514"/>
      <c r="EF380" s="514"/>
      <c r="EG380" s="514"/>
      <c r="EH380" s="514"/>
      <c r="EI380" s="514"/>
      <c r="EJ380" s="514"/>
      <c r="EK380" s="514"/>
      <c r="EL380" s="514"/>
      <c r="EM380" s="514"/>
      <c r="EN380" s="514"/>
      <c r="EO380" s="514"/>
      <c r="EP380" s="514"/>
      <c r="EQ380" s="514"/>
      <c r="ER380" s="514"/>
      <c r="ES380" s="514"/>
      <c r="ET380" s="514"/>
      <c r="EU380" s="514"/>
      <c r="EV380" s="514"/>
      <c r="EW380" s="514"/>
      <c r="EX380" s="514"/>
      <c r="EY380" s="514"/>
      <c r="EZ380" s="514"/>
      <c r="FA380" s="514"/>
      <c r="FB380" s="514"/>
      <c r="FC380" s="514"/>
      <c r="FD380" s="514"/>
      <c r="FE380" s="514"/>
      <c r="FF380" s="514"/>
      <c r="FG380" s="514"/>
      <c r="FH380" s="514"/>
      <c r="FI380" s="514"/>
      <c r="FJ380" s="514"/>
      <c r="FK380" s="514"/>
      <c r="FL380" s="514"/>
      <c r="FM380" s="514"/>
      <c r="FN380" s="514"/>
      <c r="FO380" s="514"/>
      <c r="FP380" s="514"/>
      <c r="FQ380" s="514"/>
      <c r="FR380" s="514"/>
      <c r="FS380" s="514"/>
      <c r="FT380" s="514"/>
      <c r="FU380" s="514"/>
      <c r="FV380" s="514"/>
      <c r="FW380" s="514"/>
      <c r="FX380" s="514"/>
      <c r="FY380" s="514"/>
      <c r="FZ380" s="514"/>
      <c r="GA380" s="514"/>
      <c r="GB380" s="514"/>
      <c r="GC380" s="514"/>
    </row>
    <row r="381" spans="2:185" x14ac:dyDescent="0.55000000000000004">
      <c r="B381" s="563"/>
      <c r="C381" s="587">
        <f t="shared" si="57"/>
        <v>2.8091643230434995</v>
      </c>
      <c r="D381" s="573">
        <v>210</v>
      </c>
      <c r="E381" s="588" t="s">
        <v>3598</v>
      </c>
      <c r="F381" s="517"/>
      <c r="G381" s="587">
        <f t="shared" si="58"/>
        <v>2.9478678559480849</v>
      </c>
      <c r="H381" s="573">
        <v>210</v>
      </c>
      <c r="I381" s="588" t="s">
        <v>3599</v>
      </c>
      <c r="J381" s="517"/>
      <c r="K381" s="587">
        <f t="shared" si="59"/>
        <v>3.0899136426576024</v>
      </c>
      <c r="L381" s="573">
        <v>210</v>
      </c>
      <c r="M381" s="588" t="s">
        <v>3600</v>
      </c>
      <c r="N381" s="517"/>
      <c r="O381" s="587">
        <f t="shared" si="60"/>
        <v>3.2353016831720476</v>
      </c>
      <c r="P381" s="573">
        <v>210</v>
      </c>
      <c r="Q381" s="588" t="s">
        <v>3601</v>
      </c>
      <c r="R381" s="517"/>
      <c r="S381" s="587">
        <f t="shared" si="61"/>
        <v>3.3840319774914249</v>
      </c>
      <c r="T381" s="573">
        <v>210</v>
      </c>
      <c r="U381" s="588" t="s">
        <v>3602</v>
      </c>
      <c r="V381" s="517"/>
      <c r="W381" s="587">
        <f t="shared" si="62"/>
        <v>3.5361045256157317</v>
      </c>
      <c r="X381" s="573">
        <v>210</v>
      </c>
      <c r="Y381" s="588" t="s">
        <v>3603</v>
      </c>
      <c r="Z381" s="517"/>
      <c r="AA381" s="587">
        <f t="shared" si="63"/>
        <v>3.6915193275449671</v>
      </c>
      <c r="AB381" s="573">
        <v>210</v>
      </c>
      <c r="AC381" s="588" t="s">
        <v>3604</v>
      </c>
      <c r="AD381" s="517"/>
      <c r="AE381" s="587">
        <f t="shared" si="64"/>
        <v>3.8502763832791325</v>
      </c>
      <c r="AF381" s="573">
        <v>210</v>
      </c>
      <c r="AG381" s="588" t="s">
        <v>3605</v>
      </c>
      <c r="AH381" s="517"/>
      <c r="AI381" s="587">
        <f t="shared" si="65"/>
        <v>4.0123756928182273</v>
      </c>
      <c r="AJ381" s="573">
        <v>210</v>
      </c>
      <c r="AK381" s="588" t="s">
        <v>3606</v>
      </c>
      <c r="AL381" s="517"/>
      <c r="AM381" s="587">
        <f t="shared" si="66"/>
        <v>4.1778172561622524</v>
      </c>
      <c r="AN381" s="573">
        <v>210</v>
      </c>
      <c r="AO381" s="589" t="s">
        <v>3607</v>
      </c>
      <c r="AP381" s="520"/>
      <c r="AQ381" s="514"/>
      <c r="AR381" s="514"/>
      <c r="AS381" s="514"/>
      <c r="AT381" s="514"/>
      <c r="AU381" s="514"/>
      <c r="AV381" s="514"/>
      <c r="AW381" s="514"/>
      <c r="AX381" s="514"/>
      <c r="AY381" s="514"/>
      <c r="AZ381" s="514"/>
      <c r="BA381" s="514"/>
      <c r="BB381" s="514"/>
      <c r="BC381" s="514"/>
      <c r="BD381" s="514"/>
      <c r="BE381" s="514"/>
      <c r="BF381" s="514"/>
      <c r="BG381" s="514"/>
      <c r="BH381" s="514"/>
      <c r="BI381" s="514"/>
      <c r="BJ381" s="514"/>
      <c r="BK381" s="514"/>
      <c r="BL381" s="514"/>
      <c r="BM381" s="514"/>
      <c r="BN381" s="514"/>
      <c r="BO381" s="514"/>
      <c r="BP381" s="514"/>
      <c r="BQ381" s="514"/>
      <c r="BR381" s="514"/>
      <c r="BS381" s="514"/>
      <c r="BT381" s="514"/>
      <c r="BU381" s="514"/>
      <c r="BV381" s="514"/>
      <c r="BW381" s="514"/>
      <c r="BX381" s="514"/>
      <c r="BY381" s="514"/>
      <c r="BZ381" s="514"/>
      <c r="CA381" s="514"/>
      <c r="CB381" s="514"/>
      <c r="CC381" s="514"/>
      <c r="CD381" s="514"/>
      <c r="CE381" s="514"/>
      <c r="CF381" s="514"/>
      <c r="CG381" s="514"/>
      <c r="CH381" s="514"/>
      <c r="CI381" s="514"/>
      <c r="CJ381" s="514"/>
      <c r="CK381" s="514"/>
      <c r="CL381" s="514"/>
      <c r="CM381" s="514"/>
      <c r="CN381" s="514"/>
      <c r="CO381" s="514"/>
      <c r="CP381" s="514"/>
      <c r="CQ381" s="514"/>
      <c r="CR381" s="514"/>
      <c r="CS381" s="514"/>
      <c r="CT381" s="514"/>
      <c r="CU381" s="514"/>
      <c r="CV381" s="514"/>
      <c r="CW381" s="514"/>
      <c r="CX381" s="514"/>
      <c r="CY381" s="514"/>
      <c r="CZ381" s="514"/>
      <c r="DA381" s="514"/>
      <c r="DB381" s="514"/>
      <c r="DC381" s="514"/>
      <c r="DD381" s="514"/>
      <c r="DE381" s="514"/>
      <c r="DF381" s="514"/>
      <c r="DG381" s="514"/>
      <c r="DH381" s="514"/>
      <c r="DI381" s="514"/>
      <c r="DJ381" s="514"/>
      <c r="DK381" s="514"/>
      <c r="DL381" s="514"/>
      <c r="DM381" s="514"/>
      <c r="DN381" s="514"/>
      <c r="DO381" s="514"/>
      <c r="DP381" s="514"/>
      <c r="DQ381" s="514"/>
      <c r="DR381" s="514"/>
      <c r="DS381" s="514"/>
      <c r="DT381" s="514"/>
      <c r="DU381" s="514"/>
      <c r="DV381" s="514"/>
      <c r="DW381" s="514"/>
      <c r="DX381" s="514"/>
      <c r="DY381" s="514"/>
      <c r="DZ381" s="514"/>
      <c r="EA381" s="514"/>
      <c r="EB381" s="514"/>
      <c r="EC381" s="514"/>
      <c r="ED381" s="514"/>
      <c r="EE381" s="514"/>
      <c r="EF381" s="514"/>
      <c r="EG381" s="514"/>
      <c r="EH381" s="514"/>
      <c r="EI381" s="514"/>
      <c r="EJ381" s="514"/>
      <c r="EK381" s="514"/>
      <c r="EL381" s="514"/>
      <c r="EM381" s="514"/>
      <c r="EN381" s="514"/>
      <c r="EO381" s="514"/>
      <c r="EP381" s="514"/>
      <c r="EQ381" s="514"/>
      <c r="ER381" s="514"/>
      <c r="ES381" s="514"/>
      <c r="ET381" s="514"/>
      <c r="EU381" s="514"/>
      <c r="EV381" s="514"/>
      <c r="EW381" s="514"/>
      <c r="EX381" s="514"/>
      <c r="EY381" s="514"/>
      <c r="EZ381" s="514"/>
      <c r="FA381" s="514"/>
      <c r="FB381" s="514"/>
      <c r="FC381" s="514"/>
      <c r="FD381" s="514"/>
      <c r="FE381" s="514"/>
      <c r="FF381" s="514"/>
      <c r="FG381" s="514"/>
      <c r="FH381" s="514"/>
      <c r="FI381" s="514"/>
      <c r="FJ381" s="514"/>
      <c r="FK381" s="514"/>
      <c r="FL381" s="514"/>
      <c r="FM381" s="514"/>
      <c r="FN381" s="514"/>
      <c r="FO381" s="514"/>
      <c r="FP381" s="514"/>
      <c r="FQ381" s="514"/>
      <c r="FR381" s="514"/>
      <c r="FS381" s="514"/>
      <c r="FT381" s="514"/>
      <c r="FU381" s="514"/>
      <c r="FV381" s="514"/>
      <c r="FW381" s="514"/>
      <c r="FX381" s="514"/>
      <c r="FY381" s="514"/>
      <c r="FZ381" s="514"/>
      <c r="GA381" s="514"/>
      <c r="GB381" s="514"/>
      <c r="GC381" s="514"/>
    </row>
    <row r="382" spans="2:185" x14ac:dyDescent="0.55000000000000004">
      <c r="B382" s="563"/>
      <c r="C382" s="587">
        <f t="shared" si="57"/>
        <v>2.9429340527122374</v>
      </c>
      <c r="D382" s="573">
        <v>220</v>
      </c>
      <c r="E382" s="588" t="s">
        <v>3608</v>
      </c>
      <c r="F382" s="517"/>
      <c r="G382" s="587">
        <f t="shared" si="58"/>
        <v>3.0882425157551365</v>
      </c>
      <c r="H382" s="573">
        <v>220</v>
      </c>
      <c r="I382" s="588" t="s">
        <v>3609</v>
      </c>
      <c r="J382" s="517"/>
      <c r="K382" s="587">
        <f t="shared" si="59"/>
        <v>3.23705238754606</v>
      </c>
      <c r="L382" s="573">
        <v>220</v>
      </c>
      <c r="M382" s="588" t="s">
        <v>3610</v>
      </c>
      <c r="N382" s="517"/>
      <c r="O382" s="587">
        <f t="shared" si="60"/>
        <v>3.3893636680850023</v>
      </c>
      <c r="P382" s="573">
        <v>220</v>
      </c>
      <c r="Q382" s="588" t="s">
        <v>3611</v>
      </c>
      <c r="R382" s="517"/>
      <c r="S382" s="587">
        <f t="shared" si="61"/>
        <v>3.5451763573719686</v>
      </c>
      <c r="T382" s="573">
        <v>220</v>
      </c>
      <c r="U382" s="588" t="s">
        <v>3612</v>
      </c>
      <c r="V382" s="517"/>
      <c r="W382" s="587">
        <f t="shared" si="62"/>
        <v>3.7044904554069569</v>
      </c>
      <c r="X382" s="573">
        <v>220</v>
      </c>
      <c r="Y382" s="588" t="s">
        <v>3613</v>
      </c>
      <c r="Z382" s="517"/>
      <c r="AA382" s="587">
        <f t="shared" si="63"/>
        <v>3.867305962189965</v>
      </c>
      <c r="AB382" s="573">
        <v>220</v>
      </c>
      <c r="AC382" s="588" t="s">
        <v>3614</v>
      </c>
      <c r="AD382" s="517"/>
      <c r="AE382" s="587">
        <f t="shared" si="64"/>
        <v>4.0336228777209966</v>
      </c>
      <c r="AF382" s="573">
        <v>220</v>
      </c>
      <c r="AG382" s="588" t="s">
        <v>3615</v>
      </c>
      <c r="AH382" s="517"/>
      <c r="AI382" s="587">
        <f t="shared" si="65"/>
        <v>4.2034412020000484</v>
      </c>
      <c r="AJ382" s="573">
        <v>220</v>
      </c>
      <c r="AK382" s="588" t="s">
        <v>3616</v>
      </c>
      <c r="AL382" s="517"/>
      <c r="AM382" s="587">
        <f t="shared" si="66"/>
        <v>4.3767609350271215</v>
      </c>
      <c r="AN382" s="573">
        <v>220</v>
      </c>
      <c r="AO382" s="589" t="s">
        <v>3617</v>
      </c>
      <c r="AP382" s="520"/>
      <c r="AQ382" s="514"/>
      <c r="AR382" s="514"/>
      <c r="AS382" s="514"/>
      <c r="AT382" s="514"/>
      <c r="AU382" s="514"/>
      <c r="AV382" s="514"/>
      <c r="AW382" s="514"/>
      <c r="AX382" s="514"/>
      <c r="AY382" s="514"/>
      <c r="AZ382" s="514"/>
      <c r="BA382" s="514"/>
      <c r="BB382" s="514"/>
      <c r="BC382" s="514"/>
      <c r="BD382" s="514"/>
      <c r="BE382" s="514"/>
      <c r="BF382" s="514"/>
      <c r="BG382" s="514"/>
      <c r="BH382" s="514"/>
      <c r="BI382" s="514"/>
      <c r="BJ382" s="514"/>
      <c r="BK382" s="514"/>
      <c r="BL382" s="514"/>
      <c r="BM382" s="514"/>
      <c r="BN382" s="514"/>
      <c r="BO382" s="514"/>
      <c r="BP382" s="514"/>
      <c r="BQ382" s="514"/>
      <c r="BR382" s="514"/>
      <c r="BS382" s="514"/>
      <c r="BT382" s="514"/>
      <c r="BU382" s="514"/>
      <c r="BV382" s="514"/>
      <c r="BW382" s="514"/>
      <c r="BX382" s="514"/>
      <c r="BY382" s="514"/>
      <c r="BZ382" s="514"/>
      <c r="CA382" s="514"/>
      <c r="CB382" s="514"/>
      <c r="CC382" s="514"/>
      <c r="CD382" s="514"/>
      <c r="CE382" s="514"/>
      <c r="CF382" s="514"/>
      <c r="CG382" s="514"/>
      <c r="CH382" s="514"/>
      <c r="CI382" s="514"/>
      <c r="CJ382" s="514"/>
      <c r="CK382" s="514"/>
      <c r="CL382" s="514"/>
      <c r="CM382" s="514"/>
      <c r="CN382" s="514"/>
      <c r="CO382" s="514"/>
      <c r="CP382" s="514"/>
      <c r="CQ382" s="514"/>
      <c r="CR382" s="514"/>
      <c r="CS382" s="514"/>
      <c r="CT382" s="514"/>
      <c r="CU382" s="514"/>
      <c r="CV382" s="514"/>
      <c r="CW382" s="514"/>
      <c r="CX382" s="514"/>
      <c r="CY382" s="514"/>
      <c r="CZ382" s="514"/>
      <c r="DA382" s="514"/>
      <c r="DB382" s="514"/>
      <c r="DC382" s="514"/>
      <c r="DD382" s="514"/>
      <c r="DE382" s="514"/>
      <c r="DF382" s="514"/>
      <c r="DG382" s="514"/>
      <c r="DH382" s="514"/>
      <c r="DI382" s="514"/>
      <c r="DJ382" s="514"/>
      <c r="DK382" s="514"/>
      <c r="DL382" s="514"/>
      <c r="DM382" s="514"/>
      <c r="DN382" s="514"/>
      <c r="DO382" s="514"/>
      <c r="DP382" s="514"/>
      <c r="DQ382" s="514"/>
      <c r="DR382" s="514"/>
      <c r="DS382" s="514"/>
      <c r="DT382" s="514"/>
      <c r="DU382" s="514"/>
      <c r="DV382" s="514"/>
      <c r="DW382" s="514"/>
      <c r="DX382" s="514"/>
      <c r="DY382" s="514"/>
      <c r="DZ382" s="514"/>
      <c r="EA382" s="514"/>
      <c r="EB382" s="514"/>
      <c r="EC382" s="514"/>
      <c r="ED382" s="514"/>
      <c r="EE382" s="514"/>
      <c r="EF382" s="514"/>
      <c r="EG382" s="514"/>
      <c r="EH382" s="514"/>
      <c r="EI382" s="514"/>
      <c r="EJ382" s="514"/>
      <c r="EK382" s="514"/>
      <c r="EL382" s="514"/>
      <c r="EM382" s="514"/>
      <c r="EN382" s="514"/>
      <c r="EO382" s="514"/>
      <c r="EP382" s="514"/>
      <c r="EQ382" s="514"/>
      <c r="ER382" s="514"/>
      <c r="ES382" s="514"/>
      <c r="ET382" s="514"/>
      <c r="EU382" s="514"/>
      <c r="EV382" s="514"/>
      <c r="EW382" s="514"/>
      <c r="EX382" s="514"/>
      <c r="EY382" s="514"/>
      <c r="EZ382" s="514"/>
      <c r="FA382" s="514"/>
      <c r="FB382" s="514"/>
      <c r="FC382" s="514"/>
      <c r="FD382" s="514"/>
      <c r="FE382" s="514"/>
      <c r="FF382" s="514"/>
      <c r="FG382" s="514"/>
      <c r="FH382" s="514"/>
      <c r="FI382" s="514"/>
      <c r="FJ382" s="514"/>
      <c r="FK382" s="514"/>
      <c r="FL382" s="514"/>
      <c r="FM382" s="514"/>
      <c r="FN382" s="514"/>
      <c r="FO382" s="514"/>
      <c r="FP382" s="514"/>
      <c r="FQ382" s="514"/>
      <c r="FR382" s="514"/>
      <c r="FS382" s="514"/>
      <c r="FT382" s="514"/>
      <c r="FU382" s="514"/>
      <c r="FV382" s="514"/>
      <c r="FW382" s="514"/>
      <c r="FX382" s="514"/>
      <c r="FY382" s="514"/>
      <c r="FZ382" s="514"/>
      <c r="GA382" s="514"/>
      <c r="GB382" s="514"/>
      <c r="GC382" s="514"/>
    </row>
    <row r="383" spans="2:185" x14ac:dyDescent="0.55000000000000004">
      <c r="B383" s="563"/>
      <c r="C383" s="587">
        <f t="shared" si="57"/>
        <v>3.0767037823809753</v>
      </c>
      <c r="D383" s="573">
        <v>230</v>
      </c>
      <c r="E383" s="588" t="s">
        <v>3618</v>
      </c>
      <c r="F383" s="517"/>
      <c r="G383" s="587">
        <f t="shared" si="58"/>
        <v>3.2286171755621886</v>
      </c>
      <c r="H383" s="573">
        <v>230</v>
      </c>
      <c r="I383" s="588" t="s">
        <v>3619</v>
      </c>
      <c r="J383" s="517"/>
      <c r="K383" s="587">
        <f t="shared" si="59"/>
        <v>3.3841911324345171</v>
      </c>
      <c r="L383" s="573">
        <v>230</v>
      </c>
      <c r="M383" s="588" t="s">
        <v>3620</v>
      </c>
      <c r="N383" s="517"/>
      <c r="O383" s="587">
        <f t="shared" si="60"/>
        <v>3.5434256529979571</v>
      </c>
      <c r="P383" s="573">
        <v>230</v>
      </c>
      <c r="Q383" s="588" t="s">
        <v>3621</v>
      </c>
      <c r="R383" s="517"/>
      <c r="S383" s="587">
        <f t="shared" si="61"/>
        <v>3.7063207372525131</v>
      </c>
      <c r="T383" s="573">
        <v>230</v>
      </c>
      <c r="U383" s="588" t="s">
        <v>3622</v>
      </c>
      <c r="V383" s="517"/>
      <c r="W383" s="587">
        <f t="shared" si="62"/>
        <v>3.8728763851981824</v>
      </c>
      <c r="X383" s="573">
        <v>230</v>
      </c>
      <c r="Y383" s="588" t="s">
        <v>3623</v>
      </c>
      <c r="Z383" s="517"/>
      <c r="AA383" s="587">
        <f t="shared" si="63"/>
        <v>4.0430925968349642</v>
      </c>
      <c r="AB383" s="573">
        <v>230</v>
      </c>
      <c r="AC383" s="588" t="s">
        <v>3624</v>
      </c>
      <c r="AD383" s="517"/>
      <c r="AE383" s="587">
        <f t="shared" si="64"/>
        <v>4.2169693721628603</v>
      </c>
      <c r="AF383" s="573">
        <v>230</v>
      </c>
      <c r="AG383" s="588" t="s">
        <v>3625</v>
      </c>
      <c r="AH383" s="517"/>
      <c r="AI383" s="587">
        <f t="shared" si="65"/>
        <v>4.3945067111818679</v>
      </c>
      <c r="AJ383" s="573">
        <v>230</v>
      </c>
      <c r="AK383" s="588" t="s">
        <v>3626</v>
      </c>
      <c r="AL383" s="517"/>
      <c r="AM383" s="587">
        <f t="shared" si="66"/>
        <v>4.5757046138919906</v>
      </c>
      <c r="AN383" s="573">
        <v>230</v>
      </c>
      <c r="AO383" s="589" t="s">
        <v>3627</v>
      </c>
      <c r="AP383" s="520"/>
      <c r="AQ383" s="514"/>
      <c r="AR383" s="514"/>
      <c r="AS383" s="514"/>
      <c r="AT383" s="514"/>
      <c r="AU383" s="514"/>
      <c r="AV383" s="514"/>
      <c r="AW383" s="514"/>
      <c r="AX383" s="514"/>
      <c r="AY383" s="514"/>
      <c r="AZ383" s="514"/>
      <c r="BA383" s="514"/>
      <c r="BB383" s="514"/>
      <c r="BC383" s="514"/>
      <c r="BD383" s="514"/>
      <c r="BE383" s="514"/>
      <c r="BF383" s="514"/>
      <c r="BG383" s="514"/>
      <c r="BH383" s="514"/>
      <c r="BI383" s="514"/>
      <c r="BJ383" s="514"/>
      <c r="BK383" s="514"/>
      <c r="BL383" s="514"/>
      <c r="BM383" s="514"/>
      <c r="BN383" s="514"/>
      <c r="BO383" s="514"/>
      <c r="BP383" s="514"/>
      <c r="BQ383" s="514"/>
      <c r="BR383" s="514"/>
      <c r="BS383" s="514"/>
      <c r="BT383" s="514"/>
      <c r="BU383" s="514"/>
      <c r="BV383" s="514"/>
      <c r="BW383" s="514"/>
      <c r="BX383" s="514"/>
      <c r="BY383" s="514"/>
      <c r="BZ383" s="514"/>
      <c r="CA383" s="514"/>
      <c r="CB383" s="514"/>
      <c r="CC383" s="514"/>
      <c r="CD383" s="514"/>
      <c r="CE383" s="514"/>
      <c r="CF383" s="514"/>
      <c r="CG383" s="514"/>
      <c r="CH383" s="514"/>
      <c r="CI383" s="514"/>
      <c r="CJ383" s="514"/>
      <c r="CK383" s="514"/>
      <c r="CL383" s="514"/>
      <c r="CM383" s="514"/>
      <c r="CN383" s="514"/>
      <c r="CO383" s="514"/>
      <c r="CP383" s="514"/>
      <c r="CQ383" s="514"/>
      <c r="CR383" s="514"/>
      <c r="CS383" s="514"/>
      <c r="CT383" s="514"/>
      <c r="CU383" s="514"/>
      <c r="CV383" s="514"/>
      <c r="CW383" s="514"/>
      <c r="CX383" s="514"/>
      <c r="CY383" s="514"/>
      <c r="CZ383" s="514"/>
      <c r="DA383" s="514"/>
      <c r="DB383" s="514"/>
      <c r="DC383" s="514"/>
      <c r="DD383" s="514"/>
      <c r="DE383" s="514"/>
      <c r="DF383" s="514"/>
      <c r="DG383" s="514"/>
      <c r="DH383" s="514"/>
      <c r="DI383" s="514"/>
      <c r="DJ383" s="514"/>
      <c r="DK383" s="514"/>
      <c r="DL383" s="514"/>
      <c r="DM383" s="514"/>
      <c r="DN383" s="514"/>
      <c r="DO383" s="514"/>
      <c r="DP383" s="514"/>
      <c r="DQ383" s="514"/>
      <c r="DR383" s="514"/>
      <c r="DS383" s="514"/>
      <c r="DT383" s="514"/>
      <c r="DU383" s="514"/>
      <c r="DV383" s="514"/>
      <c r="DW383" s="514"/>
      <c r="DX383" s="514"/>
      <c r="DY383" s="514"/>
      <c r="DZ383" s="514"/>
      <c r="EA383" s="514"/>
      <c r="EB383" s="514"/>
      <c r="EC383" s="514"/>
      <c r="ED383" s="514"/>
      <c r="EE383" s="514"/>
      <c r="EF383" s="514"/>
      <c r="EG383" s="514"/>
      <c r="EH383" s="514"/>
      <c r="EI383" s="514"/>
      <c r="EJ383" s="514"/>
      <c r="EK383" s="514"/>
      <c r="EL383" s="514"/>
      <c r="EM383" s="514"/>
      <c r="EN383" s="514"/>
      <c r="EO383" s="514"/>
      <c r="EP383" s="514"/>
      <c r="EQ383" s="514"/>
      <c r="ER383" s="514"/>
      <c r="ES383" s="514"/>
      <c r="ET383" s="514"/>
      <c r="EU383" s="514"/>
      <c r="EV383" s="514"/>
      <c r="EW383" s="514"/>
      <c r="EX383" s="514"/>
      <c r="EY383" s="514"/>
      <c r="EZ383" s="514"/>
      <c r="FA383" s="514"/>
      <c r="FB383" s="514"/>
      <c r="FC383" s="514"/>
      <c r="FD383" s="514"/>
      <c r="FE383" s="514"/>
      <c r="FF383" s="514"/>
      <c r="FG383" s="514"/>
      <c r="FH383" s="514"/>
      <c r="FI383" s="514"/>
      <c r="FJ383" s="514"/>
      <c r="FK383" s="514"/>
      <c r="FL383" s="514"/>
      <c r="FM383" s="514"/>
      <c r="FN383" s="514"/>
      <c r="FO383" s="514"/>
      <c r="FP383" s="514"/>
      <c r="FQ383" s="514"/>
      <c r="FR383" s="514"/>
      <c r="FS383" s="514"/>
      <c r="FT383" s="514"/>
      <c r="FU383" s="514"/>
      <c r="FV383" s="514"/>
      <c r="FW383" s="514"/>
      <c r="FX383" s="514"/>
      <c r="FY383" s="514"/>
      <c r="FZ383" s="514"/>
      <c r="GA383" s="514"/>
      <c r="GB383" s="514"/>
      <c r="GC383" s="514"/>
    </row>
    <row r="384" spans="2:185" x14ac:dyDescent="0.55000000000000004">
      <c r="B384" s="563"/>
      <c r="C384" s="587">
        <f t="shared" si="57"/>
        <v>3.2104735120497132</v>
      </c>
      <c r="D384" s="573">
        <v>240</v>
      </c>
      <c r="E384" s="588" t="s">
        <v>3628</v>
      </c>
      <c r="F384" s="517"/>
      <c r="G384" s="587">
        <f t="shared" si="58"/>
        <v>3.3689918353692403</v>
      </c>
      <c r="H384" s="573">
        <v>240</v>
      </c>
      <c r="I384" s="588" t="s">
        <v>3629</v>
      </c>
      <c r="J384" s="517"/>
      <c r="K384" s="587">
        <f t="shared" si="59"/>
        <v>3.5313298773229738</v>
      </c>
      <c r="L384" s="573">
        <v>240</v>
      </c>
      <c r="M384" s="588" t="s">
        <v>3630</v>
      </c>
      <c r="N384" s="517"/>
      <c r="O384" s="587">
        <f t="shared" si="60"/>
        <v>3.6974876379109118</v>
      </c>
      <c r="P384" s="573">
        <v>240</v>
      </c>
      <c r="Q384" s="588" t="s">
        <v>3631</v>
      </c>
      <c r="R384" s="517"/>
      <c r="S384" s="587">
        <f t="shared" si="61"/>
        <v>3.8674651171330567</v>
      </c>
      <c r="T384" s="573">
        <v>240</v>
      </c>
      <c r="U384" s="588" t="s">
        <v>3632</v>
      </c>
      <c r="V384" s="517"/>
      <c r="W384" s="587">
        <f t="shared" si="62"/>
        <v>4.0412623149894076</v>
      </c>
      <c r="X384" s="573">
        <v>240</v>
      </c>
      <c r="Y384" s="588" t="s">
        <v>3633</v>
      </c>
      <c r="Z384" s="517"/>
      <c r="AA384" s="587">
        <f t="shared" si="63"/>
        <v>4.2188792314799608</v>
      </c>
      <c r="AB384" s="573">
        <v>240</v>
      </c>
      <c r="AC384" s="588" t="s">
        <v>3634</v>
      </c>
      <c r="AD384" s="517"/>
      <c r="AE384" s="587">
        <f t="shared" si="64"/>
        <v>4.4003158666047231</v>
      </c>
      <c r="AF384" s="573">
        <v>240</v>
      </c>
      <c r="AG384" s="588" t="s">
        <v>3635</v>
      </c>
      <c r="AH384" s="517"/>
      <c r="AI384" s="587">
        <f t="shared" si="65"/>
        <v>4.5855722203636891</v>
      </c>
      <c r="AJ384" s="573">
        <v>240</v>
      </c>
      <c r="AK384" s="588" t="s">
        <v>3636</v>
      </c>
      <c r="AL384" s="517"/>
      <c r="AM384" s="587">
        <f t="shared" si="66"/>
        <v>4.7746482927568605</v>
      </c>
      <c r="AN384" s="573">
        <v>240</v>
      </c>
      <c r="AO384" s="589" t="s">
        <v>3637</v>
      </c>
      <c r="AP384" s="520"/>
      <c r="AQ384" s="514"/>
      <c r="AR384" s="514"/>
      <c r="AS384" s="514"/>
      <c r="AT384" s="514"/>
      <c r="AU384" s="514"/>
      <c r="AV384" s="514"/>
      <c r="AW384" s="514"/>
      <c r="AX384" s="514"/>
      <c r="AY384" s="514"/>
      <c r="AZ384" s="514"/>
      <c r="BA384" s="514"/>
      <c r="BB384" s="514"/>
      <c r="BC384" s="514"/>
      <c r="BD384" s="514"/>
      <c r="BE384" s="514"/>
      <c r="BF384" s="514"/>
      <c r="BG384" s="514"/>
      <c r="BH384" s="514"/>
      <c r="BI384" s="514"/>
      <c r="BJ384" s="514"/>
      <c r="BK384" s="514"/>
      <c r="BL384" s="514"/>
      <c r="BM384" s="514"/>
      <c r="BN384" s="514"/>
      <c r="BO384" s="514"/>
      <c r="BP384" s="514"/>
      <c r="BQ384" s="514"/>
      <c r="BR384" s="514"/>
      <c r="BS384" s="514"/>
      <c r="BT384" s="514"/>
      <c r="BU384" s="514"/>
      <c r="BV384" s="514"/>
      <c r="BW384" s="514"/>
      <c r="BX384" s="514"/>
      <c r="BY384" s="514"/>
      <c r="BZ384" s="514"/>
      <c r="CA384" s="514"/>
      <c r="CB384" s="514"/>
      <c r="CC384" s="514"/>
      <c r="CD384" s="514"/>
      <c r="CE384" s="514"/>
      <c r="CF384" s="514"/>
      <c r="CG384" s="514"/>
      <c r="CH384" s="514"/>
      <c r="CI384" s="514"/>
      <c r="CJ384" s="514"/>
      <c r="CK384" s="514"/>
      <c r="CL384" s="514"/>
      <c r="CM384" s="514"/>
      <c r="CN384" s="514"/>
      <c r="CO384" s="514"/>
      <c r="CP384" s="514"/>
      <c r="CQ384" s="514"/>
      <c r="CR384" s="514"/>
      <c r="CS384" s="514"/>
      <c r="CT384" s="514"/>
      <c r="CU384" s="514"/>
      <c r="CV384" s="514"/>
      <c r="CW384" s="514"/>
      <c r="CX384" s="514"/>
      <c r="CY384" s="514"/>
      <c r="CZ384" s="514"/>
      <c r="DA384" s="514"/>
      <c r="DB384" s="514"/>
      <c r="DC384" s="514"/>
      <c r="DD384" s="514"/>
      <c r="DE384" s="514"/>
      <c r="DF384" s="514"/>
      <c r="DG384" s="514"/>
      <c r="DH384" s="514"/>
      <c r="DI384" s="514"/>
      <c r="DJ384" s="514"/>
      <c r="DK384" s="514"/>
      <c r="DL384" s="514"/>
      <c r="DM384" s="514"/>
      <c r="DN384" s="514"/>
      <c r="DO384" s="514"/>
      <c r="DP384" s="514"/>
      <c r="DQ384" s="514"/>
      <c r="DR384" s="514"/>
      <c r="DS384" s="514"/>
      <c r="DT384" s="514"/>
      <c r="DU384" s="514"/>
      <c r="DV384" s="514"/>
      <c r="DW384" s="514"/>
      <c r="DX384" s="514"/>
      <c r="DY384" s="514"/>
      <c r="DZ384" s="514"/>
      <c r="EA384" s="514"/>
      <c r="EB384" s="514"/>
      <c r="EC384" s="514"/>
      <c r="ED384" s="514"/>
      <c r="EE384" s="514"/>
      <c r="EF384" s="514"/>
      <c r="EG384" s="514"/>
      <c r="EH384" s="514"/>
      <c r="EI384" s="514"/>
      <c r="EJ384" s="514"/>
      <c r="EK384" s="514"/>
      <c r="EL384" s="514"/>
      <c r="EM384" s="514"/>
      <c r="EN384" s="514"/>
      <c r="EO384" s="514"/>
      <c r="EP384" s="514"/>
      <c r="EQ384" s="514"/>
      <c r="ER384" s="514"/>
      <c r="ES384" s="514"/>
      <c r="ET384" s="514"/>
      <c r="EU384" s="514"/>
      <c r="EV384" s="514"/>
      <c r="EW384" s="514"/>
      <c r="EX384" s="514"/>
      <c r="EY384" s="514"/>
      <c r="EZ384" s="514"/>
      <c r="FA384" s="514"/>
      <c r="FB384" s="514"/>
      <c r="FC384" s="514"/>
      <c r="FD384" s="514"/>
      <c r="FE384" s="514"/>
      <c r="FF384" s="514"/>
      <c r="FG384" s="514"/>
      <c r="FH384" s="514"/>
      <c r="FI384" s="514"/>
      <c r="FJ384" s="514"/>
      <c r="FK384" s="514"/>
      <c r="FL384" s="514"/>
      <c r="FM384" s="514"/>
      <c r="FN384" s="514"/>
      <c r="FO384" s="514"/>
      <c r="FP384" s="514"/>
      <c r="FQ384" s="514"/>
      <c r="FR384" s="514"/>
      <c r="FS384" s="514"/>
      <c r="FT384" s="514"/>
      <c r="FU384" s="514"/>
      <c r="FV384" s="514"/>
      <c r="FW384" s="514"/>
      <c r="FX384" s="514"/>
      <c r="FY384" s="514"/>
      <c r="FZ384" s="514"/>
      <c r="GA384" s="514"/>
      <c r="GB384" s="514"/>
      <c r="GC384" s="514"/>
    </row>
    <row r="385" spans="2:185" x14ac:dyDescent="0.55000000000000004">
      <c r="B385" s="563"/>
      <c r="C385" s="587">
        <f t="shared" si="57"/>
        <v>3.3442432417184516</v>
      </c>
      <c r="D385" s="573">
        <v>250</v>
      </c>
      <c r="E385" s="588" t="s">
        <v>3638</v>
      </c>
      <c r="F385" s="517"/>
      <c r="G385" s="587">
        <f t="shared" si="58"/>
        <v>3.5093664951762915</v>
      </c>
      <c r="H385" s="573">
        <v>250</v>
      </c>
      <c r="I385" s="588" t="s">
        <v>3639</v>
      </c>
      <c r="J385" s="517"/>
      <c r="K385" s="587">
        <f t="shared" si="59"/>
        <v>3.6784686222114313</v>
      </c>
      <c r="L385" s="573">
        <v>250</v>
      </c>
      <c r="M385" s="588" t="s">
        <v>3640</v>
      </c>
      <c r="N385" s="517"/>
      <c r="O385" s="587">
        <f t="shared" si="60"/>
        <v>3.8515496228238661</v>
      </c>
      <c r="P385" s="573">
        <v>250</v>
      </c>
      <c r="Q385" s="588" t="s">
        <v>3641</v>
      </c>
      <c r="R385" s="517"/>
      <c r="S385" s="587">
        <f t="shared" si="61"/>
        <v>4.0286094970136013</v>
      </c>
      <c r="T385" s="573">
        <v>250</v>
      </c>
      <c r="U385" s="588" t="s">
        <v>3642</v>
      </c>
      <c r="V385" s="517"/>
      <c r="W385" s="587">
        <f t="shared" si="62"/>
        <v>4.2096482447806327</v>
      </c>
      <c r="X385" s="573">
        <v>250</v>
      </c>
      <c r="Y385" s="588" t="s">
        <v>3643</v>
      </c>
      <c r="Z385" s="517"/>
      <c r="AA385" s="587">
        <f t="shared" si="63"/>
        <v>4.39466586612496</v>
      </c>
      <c r="AB385" s="573">
        <v>250</v>
      </c>
      <c r="AC385" s="588" t="s">
        <v>3644</v>
      </c>
      <c r="AD385" s="517"/>
      <c r="AE385" s="587">
        <f t="shared" si="64"/>
        <v>4.5836623610465868</v>
      </c>
      <c r="AF385" s="573">
        <v>250</v>
      </c>
      <c r="AG385" s="588" t="s">
        <v>3645</v>
      </c>
      <c r="AH385" s="517"/>
      <c r="AI385" s="587">
        <f t="shared" si="65"/>
        <v>4.7766377295455085</v>
      </c>
      <c r="AJ385" s="573">
        <v>250</v>
      </c>
      <c r="AK385" s="588" t="s">
        <v>3646</v>
      </c>
      <c r="AL385" s="517"/>
      <c r="AM385" s="587">
        <f t="shared" si="66"/>
        <v>4.9735919716217296</v>
      </c>
      <c r="AN385" s="573">
        <v>250</v>
      </c>
      <c r="AO385" s="589" t="s">
        <v>3647</v>
      </c>
      <c r="AP385" s="520"/>
      <c r="AQ385" s="514"/>
      <c r="AR385" s="514"/>
      <c r="AS385" s="514"/>
      <c r="AT385" s="514"/>
      <c r="AU385" s="514"/>
      <c r="AV385" s="514"/>
      <c r="AW385" s="514"/>
      <c r="AX385" s="514"/>
      <c r="AY385" s="514"/>
      <c r="AZ385" s="514"/>
      <c r="BA385" s="514"/>
      <c r="BB385" s="514"/>
      <c r="BC385" s="514"/>
      <c r="BD385" s="514"/>
      <c r="BE385" s="514"/>
      <c r="BF385" s="514"/>
      <c r="BG385" s="514"/>
      <c r="BH385" s="514"/>
      <c r="BI385" s="514"/>
      <c r="BJ385" s="514"/>
      <c r="BK385" s="514"/>
      <c r="BL385" s="514"/>
      <c r="BM385" s="514"/>
      <c r="BN385" s="514"/>
      <c r="BO385" s="514"/>
      <c r="BP385" s="514"/>
      <c r="BQ385" s="514"/>
      <c r="BR385" s="514"/>
      <c r="BS385" s="514"/>
      <c r="BT385" s="514"/>
      <c r="BU385" s="514"/>
      <c r="BV385" s="514"/>
      <c r="BW385" s="514"/>
      <c r="BX385" s="514"/>
      <c r="BY385" s="514"/>
      <c r="BZ385" s="514"/>
      <c r="CA385" s="514"/>
      <c r="CB385" s="514"/>
      <c r="CC385" s="514"/>
      <c r="CD385" s="514"/>
      <c r="CE385" s="514"/>
      <c r="CF385" s="514"/>
      <c r="CG385" s="514"/>
      <c r="CH385" s="514"/>
      <c r="CI385" s="514"/>
      <c r="CJ385" s="514"/>
      <c r="CK385" s="514"/>
      <c r="CL385" s="514"/>
      <c r="CM385" s="514"/>
      <c r="CN385" s="514"/>
      <c r="CO385" s="514"/>
      <c r="CP385" s="514"/>
      <c r="CQ385" s="514"/>
      <c r="CR385" s="514"/>
      <c r="CS385" s="514"/>
      <c r="CT385" s="514"/>
      <c r="CU385" s="514"/>
      <c r="CV385" s="514"/>
      <c r="CW385" s="514"/>
      <c r="CX385" s="514"/>
      <c r="CY385" s="514"/>
      <c r="CZ385" s="514"/>
      <c r="DA385" s="514"/>
      <c r="DB385" s="514"/>
      <c r="DC385" s="514"/>
      <c r="DD385" s="514"/>
      <c r="DE385" s="514"/>
      <c r="DF385" s="514"/>
      <c r="DG385" s="514"/>
      <c r="DH385" s="514"/>
      <c r="DI385" s="514"/>
      <c r="DJ385" s="514"/>
      <c r="DK385" s="514"/>
      <c r="DL385" s="514"/>
      <c r="DM385" s="514"/>
      <c r="DN385" s="514"/>
      <c r="DO385" s="514"/>
      <c r="DP385" s="514"/>
      <c r="DQ385" s="514"/>
      <c r="DR385" s="514"/>
      <c r="DS385" s="514"/>
      <c r="DT385" s="514"/>
      <c r="DU385" s="514"/>
      <c r="DV385" s="514"/>
      <c r="DW385" s="514"/>
      <c r="DX385" s="514"/>
      <c r="DY385" s="514"/>
      <c r="DZ385" s="514"/>
      <c r="EA385" s="514"/>
      <c r="EB385" s="514"/>
      <c r="EC385" s="514"/>
      <c r="ED385" s="514"/>
      <c r="EE385" s="514"/>
      <c r="EF385" s="514"/>
      <c r="EG385" s="514"/>
      <c r="EH385" s="514"/>
      <c r="EI385" s="514"/>
      <c r="EJ385" s="514"/>
      <c r="EK385" s="514"/>
      <c r="EL385" s="514"/>
      <c r="EM385" s="514"/>
      <c r="EN385" s="514"/>
      <c r="EO385" s="514"/>
      <c r="EP385" s="514"/>
      <c r="EQ385" s="514"/>
      <c r="ER385" s="514"/>
      <c r="ES385" s="514"/>
      <c r="ET385" s="514"/>
      <c r="EU385" s="514"/>
      <c r="EV385" s="514"/>
      <c r="EW385" s="514"/>
      <c r="EX385" s="514"/>
      <c r="EY385" s="514"/>
      <c r="EZ385" s="514"/>
      <c r="FA385" s="514"/>
      <c r="FB385" s="514"/>
      <c r="FC385" s="514"/>
      <c r="FD385" s="514"/>
      <c r="FE385" s="514"/>
      <c r="FF385" s="514"/>
      <c r="FG385" s="514"/>
      <c r="FH385" s="514"/>
      <c r="FI385" s="514"/>
      <c r="FJ385" s="514"/>
      <c r="FK385" s="514"/>
      <c r="FL385" s="514"/>
      <c r="FM385" s="514"/>
      <c r="FN385" s="514"/>
      <c r="FO385" s="514"/>
      <c r="FP385" s="514"/>
      <c r="FQ385" s="514"/>
      <c r="FR385" s="514"/>
      <c r="FS385" s="514"/>
      <c r="FT385" s="514"/>
      <c r="FU385" s="514"/>
      <c r="FV385" s="514"/>
      <c r="FW385" s="514"/>
      <c r="FX385" s="514"/>
      <c r="FY385" s="514"/>
      <c r="FZ385" s="514"/>
      <c r="GA385" s="514"/>
      <c r="GB385" s="514"/>
      <c r="GC385" s="514"/>
    </row>
    <row r="386" spans="2:185" x14ac:dyDescent="0.55000000000000004">
      <c r="B386" s="563"/>
      <c r="C386" s="587">
        <f t="shared" si="57"/>
        <v>3.4780129713871895</v>
      </c>
      <c r="D386" s="573">
        <v>260</v>
      </c>
      <c r="E386" s="588" t="s">
        <v>3648</v>
      </c>
      <c r="F386" s="517"/>
      <c r="G386" s="587">
        <f t="shared" si="58"/>
        <v>3.6497411549833436</v>
      </c>
      <c r="H386" s="573">
        <v>260</v>
      </c>
      <c r="I386" s="588" t="s">
        <v>3649</v>
      </c>
      <c r="J386" s="517"/>
      <c r="K386" s="587">
        <f t="shared" si="59"/>
        <v>3.8256073670998885</v>
      </c>
      <c r="L386" s="573">
        <v>260</v>
      </c>
      <c r="M386" s="588" t="s">
        <v>3650</v>
      </c>
      <c r="N386" s="517"/>
      <c r="O386" s="587">
        <f t="shared" si="60"/>
        <v>4.0056116077368209</v>
      </c>
      <c r="P386" s="573">
        <v>260</v>
      </c>
      <c r="Q386" s="588" t="s">
        <v>3651</v>
      </c>
      <c r="R386" s="517"/>
      <c r="S386" s="587">
        <f t="shared" si="61"/>
        <v>4.1897538768941454</v>
      </c>
      <c r="T386" s="573">
        <v>260</v>
      </c>
      <c r="U386" s="588" t="s">
        <v>3652</v>
      </c>
      <c r="V386" s="517"/>
      <c r="W386" s="587">
        <f t="shared" si="62"/>
        <v>4.3780341745718578</v>
      </c>
      <c r="X386" s="573">
        <v>260</v>
      </c>
      <c r="Y386" s="588" t="s">
        <v>3653</v>
      </c>
      <c r="Z386" s="517"/>
      <c r="AA386" s="587">
        <f t="shared" si="63"/>
        <v>4.5704525007699583</v>
      </c>
      <c r="AB386" s="573">
        <v>260</v>
      </c>
      <c r="AC386" s="588" t="s">
        <v>3654</v>
      </c>
      <c r="AD386" s="517"/>
      <c r="AE386" s="587">
        <f t="shared" si="64"/>
        <v>4.7670088554884504</v>
      </c>
      <c r="AF386" s="573">
        <v>260</v>
      </c>
      <c r="AG386" s="588" t="s">
        <v>3655</v>
      </c>
      <c r="AH386" s="517"/>
      <c r="AI386" s="587">
        <f t="shared" si="65"/>
        <v>4.9677032387273297</v>
      </c>
      <c r="AJ386" s="573">
        <v>260</v>
      </c>
      <c r="AK386" s="588" t="s">
        <v>3656</v>
      </c>
      <c r="AL386" s="517"/>
      <c r="AM386" s="587">
        <f t="shared" si="66"/>
        <v>5.1725356504865987</v>
      </c>
      <c r="AN386" s="573">
        <v>260</v>
      </c>
      <c r="AO386" s="589" t="s">
        <v>3657</v>
      </c>
      <c r="AP386" s="520"/>
      <c r="AQ386" s="514"/>
      <c r="AR386" s="514"/>
      <c r="AS386" s="514"/>
      <c r="AT386" s="514"/>
      <c r="AU386" s="514"/>
      <c r="AV386" s="514"/>
      <c r="AW386" s="514"/>
      <c r="AX386" s="514"/>
      <c r="AY386" s="514"/>
      <c r="AZ386" s="514"/>
      <c r="BA386" s="514"/>
      <c r="BB386" s="514"/>
      <c r="BC386" s="514"/>
      <c r="BD386" s="514"/>
      <c r="BE386" s="514"/>
      <c r="BF386" s="514"/>
      <c r="BG386" s="514"/>
      <c r="BH386" s="514"/>
      <c r="BI386" s="514"/>
      <c r="BJ386" s="514"/>
      <c r="BK386" s="514"/>
      <c r="BL386" s="514"/>
      <c r="BM386" s="514"/>
      <c r="BN386" s="514"/>
      <c r="BO386" s="514"/>
      <c r="BP386" s="514"/>
      <c r="BQ386" s="514"/>
      <c r="BR386" s="514"/>
      <c r="BS386" s="514"/>
      <c r="BT386" s="514"/>
      <c r="BU386" s="514"/>
      <c r="BV386" s="514"/>
      <c r="BW386" s="514"/>
      <c r="BX386" s="514"/>
      <c r="BY386" s="514"/>
      <c r="BZ386" s="514"/>
      <c r="CA386" s="514"/>
      <c r="CB386" s="514"/>
      <c r="CC386" s="514"/>
      <c r="CD386" s="514"/>
      <c r="CE386" s="514"/>
      <c r="CF386" s="514"/>
      <c r="CG386" s="514"/>
      <c r="CH386" s="514"/>
      <c r="CI386" s="514"/>
      <c r="CJ386" s="514"/>
      <c r="CK386" s="514"/>
      <c r="CL386" s="514"/>
      <c r="CM386" s="514"/>
      <c r="CN386" s="514"/>
      <c r="CO386" s="514"/>
      <c r="CP386" s="514"/>
      <c r="CQ386" s="514"/>
      <c r="CR386" s="514"/>
      <c r="CS386" s="514"/>
      <c r="CT386" s="514"/>
      <c r="CU386" s="514"/>
      <c r="CV386" s="514"/>
      <c r="CW386" s="514"/>
      <c r="CX386" s="514"/>
      <c r="CY386" s="514"/>
      <c r="CZ386" s="514"/>
      <c r="DA386" s="514"/>
      <c r="DB386" s="514"/>
      <c r="DC386" s="514"/>
      <c r="DD386" s="514"/>
      <c r="DE386" s="514"/>
      <c r="DF386" s="514"/>
      <c r="DG386" s="514"/>
      <c r="DH386" s="514"/>
      <c r="DI386" s="514"/>
      <c r="DJ386" s="514"/>
      <c r="DK386" s="514"/>
      <c r="DL386" s="514"/>
      <c r="DM386" s="514"/>
      <c r="DN386" s="514"/>
      <c r="DO386" s="514"/>
      <c r="DP386" s="514"/>
      <c r="DQ386" s="514"/>
      <c r="DR386" s="514"/>
      <c r="DS386" s="514"/>
      <c r="DT386" s="514"/>
      <c r="DU386" s="514"/>
      <c r="DV386" s="514"/>
      <c r="DW386" s="514"/>
      <c r="DX386" s="514"/>
      <c r="DY386" s="514"/>
      <c r="DZ386" s="514"/>
      <c r="EA386" s="514"/>
      <c r="EB386" s="514"/>
      <c r="EC386" s="514"/>
      <c r="ED386" s="514"/>
      <c r="EE386" s="514"/>
      <c r="EF386" s="514"/>
      <c r="EG386" s="514"/>
      <c r="EH386" s="514"/>
      <c r="EI386" s="514"/>
      <c r="EJ386" s="514"/>
      <c r="EK386" s="514"/>
      <c r="EL386" s="514"/>
      <c r="EM386" s="514"/>
      <c r="EN386" s="514"/>
      <c r="EO386" s="514"/>
      <c r="EP386" s="514"/>
      <c r="EQ386" s="514"/>
      <c r="ER386" s="514"/>
      <c r="ES386" s="514"/>
      <c r="ET386" s="514"/>
      <c r="EU386" s="514"/>
      <c r="EV386" s="514"/>
      <c r="EW386" s="514"/>
      <c r="EX386" s="514"/>
      <c r="EY386" s="514"/>
      <c r="EZ386" s="514"/>
      <c r="FA386" s="514"/>
      <c r="FB386" s="514"/>
      <c r="FC386" s="514"/>
      <c r="FD386" s="514"/>
      <c r="FE386" s="514"/>
      <c r="FF386" s="514"/>
      <c r="FG386" s="514"/>
      <c r="FH386" s="514"/>
      <c r="FI386" s="514"/>
      <c r="FJ386" s="514"/>
      <c r="FK386" s="514"/>
      <c r="FL386" s="514"/>
      <c r="FM386" s="514"/>
      <c r="FN386" s="514"/>
      <c r="FO386" s="514"/>
      <c r="FP386" s="514"/>
      <c r="FQ386" s="514"/>
      <c r="FR386" s="514"/>
      <c r="FS386" s="514"/>
      <c r="FT386" s="514"/>
      <c r="FU386" s="514"/>
      <c r="FV386" s="514"/>
      <c r="FW386" s="514"/>
      <c r="FX386" s="514"/>
      <c r="FY386" s="514"/>
      <c r="FZ386" s="514"/>
      <c r="GA386" s="514"/>
      <c r="GB386" s="514"/>
      <c r="GC386" s="514"/>
    </row>
    <row r="387" spans="2:185" x14ac:dyDescent="0.55000000000000004">
      <c r="B387" s="563"/>
      <c r="C387" s="587">
        <f t="shared" si="57"/>
        <v>3.6117827010559278</v>
      </c>
      <c r="D387" s="573">
        <v>270</v>
      </c>
      <c r="E387" s="588" t="s">
        <v>3658</v>
      </c>
      <c r="F387" s="517"/>
      <c r="G387" s="587">
        <f t="shared" si="58"/>
        <v>3.7901158147903953</v>
      </c>
      <c r="H387" s="573">
        <v>270</v>
      </c>
      <c r="I387" s="588" t="s">
        <v>3659</v>
      </c>
      <c r="J387" s="517"/>
      <c r="K387" s="587">
        <f t="shared" si="59"/>
        <v>3.972746111988346</v>
      </c>
      <c r="L387" s="573">
        <v>270</v>
      </c>
      <c r="M387" s="588" t="s">
        <v>3660</v>
      </c>
      <c r="N387" s="517"/>
      <c r="O387" s="587">
        <f t="shared" si="60"/>
        <v>4.1596735926497761</v>
      </c>
      <c r="P387" s="573">
        <v>270</v>
      </c>
      <c r="Q387" s="588" t="s">
        <v>3661</v>
      </c>
      <c r="R387" s="517"/>
      <c r="S387" s="587">
        <f t="shared" si="61"/>
        <v>4.3508982567746886</v>
      </c>
      <c r="T387" s="573">
        <v>270</v>
      </c>
      <c r="U387" s="588" t="s">
        <v>3662</v>
      </c>
      <c r="V387" s="517"/>
      <c r="W387" s="587">
        <f t="shared" si="62"/>
        <v>4.5464201043630839</v>
      </c>
      <c r="X387" s="573">
        <v>270</v>
      </c>
      <c r="Y387" s="588" t="s">
        <v>3663</v>
      </c>
      <c r="Z387" s="517"/>
      <c r="AA387" s="587">
        <f t="shared" si="63"/>
        <v>4.7462391354149567</v>
      </c>
      <c r="AB387" s="573">
        <v>270</v>
      </c>
      <c r="AC387" s="588" t="s">
        <v>3664</v>
      </c>
      <c r="AD387" s="517"/>
      <c r="AE387" s="587">
        <f t="shared" si="64"/>
        <v>4.9503553499303132</v>
      </c>
      <c r="AF387" s="573">
        <v>270</v>
      </c>
      <c r="AG387" s="588" t="s">
        <v>3665</v>
      </c>
      <c r="AH387" s="517"/>
      <c r="AI387" s="587">
        <f t="shared" si="65"/>
        <v>5.1587687479091491</v>
      </c>
      <c r="AJ387" s="573">
        <v>270</v>
      </c>
      <c r="AK387" s="588" t="s">
        <v>3666</v>
      </c>
      <c r="AL387" s="517"/>
      <c r="AM387" s="587">
        <f t="shared" si="66"/>
        <v>5.3714793293514678</v>
      </c>
      <c r="AN387" s="573">
        <v>270</v>
      </c>
      <c r="AO387" s="589" t="s">
        <v>3667</v>
      </c>
      <c r="AP387" s="520"/>
      <c r="AQ387" s="514"/>
      <c r="AR387" s="514"/>
      <c r="AS387" s="514"/>
      <c r="AT387" s="514"/>
      <c r="AU387" s="514"/>
      <c r="AV387" s="514"/>
      <c r="AW387" s="514"/>
      <c r="AX387" s="514"/>
      <c r="AY387" s="514"/>
      <c r="AZ387" s="514"/>
      <c r="BA387" s="514"/>
      <c r="BB387" s="514"/>
      <c r="BC387" s="514"/>
      <c r="BD387" s="514"/>
      <c r="BE387" s="514"/>
      <c r="BF387" s="514"/>
      <c r="BG387" s="514"/>
      <c r="BH387" s="514"/>
      <c r="BI387" s="514"/>
      <c r="BJ387" s="514"/>
      <c r="BK387" s="514"/>
      <c r="BL387" s="514"/>
      <c r="BM387" s="514"/>
      <c r="BN387" s="514"/>
      <c r="BO387" s="514"/>
      <c r="BP387" s="514"/>
      <c r="BQ387" s="514"/>
      <c r="BR387" s="514"/>
      <c r="BS387" s="514"/>
      <c r="BT387" s="514"/>
      <c r="BU387" s="514"/>
      <c r="BV387" s="514"/>
      <c r="BW387" s="514"/>
      <c r="BX387" s="514"/>
      <c r="BY387" s="514"/>
      <c r="BZ387" s="514"/>
      <c r="CA387" s="514"/>
      <c r="CB387" s="514"/>
      <c r="CC387" s="514"/>
      <c r="CD387" s="514"/>
      <c r="CE387" s="514"/>
      <c r="CF387" s="514"/>
      <c r="CG387" s="514"/>
      <c r="CH387" s="514"/>
      <c r="CI387" s="514"/>
      <c r="CJ387" s="514"/>
      <c r="CK387" s="514"/>
      <c r="CL387" s="514"/>
      <c r="CM387" s="514"/>
      <c r="CN387" s="514"/>
      <c r="CO387" s="514"/>
      <c r="CP387" s="514"/>
      <c r="CQ387" s="514"/>
      <c r="CR387" s="514"/>
      <c r="CS387" s="514"/>
      <c r="CT387" s="514"/>
      <c r="CU387" s="514"/>
      <c r="CV387" s="514"/>
      <c r="CW387" s="514"/>
      <c r="CX387" s="514"/>
      <c r="CY387" s="514"/>
      <c r="CZ387" s="514"/>
      <c r="DA387" s="514"/>
      <c r="DB387" s="514"/>
      <c r="DC387" s="514"/>
      <c r="DD387" s="514"/>
      <c r="DE387" s="514"/>
      <c r="DF387" s="514"/>
      <c r="DG387" s="514"/>
      <c r="DH387" s="514"/>
      <c r="DI387" s="514"/>
      <c r="DJ387" s="514"/>
      <c r="DK387" s="514"/>
      <c r="DL387" s="514"/>
      <c r="DM387" s="514"/>
      <c r="DN387" s="514"/>
      <c r="DO387" s="514"/>
      <c r="DP387" s="514"/>
      <c r="DQ387" s="514"/>
      <c r="DR387" s="514"/>
      <c r="DS387" s="514"/>
      <c r="DT387" s="514"/>
      <c r="DU387" s="514"/>
      <c r="DV387" s="514"/>
      <c r="DW387" s="514"/>
      <c r="DX387" s="514"/>
      <c r="DY387" s="514"/>
      <c r="DZ387" s="514"/>
      <c r="EA387" s="514"/>
      <c r="EB387" s="514"/>
      <c r="EC387" s="514"/>
      <c r="ED387" s="514"/>
      <c r="EE387" s="514"/>
      <c r="EF387" s="514"/>
      <c r="EG387" s="514"/>
      <c r="EH387" s="514"/>
      <c r="EI387" s="514"/>
      <c r="EJ387" s="514"/>
      <c r="EK387" s="514"/>
      <c r="EL387" s="514"/>
      <c r="EM387" s="514"/>
      <c r="EN387" s="514"/>
      <c r="EO387" s="514"/>
      <c r="EP387" s="514"/>
      <c r="EQ387" s="514"/>
      <c r="ER387" s="514"/>
      <c r="ES387" s="514"/>
      <c r="ET387" s="514"/>
      <c r="EU387" s="514"/>
      <c r="EV387" s="514"/>
      <c r="EW387" s="514"/>
      <c r="EX387" s="514"/>
      <c r="EY387" s="514"/>
      <c r="EZ387" s="514"/>
      <c r="FA387" s="514"/>
      <c r="FB387" s="514"/>
      <c r="FC387" s="514"/>
      <c r="FD387" s="514"/>
      <c r="FE387" s="514"/>
      <c r="FF387" s="514"/>
      <c r="FG387" s="514"/>
      <c r="FH387" s="514"/>
      <c r="FI387" s="514"/>
      <c r="FJ387" s="514"/>
      <c r="FK387" s="514"/>
      <c r="FL387" s="514"/>
      <c r="FM387" s="514"/>
      <c r="FN387" s="514"/>
      <c r="FO387" s="514"/>
      <c r="FP387" s="514"/>
      <c r="FQ387" s="514"/>
      <c r="FR387" s="514"/>
      <c r="FS387" s="514"/>
      <c r="FT387" s="514"/>
      <c r="FU387" s="514"/>
      <c r="FV387" s="514"/>
      <c r="FW387" s="514"/>
      <c r="FX387" s="514"/>
      <c r="FY387" s="514"/>
      <c r="FZ387" s="514"/>
      <c r="GA387" s="514"/>
      <c r="GB387" s="514"/>
      <c r="GC387" s="514"/>
    </row>
    <row r="388" spans="2:185" x14ac:dyDescent="0.55000000000000004">
      <c r="B388" s="563"/>
      <c r="C388" s="587">
        <f t="shared" si="57"/>
        <v>3.7455524307246657</v>
      </c>
      <c r="D388" s="573">
        <v>280</v>
      </c>
      <c r="E388" s="588" t="s">
        <v>3668</v>
      </c>
      <c r="F388" s="517"/>
      <c r="G388" s="587">
        <f t="shared" si="58"/>
        <v>3.9304904745974469</v>
      </c>
      <c r="H388" s="573">
        <v>280</v>
      </c>
      <c r="I388" s="588" t="s">
        <v>3669</v>
      </c>
      <c r="J388" s="517"/>
      <c r="K388" s="587">
        <f t="shared" si="59"/>
        <v>4.1198848568768032</v>
      </c>
      <c r="L388" s="573">
        <v>280</v>
      </c>
      <c r="M388" s="588" t="s">
        <v>3670</v>
      </c>
      <c r="N388" s="517"/>
      <c r="O388" s="587">
        <f t="shared" si="60"/>
        <v>4.3137355775627304</v>
      </c>
      <c r="P388" s="573">
        <v>280</v>
      </c>
      <c r="Q388" s="588" t="s">
        <v>3671</v>
      </c>
      <c r="R388" s="517"/>
      <c r="S388" s="587">
        <f t="shared" si="61"/>
        <v>4.5120426366552326</v>
      </c>
      <c r="T388" s="573">
        <v>280</v>
      </c>
      <c r="U388" s="588" t="s">
        <v>3672</v>
      </c>
      <c r="V388" s="517"/>
      <c r="W388" s="587">
        <f t="shared" si="62"/>
        <v>4.714806034154309</v>
      </c>
      <c r="X388" s="573">
        <v>280</v>
      </c>
      <c r="Y388" s="588" t="s">
        <v>3673</v>
      </c>
      <c r="Z388" s="517"/>
      <c r="AA388" s="587">
        <f t="shared" si="63"/>
        <v>4.922025770059955</v>
      </c>
      <c r="AB388" s="573">
        <v>280</v>
      </c>
      <c r="AC388" s="588" t="s">
        <v>3674</v>
      </c>
      <c r="AD388" s="517"/>
      <c r="AE388" s="587">
        <f t="shared" si="64"/>
        <v>5.1337018443721769</v>
      </c>
      <c r="AF388" s="573">
        <v>280</v>
      </c>
      <c r="AG388" s="588" t="s">
        <v>3675</v>
      </c>
      <c r="AH388" s="517"/>
      <c r="AI388" s="587">
        <f t="shared" si="65"/>
        <v>5.3498342570909703</v>
      </c>
      <c r="AJ388" s="573">
        <v>280</v>
      </c>
      <c r="AK388" s="588" t="s">
        <v>3676</v>
      </c>
      <c r="AL388" s="517"/>
      <c r="AM388" s="587">
        <f t="shared" si="66"/>
        <v>5.5704230082163377</v>
      </c>
      <c r="AN388" s="573">
        <v>280</v>
      </c>
      <c r="AO388" s="589" t="s">
        <v>3677</v>
      </c>
      <c r="AP388" s="520"/>
      <c r="AQ388" s="514"/>
      <c r="AR388" s="514"/>
      <c r="AS388" s="514"/>
      <c r="AT388" s="514"/>
      <c r="AU388" s="514"/>
      <c r="AV388" s="514"/>
      <c r="AW388" s="514"/>
      <c r="AX388" s="514"/>
      <c r="AY388" s="514"/>
      <c r="AZ388" s="514"/>
      <c r="BA388" s="514"/>
      <c r="BB388" s="514"/>
      <c r="BC388" s="514"/>
      <c r="BD388" s="514"/>
      <c r="BE388" s="514"/>
      <c r="BF388" s="514"/>
      <c r="BG388" s="514"/>
      <c r="BH388" s="514"/>
      <c r="BI388" s="514"/>
      <c r="BJ388" s="514"/>
      <c r="BK388" s="514"/>
      <c r="BL388" s="514"/>
      <c r="BM388" s="514"/>
      <c r="BN388" s="514"/>
      <c r="BO388" s="514"/>
      <c r="BP388" s="514"/>
      <c r="BQ388" s="514"/>
      <c r="BR388" s="514"/>
      <c r="BS388" s="514"/>
      <c r="BT388" s="514"/>
      <c r="BU388" s="514"/>
      <c r="BV388" s="514"/>
      <c r="BW388" s="514"/>
      <c r="BX388" s="514"/>
      <c r="BY388" s="514"/>
      <c r="BZ388" s="514"/>
      <c r="CA388" s="514"/>
      <c r="CB388" s="514"/>
      <c r="CC388" s="514"/>
      <c r="CD388" s="514"/>
      <c r="CE388" s="514"/>
      <c r="CF388" s="514"/>
      <c r="CG388" s="514"/>
      <c r="CH388" s="514"/>
      <c r="CI388" s="514"/>
      <c r="CJ388" s="514"/>
      <c r="CK388" s="514"/>
      <c r="CL388" s="514"/>
      <c r="CM388" s="514"/>
      <c r="CN388" s="514"/>
      <c r="CO388" s="514"/>
      <c r="CP388" s="514"/>
      <c r="CQ388" s="514"/>
      <c r="CR388" s="514"/>
      <c r="CS388" s="514"/>
      <c r="CT388" s="514"/>
      <c r="CU388" s="514"/>
      <c r="CV388" s="514"/>
      <c r="CW388" s="514"/>
      <c r="CX388" s="514"/>
      <c r="CY388" s="514"/>
      <c r="CZ388" s="514"/>
      <c r="DA388" s="514"/>
      <c r="DB388" s="514"/>
      <c r="DC388" s="514"/>
      <c r="DD388" s="514"/>
      <c r="DE388" s="514"/>
      <c r="DF388" s="514"/>
      <c r="DG388" s="514"/>
      <c r="DH388" s="514"/>
      <c r="DI388" s="514"/>
      <c r="DJ388" s="514"/>
      <c r="DK388" s="514"/>
      <c r="DL388" s="514"/>
      <c r="DM388" s="514"/>
      <c r="DN388" s="514"/>
      <c r="DO388" s="514"/>
      <c r="DP388" s="514"/>
      <c r="DQ388" s="514"/>
      <c r="DR388" s="514"/>
      <c r="DS388" s="514"/>
      <c r="DT388" s="514"/>
      <c r="DU388" s="514"/>
      <c r="DV388" s="514"/>
      <c r="DW388" s="514"/>
      <c r="DX388" s="514"/>
      <c r="DY388" s="514"/>
      <c r="DZ388" s="514"/>
      <c r="EA388" s="514"/>
      <c r="EB388" s="514"/>
      <c r="EC388" s="514"/>
      <c r="ED388" s="514"/>
      <c r="EE388" s="514"/>
      <c r="EF388" s="514"/>
      <c r="EG388" s="514"/>
      <c r="EH388" s="514"/>
      <c r="EI388" s="514"/>
      <c r="EJ388" s="514"/>
      <c r="EK388" s="514"/>
      <c r="EL388" s="514"/>
      <c r="EM388" s="514"/>
      <c r="EN388" s="514"/>
      <c r="EO388" s="514"/>
      <c r="EP388" s="514"/>
      <c r="EQ388" s="514"/>
      <c r="ER388" s="514"/>
      <c r="ES388" s="514"/>
      <c r="ET388" s="514"/>
      <c r="EU388" s="514"/>
      <c r="EV388" s="514"/>
      <c r="EW388" s="514"/>
      <c r="EX388" s="514"/>
      <c r="EY388" s="514"/>
      <c r="EZ388" s="514"/>
      <c r="FA388" s="514"/>
      <c r="FB388" s="514"/>
      <c r="FC388" s="514"/>
      <c r="FD388" s="514"/>
      <c r="FE388" s="514"/>
      <c r="FF388" s="514"/>
      <c r="FG388" s="514"/>
      <c r="FH388" s="514"/>
      <c r="FI388" s="514"/>
      <c r="FJ388" s="514"/>
      <c r="FK388" s="514"/>
      <c r="FL388" s="514"/>
      <c r="FM388" s="514"/>
      <c r="FN388" s="514"/>
      <c r="FO388" s="514"/>
      <c r="FP388" s="514"/>
      <c r="FQ388" s="514"/>
      <c r="FR388" s="514"/>
      <c r="FS388" s="514"/>
      <c r="FT388" s="514"/>
      <c r="FU388" s="514"/>
      <c r="FV388" s="514"/>
      <c r="FW388" s="514"/>
      <c r="FX388" s="514"/>
      <c r="FY388" s="514"/>
      <c r="FZ388" s="514"/>
      <c r="GA388" s="514"/>
      <c r="GB388" s="514"/>
      <c r="GC388" s="514"/>
    </row>
    <row r="389" spans="2:185" x14ac:dyDescent="0.55000000000000004">
      <c r="B389" s="563"/>
      <c r="C389" s="587">
        <f t="shared" si="57"/>
        <v>3.8793221603934036</v>
      </c>
      <c r="D389" s="573">
        <v>290</v>
      </c>
      <c r="E389" s="588" t="s">
        <v>3678</v>
      </c>
      <c r="F389" s="517"/>
      <c r="G389" s="587">
        <f t="shared" si="58"/>
        <v>4.0708651344044986</v>
      </c>
      <c r="H389" s="573">
        <v>290</v>
      </c>
      <c r="I389" s="588" t="s">
        <v>3679</v>
      </c>
      <c r="J389" s="517"/>
      <c r="K389" s="587">
        <f t="shared" si="59"/>
        <v>4.2670236017652607</v>
      </c>
      <c r="L389" s="573">
        <v>290</v>
      </c>
      <c r="M389" s="588" t="s">
        <v>3680</v>
      </c>
      <c r="N389" s="517"/>
      <c r="O389" s="587">
        <f t="shared" si="60"/>
        <v>4.4677975624756856</v>
      </c>
      <c r="P389" s="573">
        <v>290</v>
      </c>
      <c r="Q389" s="588" t="s">
        <v>3681</v>
      </c>
      <c r="R389" s="517"/>
      <c r="S389" s="587">
        <f t="shared" si="61"/>
        <v>4.6731870165357767</v>
      </c>
      <c r="T389" s="573">
        <v>290</v>
      </c>
      <c r="U389" s="588" t="s">
        <v>3682</v>
      </c>
      <c r="V389" s="517"/>
      <c r="W389" s="587">
        <f t="shared" si="62"/>
        <v>4.8831919639455332</v>
      </c>
      <c r="X389" s="573">
        <v>290</v>
      </c>
      <c r="Y389" s="588" t="s">
        <v>3683</v>
      </c>
      <c r="Z389" s="517"/>
      <c r="AA389" s="587">
        <f t="shared" si="63"/>
        <v>5.0978124047049533</v>
      </c>
      <c r="AB389" s="573">
        <v>290</v>
      </c>
      <c r="AC389" s="588" t="s">
        <v>3684</v>
      </c>
      <c r="AD389" s="517"/>
      <c r="AE389" s="587">
        <f t="shared" si="64"/>
        <v>5.3170483388140406</v>
      </c>
      <c r="AF389" s="573">
        <v>290</v>
      </c>
      <c r="AG389" s="588" t="s">
        <v>3685</v>
      </c>
      <c r="AH389" s="517"/>
      <c r="AI389" s="587">
        <f t="shared" si="65"/>
        <v>5.5408997662727897</v>
      </c>
      <c r="AJ389" s="573">
        <v>290</v>
      </c>
      <c r="AK389" s="588" t="s">
        <v>3686</v>
      </c>
      <c r="AL389" s="517"/>
      <c r="AM389" s="587">
        <f t="shared" si="66"/>
        <v>5.7693666870812068</v>
      </c>
      <c r="AN389" s="573">
        <v>290</v>
      </c>
      <c r="AO389" s="589" t="s">
        <v>3687</v>
      </c>
      <c r="AP389" s="520"/>
      <c r="AQ389" s="514"/>
      <c r="AR389" s="514"/>
      <c r="AS389" s="514"/>
      <c r="AT389" s="514"/>
      <c r="AU389" s="514"/>
      <c r="AV389" s="514"/>
      <c r="AW389" s="514"/>
      <c r="AX389" s="514"/>
      <c r="AY389" s="514"/>
      <c r="AZ389" s="514"/>
      <c r="BA389" s="514"/>
      <c r="BB389" s="514"/>
      <c r="BC389" s="514"/>
      <c r="BD389" s="514"/>
      <c r="BE389" s="514"/>
      <c r="BF389" s="514"/>
      <c r="BG389" s="514"/>
      <c r="BH389" s="514"/>
      <c r="BI389" s="514"/>
      <c r="BJ389" s="514"/>
      <c r="BK389" s="514"/>
      <c r="BL389" s="514"/>
      <c r="BM389" s="514"/>
      <c r="BN389" s="514"/>
      <c r="BO389" s="514"/>
      <c r="BP389" s="514"/>
      <c r="BQ389" s="514"/>
      <c r="BR389" s="514"/>
      <c r="BS389" s="514"/>
      <c r="BT389" s="514"/>
      <c r="BU389" s="514"/>
      <c r="BV389" s="514"/>
      <c r="BW389" s="514"/>
      <c r="BX389" s="514"/>
      <c r="BY389" s="514"/>
      <c r="BZ389" s="514"/>
      <c r="CA389" s="514"/>
      <c r="CB389" s="514"/>
      <c r="CC389" s="514"/>
      <c r="CD389" s="514"/>
      <c r="CE389" s="514"/>
      <c r="CF389" s="514"/>
      <c r="CG389" s="514"/>
      <c r="CH389" s="514"/>
      <c r="CI389" s="514"/>
      <c r="CJ389" s="514"/>
      <c r="CK389" s="514"/>
      <c r="CL389" s="514"/>
      <c r="CM389" s="514"/>
      <c r="CN389" s="514"/>
      <c r="CO389" s="514"/>
      <c r="CP389" s="514"/>
      <c r="CQ389" s="514"/>
      <c r="CR389" s="514"/>
      <c r="CS389" s="514"/>
      <c r="CT389" s="514"/>
      <c r="CU389" s="514"/>
      <c r="CV389" s="514"/>
      <c r="CW389" s="514"/>
      <c r="CX389" s="514"/>
      <c r="CY389" s="514"/>
      <c r="CZ389" s="514"/>
      <c r="DA389" s="514"/>
      <c r="DB389" s="514"/>
      <c r="DC389" s="514"/>
      <c r="DD389" s="514"/>
      <c r="DE389" s="514"/>
      <c r="DF389" s="514"/>
      <c r="DG389" s="514"/>
      <c r="DH389" s="514"/>
      <c r="DI389" s="514"/>
      <c r="DJ389" s="514"/>
      <c r="DK389" s="514"/>
      <c r="DL389" s="514"/>
      <c r="DM389" s="514"/>
      <c r="DN389" s="514"/>
      <c r="DO389" s="514"/>
      <c r="DP389" s="514"/>
      <c r="DQ389" s="514"/>
      <c r="DR389" s="514"/>
      <c r="DS389" s="514"/>
      <c r="DT389" s="514"/>
      <c r="DU389" s="514"/>
      <c r="DV389" s="514"/>
      <c r="DW389" s="514"/>
      <c r="DX389" s="514"/>
      <c r="DY389" s="514"/>
      <c r="DZ389" s="514"/>
      <c r="EA389" s="514"/>
      <c r="EB389" s="514"/>
      <c r="EC389" s="514"/>
      <c r="ED389" s="514"/>
      <c r="EE389" s="514"/>
      <c r="EF389" s="514"/>
      <c r="EG389" s="514"/>
      <c r="EH389" s="514"/>
      <c r="EI389" s="514"/>
      <c r="EJ389" s="514"/>
      <c r="EK389" s="514"/>
      <c r="EL389" s="514"/>
      <c r="EM389" s="514"/>
      <c r="EN389" s="514"/>
      <c r="EO389" s="514"/>
      <c r="EP389" s="514"/>
      <c r="EQ389" s="514"/>
      <c r="ER389" s="514"/>
      <c r="ES389" s="514"/>
      <c r="ET389" s="514"/>
      <c r="EU389" s="514"/>
      <c r="EV389" s="514"/>
      <c r="EW389" s="514"/>
      <c r="EX389" s="514"/>
      <c r="EY389" s="514"/>
      <c r="EZ389" s="514"/>
      <c r="FA389" s="514"/>
      <c r="FB389" s="514"/>
      <c r="FC389" s="514"/>
      <c r="FD389" s="514"/>
      <c r="FE389" s="514"/>
      <c r="FF389" s="514"/>
      <c r="FG389" s="514"/>
      <c r="FH389" s="514"/>
      <c r="FI389" s="514"/>
      <c r="FJ389" s="514"/>
      <c r="FK389" s="514"/>
      <c r="FL389" s="514"/>
      <c r="FM389" s="514"/>
      <c r="FN389" s="514"/>
      <c r="FO389" s="514"/>
      <c r="FP389" s="514"/>
      <c r="FQ389" s="514"/>
      <c r="FR389" s="514"/>
      <c r="FS389" s="514"/>
      <c r="FT389" s="514"/>
      <c r="FU389" s="514"/>
      <c r="FV389" s="514"/>
      <c r="FW389" s="514"/>
      <c r="FX389" s="514"/>
      <c r="FY389" s="514"/>
      <c r="FZ389" s="514"/>
      <c r="GA389" s="514"/>
      <c r="GB389" s="514"/>
      <c r="GC389" s="514"/>
    </row>
    <row r="390" spans="2:185" x14ac:dyDescent="0.55000000000000004">
      <c r="B390" s="563"/>
      <c r="C390" s="587">
        <f t="shared" si="57"/>
        <v>4.0130918900621415</v>
      </c>
      <c r="D390" s="573">
        <v>300</v>
      </c>
      <c r="E390" s="588" t="s">
        <v>3688</v>
      </c>
      <c r="F390" s="517"/>
      <c r="G390" s="587">
        <f t="shared" si="58"/>
        <v>4.2112397942115498</v>
      </c>
      <c r="H390" s="573">
        <v>300</v>
      </c>
      <c r="I390" s="588" t="s">
        <v>3689</v>
      </c>
      <c r="J390" s="517"/>
      <c r="K390" s="587">
        <f t="shared" si="59"/>
        <v>4.4141623466537174</v>
      </c>
      <c r="L390" s="573">
        <v>300</v>
      </c>
      <c r="M390" s="588" t="s">
        <v>3690</v>
      </c>
      <c r="N390" s="517"/>
      <c r="O390" s="587">
        <f t="shared" si="60"/>
        <v>4.621859547388639</v>
      </c>
      <c r="P390" s="573">
        <v>300</v>
      </c>
      <c r="Q390" s="588" t="s">
        <v>3691</v>
      </c>
      <c r="R390" s="517"/>
      <c r="S390" s="587">
        <f t="shared" si="61"/>
        <v>4.8343313964163217</v>
      </c>
      <c r="T390" s="573">
        <v>300</v>
      </c>
      <c r="U390" s="588" t="s">
        <v>3692</v>
      </c>
      <c r="V390" s="517"/>
      <c r="W390" s="587">
        <f t="shared" si="62"/>
        <v>5.0515778937367593</v>
      </c>
      <c r="X390" s="573">
        <v>300</v>
      </c>
      <c r="Y390" s="588" t="s">
        <v>3693</v>
      </c>
      <c r="Z390" s="517"/>
      <c r="AA390" s="587">
        <f t="shared" si="63"/>
        <v>5.2735990393499526</v>
      </c>
      <c r="AB390" s="573">
        <v>300</v>
      </c>
      <c r="AC390" s="588" t="s">
        <v>3694</v>
      </c>
      <c r="AD390" s="517"/>
      <c r="AE390" s="587">
        <f t="shared" si="64"/>
        <v>5.5003948332559043</v>
      </c>
      <c r="AF390" s="573">
        <v>300</v>
      </c>
      <c r="AG390" s="588" t="s">
        <v>3695</v>
      </c>
      <c r="AH390" s="517"/>
      <c r="AI390" s="587">
        <f t="shared" si="65"/>
        <v>5.7319652754546109</v>
      </c>
      <c r="AJ390" s="573">
        <v>300</v>
      </c>
      <c r="AK390" s="588" t="s">
        <v>3696</v>
      </c>
      <c r="AL390" s="517"/>
      <c r="AM390" s="587">
        <f t="shared" si="66"/>
        <v>5.968310365946075</v>
      </c>
      <c r="AN390" s="573">
        <v>300</v>
      </c>
      <c r="AO390" s="589" t="s">
        <v>3697</v>
      </c>
      <c r="AP390" s="520"/>
      <c r="AQ390" s="514"/>
      <c r="AR390" s="514"/>
      <c r="AS390" s="514"/>
      <c r="AT390" s="514"/>
      <c r="AU390" s="514"/>
      <c r="AV390" s="514"/>
      <c r="AW390" s="514"/>
      <c r="AX390" s="514"/>
      <c r="AY390" s="514"/>
      <c r="AZ390" s="514"/>
      <c r="BA390" s="514"/>
      <c r="BB390" s="514"/>
      <c r="BC390" s="514"/>
      <c r="BD390" s="514"/>
      <c r="BE390" s="514"/>
      <c r="BF390" s="514"/>
      <c r="BG390" s="514"/>
      <c r="BH390" s="514"/>
      <c r="BI390" s="514"/>
      <c r="BJ390" s="514"/>
      <c r="BK390" s="514"/>
      <c r="BL390" s="514"/>
      <c r="BM390" s="514"/>
      <c r="BN390" s="514"/>
      <c r="BO390" s="514"/>
      <c r="BP390" s="514"/>
      <c r="BQ390" s="514"/>
      <c r="BR390" s="514"/>
      <c r="BS390" s="514"/>
      <c r="BT390" s="514"/>
      <c r="BU390" s="514"/>
      <c r="BV390" s="514"/>
      <c r="BW390" s="514"/>
      <c r="BX390" s="514"/>
      <c r="BY390" s="514"/>
      <c r="BZ390" s="514"/>
      <c r="CA390" s="514"/>
      <c r="CB390" s="514"/>
      <c r="CC390" s="514"/>
      <c r="CD390" s="514"/>
      <c r="CE390" s="514"/>
      <c r="CF390" s="514"/>
      <c r="CG390" s="514"/>
      <c r="CH390" s="514"/>
      <c r="CI390" s="514"/>
      <c r="CJ390" s="514"/>
      <c r="CK390" s="514"/>
      <c r="CL390" s="514"/>
      <c r="CM390" s="514"/>
      <c r="CN390" s="514"/>
      <c r="CO390" s="514"/>
      <c r="CP390" s="514"/>
      <c r="CQ390" s="514"/>
      <c r="CR390" s="514"/>
      <c r="CS390" s="514"/>
      <c r="CT390" s="514"/>
      <c r="CU390" s="514"/>
      <c r="CV390" s="514"/>
      <c r="CW390" s="514"/>
      <c r="CX390" s="514"/>
      <c r="CY390" s="514"/>
      <c r="CZ390" s="514"/>
      <c r="DA390" s="514"/>
      <c r="DB390" s="514"/>
      <c r="DC390" s="514"/>
      <c r="DD390" s="514"/>
      <c r="DE390" s="514"/>
      <c r="DF390" s="514"/>
      <c r="DG390" s="514"/>
      <c r="DH390" s="514"/>
      <c r="DI390" s="514"/>
      <c r="DJ390" s="514"/>
      <c r="DK390" s="514"/>
      <c r="DL390" s="514"/>
      <c r="DM390" s="514"/>
      <c r="DN390" s="514"/>
      <c r="DO390" s="514"/>
      <c r="DP390" s="514"/>
      <c r="DQ390" s="514"/>
      <c r="DR390" s="514"/>
      <c r="DS390" s="514"/>
      <c r="DT390" s="514"/>
      <c r="DU390" s="514"/>
      <c r="DV390" s="514"/>
      <c r="DW390" s="514"/>
      <c r="DX390" s="514"/>
      <c r="DY390" s="514"/>
      <c r="DZ390" s="514"/>
      <c r="EA390" s="514"/>
      <c r="EB390" s="514"/>
      <c r="EC390" s="514"/>
      <c r="ED390" s="514"/>
      <c r="EE390" s="514"/>
      <c r="EF390" s="514"/>
      <c r="EG390" s="514"/>
      <c r="EH390" s="514"/>
      <c r="EI390" s="514"/>
      <c r="EJ390" s="514"/>
      <c r="EK390" s="514"/>
      <c r="EL390" s="514"/>
      <c r="EM390" s="514"/>
      <c r="EN390" s="514"/>
      <c r="EO390" s="514"/>
      <c r="EP390" s="514"/>
      <c r="EQ390" s="514"/>
      <c r="ER390" s="514"/>
      <c r="ES390" s="514"/>
      <c r="ET390" s="514"/>
      <c r="EU390" s="514"/>
      <c r="EV390" s="514"/>
      <c r="EW390" s="514"/>
      <c r="EX390" s="514"/>
      <c r="EY390" s="514"/>
      <c r="EZ390" s="514"/>
      <c r="FA390" s="514"/>
      <c r="FB390" s="514"/>
      <c r="FC390" s="514"/>
      <c r="FD390" s="514"/>
      <c r="FE390" s="514"/>
      <c r="FF390" s="514"/>
      <c r="FG390" s="514"/>
      <c r="FH390" s="514"/>
      <c r="FI390" s="514"/>
      <c r="FJ390" s="514"/>
      <c r="FK390" s="514"/>
      <c r="FL390" s="514"/>
      <c r="FM390" s="514"/>
      <c r="FN390" s="514"/>
      <c r="FO390" s="514"/>
      <c r="FP390" s="514"/>
      <c r="FQ390" s="514"/>
      <c r="FR390" s="514"/>
      <c r="FS390" s="514"/>
      <c r="FT390" s="514"/>
      <c r="FU390" s="514"/>
      <c r="FV390" s="514"/>
      <c r="FW390" s="514"/>
      <c r="FX390" s="514"/>
      <c r="FY390" s="514"/>
      <c r="FZ390" s="514"/>
      <c r="GA390" s="514"/>
      <c r="GB390" s="514"/>
      <c r="GC390" s="514"/>
    </row>
    <row r="391" spans="2:185" x14ac:dyDescent="0.55000000000000004">
      <c r="B391" s="563"/>
      <c r="C391" s="587">
        <f t="shared" si="57"/>
        <v>4.1468616197308794</v>
      </c>
      <c r="D391" s="573">
        <v>310</v>
      </c>
      <c r="E391" s="588" t="s">
        <v>3698</v>
      </c>
      <c r="F391" s="517"/>
      <c r="G391" s="587">
        <f t="shared" si="58"/>
        <v>4.351614454018601</v>
      </c>
      <c r="H391" s="573">
        <v>310</v>
      </c>
      <c r="I391" s="588" t="s">
        <v>3699</v>
      </c>
      <c r="J391" s="517"/>
      <c r="K391" s="587">
        <f t="shared" si="59"/>
        <v>4.561301091542175</v>
      </c>
      <c r="L391" s="573">
        <v>310</v>
      </c>
      <c r="M391" s="588" t="s">
        <v>3700</v>
      </c>
      <c r="N391" s="517"/>
      <c r="O391" s="587">
        <f t="shared" si="60"/>
        <v>4.7759215323015942</v>
      </c>
      <c r="P391" s="573">
        <v>310</v>
      </c>
      <c r="Q391" s="588" t="s">
        <v>3701</v>
      </c>
      <c r="R391" s="517"/>
      <c r="S391" s="587">
        <f t="shared" si="61"/>
        <v>4.9954757762968649</v>
      </c>
      <c r="T391" s="573">
        <v>310</v>
      </c>
      <c r="U391" s="588" t="s">
        <v>3702</v>
      </c>
      <c r="V391" s="517"/>
      <c r="W391" s="587">
        <f t="shared" si="62"/>
        <v>5.2199638235279853</v>
      </c>
      <c r="X391" s="573">
        <v>310</v>
      </c>
      <c r="Y391" s="588" t="s">
        <v>3703</v>
      </c>
      <c r="Z391" s="517"/>
      <c r="AA391" s="587">
        <f t="shared" si="63"/>
        <v>5.4493856739949509</v>
      </c>
      <c r="AB391" s="573">
        <v>310</v>
      </c>
      <c r="AC391" s="588" t="s">
        <v>3704</v>
      </c>
      <c r="AD391" s="517"/>
      <c r="AE391" s="587">
        <f t="shared" si="64"/>
        <v>5.683741327697768</v>
      </c>
      <c r="AF391" s="573">
        <v>310</v>
      </c>
      <c r="AG391" s="588" t="s">
        <v>3705</v>
      </c>
      <c r="AH391" s="517"/>
      <c r="AI391" s="587">
        <f t="shared" si="65"/>
        <v>5.9230307846364303</v>
      </c>
      <c r="AJ391" s="573">
        <v>310</v>
      </c>
      <c r="AK391" s="588" t="s">
        <v>3706</v>
      </c>
      <c r="AL391" s="517"/>
      <c r="AM391" s="587">
        <f t="shared" si="66"/>
        <v>6.1672540448109441</v>
      </c>
      <c r="AN391" s="573">
        <v>310</v>
      </c>
      <c r="AO391" s="589" t="s">
        <v>3707</v>
      </c>
      <c r="AP391" s="520"/>
      <c r="AQ391" s="514"/>
      <c r="AR391" s="514"/>
      <c r="AS391" s="514"/>
      <c r="AT391" s="514"/>
      <c r="AU391" s="514"/>
      <c r="AV391" s="514"/>
      <c r="AW391" s="514"/>
      <c r="AX391" s="514"/>
      <c r="AY391" s="514"/>
      <c r="AZ391" s="514"/>
      <c r="BA391" s="514"/>
      <c r="BB391" s="514"/>
      <c r="BC391" s="514"/>
      <c r="BD391" s="514"/>
      <c r="BE391" s="514"/>
      <c r="BF391" s="514"/>
      <c r="BG391" s="514"/>
      <c r="BH391" s="514"/>
      <c r="BI391" s="514"/>
      <c r="BJ391" s="514"/>
      <c r="BK391" s="514"/>
      <c r="BL391" s="514"/>
      <c r="BM391" s="514"/>
      <c r="BN391" s="514"/>
      <c r="BO391" s="514"/>
      <c r="BP391" s="514"/>
      <c r="BQ391" s="514"/>
      <c r="BR391" s="514"/>
      <c r="BS391" s="514"/>
      <c r="BT391" s="514"/>
      <c r="BU391" s="514"/>
      <c r="BV391" s="514"/>
      <c r="BW391" s="514"/>
      <c r="BX391" s="514"/>
      <c r="BY391" s="514"/>
      <c r="BZ391" s="514"/>
      <c r="CA391" s="514"/>
      <c r="CB391" s="514"/>
      <c r="CC391" s="514"/>
      <c r="CD391" s="514"/>
      <c r="CE391" s="514"/>
      <c r="CF391" s="514"/>
      <c r="CG391" s="514"/>
      <c r="CH391" s="514"/>
      <c r="CI391" s="514"/>
      <c r="CJ391" s="514"/>
      <c r="CK391" s="514"/>
      <c r="CL391" s="514"/>
      <c r="CM391" s="514"/>
      <c r="CN391" s="514"/>
      <c r="CO391" s="514"/>
      <c r="CP391" s="514"/>
      <c r="CQ391" s="514"/>
      <c r="CR391" s="514"/>
      <c r="CS391" s="514"/>
      <c r="CT391" s="514"/>
      <c r="CU391" s="514"/>
      <c r="CV391" s="514"/>
      <c r="CW391" s="514"/>
      <c r="CX391" s="514"/>
      <c r="CY391" s="514"/>
      <c r="CZ391" s="514"/>
      <c r="DA391" s="514"/>
      <c r="DB391" s="514"/>
      <c r="DC391" s="514"/>
      <c r="DD391" s="514"/>
      <c r="DE391" s="514"/>
      <c r="DF391" s="514"/>
      <c r="DG391" s="514"/>
      <c r="DH391" s="514"/>
      <c r="DI391" s="514"/>
      <c r="DJ391" s="514"/>
      <c r="DK391" s="514"/>
      <c r="DL391" s="514"/>
      <c r="DM391" s="514"/>
      <c r="DN391" s="514"/>
      <c r="DO391" s="514"/>
      <c r="DP391" s="514"/>
      <c r="DQ391" s="514"/>
      <c r="DR391" s="514"/>
      <c r="DS391" s="514"/>
      <c r="DT391" s="514"/>
      <c r="DU391" s="514"/>
      <c r="DV391" s="514"/>
      <c r="DW391" s="514"/>
      <c r="DX391" s="514"/>
      <c r="DY391" s="514"/>
      <c r="DZ391" s="514"/>
      <c r="EA391" s="514"/>
      <c r="EB391" s="514"/>
      <c r="EC391" s="514"/>
      <c r="ED391" s="514"/>
      <c r="EE391" s="514"/>
      <c r="EF391" s="514"/>
      <c r="EG391" s="514"/>
      <c r="EH391" s="514"/>
      <c r="EI391" s="514"/>
      <c r="EJ391" s="514"/>
      <c r="EK391" s="514"/>
      <c r="EL391" s="514"/>
      <c r="EM391" s="514"/>
      <c r="EN391" s="514"/>
      <c r="EO391" s="514"/>
      <c r="EP391" s="514"/>
      <c r="EQ391" s="514"/>
      <c r="ER391" s="514"/>
      <c r="ES391" s="514"/>
      <c r="ET391" s="514"/>
      <c r="EU391" s="514"/>
      <c r="EV391" s="514"/>
      <c r="EW391" s="514"/>
      <c r="EX391" s="514"/>
      <c r="EY391" s="514"/>
      <c r="EZ391" s="514"/>
      <c r="FA391" s="514"/>
      <c r="FB391" s="514"/>
      <c r="FC391" s="514"/>
      <c r="FD391" s="514"/>
      <c r="FE391" s="514"/>
      <c r="FF391" s="514"/>
      <c r="FG391" s="514"/>
      <c r="FH391" s="514"/>
      <c r="FI391" s="514"/>
      <c r="FJ391" s="514"/>
      <c r="FK391" s="514"/>
      <c r="FL391" s="514"/>
      <c r="FM391" s="514"/>
      <c r="FN391" s="514"/>
      <c r="FO391" s="514"/>
      <c r="FP391" s="514"/>
      <c r="FQ391" s="514"/>
      <c r="FR391" s="514"/>
      <c r="FS391" s="514"/>
      <c r="FT391" s="514"/>
      <c r="FU391" s="514"/>
      <c r="FV391" s="514"/>
      <c r="FW391" s="514"/>
      <c r="FX391" s="514"/>
      <c r="FY391" s="514"/>
      <c r="FZ391" s="514"/>
      <c r="GA391" s="514"/>
      <c r="GB391" s="514"/>
      <c r="GC391" s="514"/>
    </row>
    <row r="392" spans="2:185" x14ac:dyDescent="0.55000000000000004">
      <c r="B392" s="563"/>
      <c r="C392" s="587">
        <f t="shared" si="57"/>
        <v>4.2806313493996173</v>
      </c>
      <c r="D392" s="573">
        <v>320</v>
      </c>
      <c r="E392" s="588" t="s">
        <v>3708</v>
      </c>
      <c r="F392" s="517"/>
      <c r="G392" s="587">
        <f t="shared" si="58"/>
        <v>4.4919891138256531</v>
      </c>
      <c r="H392" s="573">
        <v>320</v>
      </c>
      <c r="I392" s="588" t="s">
        <v>3709</v>
      </c>
      <c r="J392" s="517"/>
      <c r="K392" s="587">
        <f t="shared" si="59"/>
        <v>4.7084398364306326</v>
      </c>
      <c r="L392" s="573">
        <v>320</v>
      </c>
      <c r="M392" s="588" t="s">
        <v>3710</v>
      </c>
      <c r="N392" s="517"/>
      <c r="O392" s="587">
        <f t="shared" si="60"/>
        <v>4.9299835172145485</v>
      </c>
      <c r="P392" s="573">
        <v>320</v>
      </c>
      <c r="Q392" s="588" t="s">
        <v>3711</v>
      </c>
      <c r="R392" s="517"/>
      <c r="S392" s="587">
        <f t="shared" si="61"/>
        <v>5.156620156177409</v>
      </c>
      <c r="T392" s="573">
        <v>320</v>
      </c>
      <c r="U392" s="588" t="s">
        <v>3712</v>
      </c>
      <c r="V392" s="517"/>
      <c r="W392" s="587">
        <f t="shared" si="62"/>
        <v>5.3883497533192104</v>
      </c>
      <c r="X392" s="573">
        <v>320</v>
      </c>
      <c r="Y392" s="588" t="s">
        <v>3713</v>
      </c>
      <c r="Z392" s="517"/>
      <c r="AA392" s="587">
        <f t="shared" si="63"/>
        <v>5.6251723086399492</v>
      </c>
      <c r="AB392" s="573">
        <v>320</v>
      </c>
      <c r="AC392" s="588" t="s">
        <v>3714</v>
      </c>
      <c r="AD392" s="517"/>
      <c r="AE392" s="587">
        <f t="shared" si="64"/>
        <v>5.8670878221396308</v>
      </c>
      <c r="AF392" s="573">
        <v>320</v>
      </c>
      <c r="AG392" s="588" t="s">
        <v>3715</v>
      </c>
      <c r="AH392" s="517"/>
      <c r="AI392" s="587">
        <f t="shared" si="65"/>
        <v>6.1140962938182515</v>
      </c>
      <c r="AJ392" s="573">
        <v>320</v>
      </c>
      <c r="AK392" s="588" t="s">
        <v>3716</v>
      </c>
      <c r="AL392" s="517"/>
      <c r="AM392" s="587">
        <f t="shared" si="66"/>
        <v>6.366197723675814</v>
      </c>
      <c r="AN392" s="573">
        <v>320</v>
      </c>
      <c r="AO392" s="589" t="s">
        <v>3717</v>
      </c>
      <c r="AP392" s="520"/>
      <c r="AQ392" s="514"/>
      <c r="AR392" s="514"/>
      <c r="AS392" s="514"/>
      <c r="AT392" s="514"/>
      <c r="AU392" s="514"/>
      <c r="AV392" s="514"/>
      <c r="AW392" s="514"/>
      <c r="AX392" s="514"/>
      <c r="AY392" s="514"/>
      <c r="AZ392" s="514"/>
      <c r="BA392" s="514"/>
      <c r="BB392" s="514"/>
      <c r="BC392" s="514"/>
      <c r="BD392" s="514"/>
      <c r="BE392" s="514"/>
      <c r="BF392" s="514"/>
      <c r="BG392" s="514"/>
      <c r="BH392" s="514"/>
      <c r="BI392" s="514"/>
      <c r="BJ392" s="514"/>
      <c r="BK392" s="514"/>
      <c r="BL392" s="514"/>
      <c r="BM392" s="514"/>
      <c r="BN392" s="514"/>
      <c r="BO392" s="514"/>
      <c r="BP392" s="514"/>
      <c r="BQ392" s="514"/>
      <c r="BR392" s="514"/>
      <c r="BS392" s="514"/>
      <c r="BT392" s="514"/>
      <c r="BU392" s="514"/>
      <c r="BV392" s="514"/>
      <c r="BW392" s="514"/>
      <c r="BX392" s="514"/>
      <c r="BY392" s="514"/>
      <c r="BZ392" s="514"/>
      <c r="CA392" s="514"/>
      <c r="CB392" s="514"/>
      <c r="CC392" s="514"/>
      <c r="CD392" s="514"/>
      <c r="CE392" s="514"/>
      <c r="CF392" s="514"/>
      <c r="CG392" s="514"/>
      <c r="CH392" s="514"/>
      <c r="CI392" s="514"/>
      <c r="CJ392" s="514"/>
      <c r="CK392" s="514"/>
      <c r="CL392" s="514"/>
      <c r="CM392" s="514"/>
      <c r="CN392" s="514"/>
      <c r="CO392" s="514"/>
      <c r="CP392" s="514"/>
      <c r="CQ392" s="514"/>
      <c r="CR392" s="514"/>
      <c r="CS392" s="514"/>
      <c r="CT392" s="514"/>
      <c r="CU392" s="514"/>
      <c r="CV392" s="514"/>
      <c r="CW392" s="514"/>
      <c r="CX392" s="514"/>
      <c r="CY392" s="514"/>
      <c r="CZ392" s="514"/>
      <c r="DA392" s="514"/>
      <c r="DB392" s="514"/>
      <c r="DC392" s="514"/>
      <c r="DD392" s="514"/>
      <c r="DE392" s="514"/>
      <c r="DF392" s="514"/>
      <c r="DG392" s="514"/>
      <c r="DH392" s="514"/>
      <c r="DI392" s="514"/>
      <c r="DJ392" s="514"/>
      <c r="DK392" s="514"/>
      <c r="DL392" s="514"/>
      <c r="DM392" s="514"/>
      <c r="DN392" s="514"/>
      <c r="DO392" s="514"/>
      <c r="DP392" s="514"/>
      <c r="DQ392" s="514"/>
      <c r="DR392" s="514"/>
      <c r="DS392" s="514"/>
      <c r="DT392" s="514"/>
      <c r="DU392" s="514"/>
      <c r="DV392" s="514"/>
      <c r="DW392" s="514"/>
      <c r="DX392" s="514"/>
      <c r="DY392" s="514"/>
      <c r="DZ392" s="514"/>
      <c r="EA392" s="514"/>
      <c r="EB392" s="514"/>
      <c r="EC392" s="514"/>
      <c r="ED392" s="514"/>
      <c r="EE392" s="514"/>
      <c r="EF392" s="514"/>
      <c r="EG392" s="514"/>
      <c r="EH392" s="514"/>
      <c r="EI392" s="514"/>
      <c r="EJ392" s="514"/>
      <c r="EK392" s="514"/>
      <c r="EL392" s="514"/>
      <c r="EM392" s="514"/>
      <c r="EN392" s="514"/>
      <c r="EO392" s="514"/>
      <c r="EP392" s="514"/>
      <c r="EQ392" s="514"/>
      <c r="ER392" s="514"/>
      <c r="ES392" s="514"/>
      <c r="ET392" s="514"/>
      <c r="EU392" s="514"/>
      <c r="EV392" s="514"/>
      <c r="EW392" s="514"/>
      <c r="EX392" s="514"/>
      <c r="EY392" s="514"/>
      <c r="EZ392" s="514"/>
      <c r="FA392" s="514"/>
      <c r="FB392" s="514"/>
      <c r="FC392" s="514"/>
      <c r="FD392" s="514"/>
      <c r="FE392" s="514"/>
      <c r="FF392" s="514"/>
      <c r="FG392" s="514"/>
      <c r="FH392" s="514"/>
      <c r="FI392" s="514"/>
      <c r="FJ392" s="514"/>
      <c r="FK392" s="514"/>
      <c r="FL392" s="514"/>
      <c r="FM392" s="514"/>
      <c r="FN392" s="514"/>
      <c r="FO392" s="514"/>
      <c r="FP392" s="514"/>
      <c r="FQ392" s="514"/>
      <c r="FR392" s="514"/>
      <c r="FS392" s="514"/>
      <c r="FT392" s="514"/>
      <c r="FU392" s="514"/>
      <c r="FV392" s="514"/>
      <c r="FW392" s="514"/>
      <c r="FX392" s="514"/>
      <c r="FY392" s="514"/>
      <c r="FZ392" s="514"/>
      <c r="GA392" s="514"/>
      <c r="GB392" s="514"/>
      <c r="GC392" s="514"/>
    </row>
    <row r="393" spans="2:185" x14ac:dyDescent="0.55000000000000004">
      <c r="B393" s="563"/>
      <c r="C393" s="587">
        <f t="shared" si="57"/>
        <v>4.4144010790683561</v>
      </c>
      <c r="D393" s="573">
        <v>330</v>
      </c>
      <c r="E393" s="588" t="s">
        <v>3718</v>
      </c>
      <c r="F393" s="517"/>
      <c r="G393" s="587">
        <f t="shared" si="58"/>
        <v>4.6323637736327052</v>
      </c>
      <c r="H393" s="573">
        <v>330</v>
      </c>
      <c r="I393" s="588" t="s">
        <v>3719</v>
      </c>
      <c r="J393" s="517"/>
      <c r="K393" s="587">
        <f t="shared" si="59"/>
        <v>4.8555785813190893</v>
      </c>
      <c r="L393" s="573">
        <v>330</v>
      </c>
      <c r="M393" s="588" t="s">
        <v>3720</v>
      </c>
      <c r="N393" s="517"/>
      <c r="O393" s="587">
        <f t="shared" si="60"/>
        <v>5.0840455021275028</v>
      </c>
      <c r="P393" s="573">
        <v>330</v>
      </c>
      <c r="Q393" s="588" t="s">
        <v>3721</v>
      </c>
      <c r="R393" s="517"/>
      <c r="S393" s="587">
        <f t="shared" si="61"/>
        <v>5.317764536057954</v>
      </c>
      <c r="T393" s="573">
        <v>330</v>
      </c>
      <c r="U393" s="588" t="s">
        <v>3722</v>
      </c>
      <c r="V393" s="517"/>
      <c r="W393" s="587">
        <f t="shared" si="62"/>
        <v>5.5567356831104355</v>
      </c>
      <c r="X393" s="573">
        <v>330</v>
      </c>
      <c r="Y393" s="588" t="s">
        <v>3723</v>
      </c>
      <c r="Z393" s="517"/>
      <c r="AA393" s="587">
        <f t="shared" si="63"/>
        <v>5.8009589432849467</v>
      </c>
      <c r="AB393" s="573">
        <v>330</v>
      </c>
      <c r="AC393" s="588" t="s">
        <v>3724</v>
      </c>
      <c r="AD393" s="517"/>
      <c r="AE393" s="587">
        <f t="shared" si="64"/>
        <v>6.0504343165814944</v>
      </c>
      <c r="AF393" s="573">
        <v>330</v>
      </c>
      <c r="AG393" s="588" t="s">
        <v>3725</v>
      </c>
      <c r="AH393" s="517"/>
      <c r="AI393" s="587">
        <f t="shared" si="65"/>
        <v>6.3051618030000709</v>
      </c>
      <c r="AJ393" s="573">
        <v>330</v>
      </c>
      <c r="AK393" s="588" t="s">
        <v>3726</v>
      </c>
      <c r="AL393" s="517"/>
      <c r="AM393" s="587">
        <f t="shared" si="66"/>
        <v>6.5651414025406831</v>
      </c>
      <c r="AN393" s="573">
        <v>330</v>
      </c>
      <c r="AO393" s="589" t="s">
        <v>3727</v>
      </c>
      <c r="AP393" s="520"/>
      <c r="AQ393" s="514"/>
      <c r="AR393" s="514"/>
      <c r="AS393" s="514"/>
      <c r="AT393" s="514"/>
      <c r="AU393" s="514"/>
      <c r="AV393" s="514"/>
      <c r="AW393" s="514"/>
      <c r="AX393" s="514"/>
      <c r="AY393" s="514"/>
      <c r="AZ393" s="514"/>
      <c r="BA393" s="514"/>
      <c r="BB393" s="514"/>
      <c r="BC393" s="514"/>
      <c r="BD393" s="514"/>
      <c r="BE393" s="514"/>
      <c r="BF393" s="514"/>
      <c r="BG393" s="514"/>
      <c r="BH393" s="514"/>
      <c r="BI393" s="514"/>
      <c r="BJ393" s="514"/>
      <c r="BK393" s="514"/>
      <c r="BL393" s="514"/>
      <c r="BM393" s="514"/>
      <c r="BN393" s="514"/>
      <c r="BO393" s="514"/>
      <c r="BP393" s="514"/>
      <c r="BQ393" s="514"/>
      <c r="BR393" s="514"/>
      <c r="BS393" s="514"/>
      <c r="BT393" s="514"/>
      <c r="BU393" s="514"/>
      <c r="BV393" s="514"/>
      <c r="BW393" s="514"/>
      <c r="BX393" s="514"/>
      <c r="BY393" s="514"/>
      <c r="BZ393" s="514"/>
      <c r="CA393" s="514"/>
      <c r="CB393" s="514"/>
      <c r="CC393" s="514"/>
      <c r="CD393" s="514"/>
      <c r="CE393" s="514"/>
      <c r="CF393" s="514"/>
      <c r="CG393" s="514"/>
      <c r="CH393" s="514"/>
      <c r="CI393" s="514"/>
      <c r="CJ393" s="514"/>
      <c r="CK393" s="514"/>
      <c r="CL393" s="514"/>
      <c r="CM393" s="514"/>
      <c r="CN393" s="514"/>
      <c r="CO393" s="514"/>
      <c r="CP393" s="514"/>
      <c r="CQ393" s="514"/>
      <c r="CR393" s="514"/>
      <c r="CS393" s="514"/>
      <c r="CT393" s="514"/>
      <c r="CU393" s="514"/>
      <c r="CV393" s="514"/>
      <c r="CW393" s="514"/>
      <c r="CX393" s="514"/>
      <c r="CY393" s="514"/>
      <c r="CZ393" s="514"/>
      <c r="DA393" s="514"/>
      <c r="DB393" s="514"/>
      <c r="DC393" s="514"/>
      <c r="DD393" s="514"/>
      <c r="DE393" s="514"/>
      <c r="DF393" s="514"/>
      <c r="DG393" s="514"/>
      <c r="DH393" s="514"/>
      <c r="DI393" s="514"/>
      <c r="DJ393" s="514"/>
      <c r="DK393" s="514"/>
      <c r="DL393" s="514"/>
      <c r="DM393" s="514"/>
      <c r="DN393" s="514"/>
      <c r="DO393" s="514"/>
      <c r="DP393" s="514"/>
      <c r="DQ393" s="514"/>
      <c r="DR393" s="514"/>
      <c r="DS393" s="514"/>
      <c r="DT393" s="514"/>
      <c r="DU393" s="514"/>
      <c r="DV393" s="514"/>
      <c r="DW393" s="514"/>
      <c r="DX393" s="514"/>
      <c r="DY393" s="514"/>
      <c r="DZ393" s="514"/>
      <c r="EA393" s="514"/>
      <c r="EB393" s="514"/>
      <c r="EC393" s="514"/>
      <c r="ED393" s="514"/>
      <c r="EE393" s="514"/>
      <c r="EF393" s="514"/>
      <c r="EG393" s="514"/>
      <c r="EH393" s="514"/>
      <c r="EI393" s="514"/>
      <c r="EJ393" s="514"/>
      <c r="EK393" s="514"/>
      <c r="EL393" s="514"/>
      <c r="EM393" s="514"/>
      <c r="EN393" s="514"/>
      <c r="EO393" s="514"/>
      <c r="EP393" s="514"/>
      <c r="EQ393" s="514"/>
      <c r="ER393" s="514"/>
      <c r="ES393" s="514"/>
      <c r="ET393" s="514"/>
      <c r="EU393" s="514"/>
      <c r="EV393" s="514"/>
      <c r="EW393" s="514"/>
      <c r="EX393" s="514"/>
      <c r="EY393" s="514"/>
      <c r="EZ393" s="514"/>
      <c r="FA393" s="514"/>
      <c r="FB393" s="514"/>
      <c r="FC393" s="514"/>
      <c r="FD393" s="514"/>
      <c r="FE393" s="514"/>
      <c r="FF393" s="514"/>
      <c r="FG393" s="514"/>
      <c r="FH393" s="514"/>
      <c r="FI393" s="514"/>
      <c r="FJ393" s="514"/>
      <c r="FK393" s="514"/>
      <c r="FL393" s="514"/>
      <c r="FM393" s="514"/>
      <c r="FN393" s="514"/>
      <c r="FO393" s="514"/>
      <c r="FP393" s="514"/>
      <c r="FQ393" s="514"/>
      <c r="FR393" s="514"/>
      <c r="FS393" s="514"/>
      <c r="FT393" s="514"/>
      <c r="FU393" s="514"/>
      <c r="FV393" s="514"/>
      <c r="FW393" s="514"/>
      <c r="FX393" s="514"/>
      <c r="FY393" s="514"/>
      <c r="FZ393" s="514"/>
      <c r="GA393" s="514"/>
      <c r="GB393" s="514"/>
      <c r="GC393" s="514"/>
    </row>
    <row r="394" spans="2:185" x14ac:dyDescent="0.55000000000000004">
      <c r="B394" s="563"/>
      <c r="C394" s="587">
        <f t="shared" si="57"/>
        <v>4.5481708087370931</v>
      </c>
      <c r="D394" s="573">
        <v>340</v>
      </c>
      <c r="E394" s="588" t="s">
        <v>3728</v>
      </c>
      <c r="F394" s="517"/>
      <c r="G394" s="587">
        <f t="shared" si="58"/>
        <v>4.7727384334397565</v>
      </c>
      <c r="H394" s="573">
        <v>340</v>
      </c>
      <c r="I394" s="588" t="s">
        <v>3729</v>
      </c>
      <c r="J394" s="517"/>
      <c r="K394" s="587">
        <f t="shared" si="59"/>
        <v>5.0027173262075468</v>
      </c>
      <c r="L394" s="573">
        <v>340</v>
      </c>
      <c r="M394" s="588" t="s">
        <v>3730</v>
      </c>
      <c r="N394" s="517"/>
      <c r="O394" s="587">
        <f t="shared" si="60"/>
        <v>5.238107487040458</v>
      </c>
      <c r="P394" s="573">
        <v>340</v>
      </c>
      <c r="Q394" s="588" t="s">
        <v>3731</v>
      </c>
      <c r="R394" s="517"/>
      <c r="S394" s="587">
        <f t="shared" si="61"/>
        <v>5.4789089159384972</v>
      </c>
      <c r="T394" s="573">
        <v>340</v>
      </c>
      <c r="U394" s="588" t="s">
        <v>3732</v>
      </c>
      <c r="V394" s="517"/>
      <c r="W394" s="587">
        <f t="shared" si="62"/>
        <v>5.7251216129016607</v>
      </c>
      <c r="X394" s="573">
        <v>340</v>
      </c>
      <c r="Y394" s="588" t="s">
        <v>3733</v>
      </c>
      <c r="Z394" s="517"/>
      <c r="AA394" s="587">
        <f t="shared" si="63"/>
        <v>5.976745577929945</v>
      </c>
      <c r="AB394" s="573">
        <v>340</v>
      </c>
      <c r="AC394" s="588" t="s">
        <v>3734</v>
      </c>
      <c r="AD394" s="517"/>
      <c r="AE394" s="587">
        <f t="shared" si="64"/>
        <v>6.2337808110233581</v>
      </c>
      <c r="AF394" s="573">
        <v>340</v>
      </c>
      <c r="AG394" s="588" t="s">
        <v>3735</v>
      </c>
      <c r="AH394" s="517"/>
      <c r="AI394" s="587">
        <f t="shared" si="65"/>
        <v>6.4962273121818921</v>
      </c>
      <c r="AJ394" s="573">
        <v>340</v>
      </c>
      <c r="AK394" s="588" t="s">
        <v>3736</v>
      </c>
      <c r="AL394" s="517"/>
      <c r="AM394" s="587">
        <f t="shared" si="66"/>
        <v>6.7640850814055522</v>
      </c>
      <c r="AN394" s="573">
        <v>340</v>
      </c>
      <c r="AO394" s="589" t="s">
        <v>3737</v>
      </c>
      <c r="AP394" s="520"/>
      <c r="AQ394" s="514"/>
      <c r="AR394" s="514"/>
      <c r="AS394" s="514"/>
      <c r="AT394" s="514"/>
      <c r="AU394" s="514"/>
      <c r="AV394" s="514"/>
      <c r="AW394" s="514"/>
      <c r="AX394" s="514"/>
      <c r="AY394" s="514"/>
      <c r="AZ394" s="514"/>
      <c r="BA394" s="514"/>
      <c r="BB394" s="514"/>
      <c r="BC394" s="514"/>
      <c r="BD394" s="514"/>
      <c r="BE394" s="514"/>
      <c r="BF394" s="514"/>
      <c r="BG394" s="514"/>
      <c r="BH394" s="514"/>
      <c r="BI394" s="514"/>
      <c r="BJ394" s="514"/>
      <c r="BK394" s="514"/>
      <c r="BL394" s="514"/>
      <c r="BM394" s="514"/>
      <c r="BN394" s="514"/>
      <c r="BO394" s="514"/>
      <c r="BP394" s="514"/>
      <c r="BQ394" s="514"/>
      <c r="BR394" s="514"/>
      <c r="BS394" s="514"/>
      <c r="BT394" s="514"/>
      <c r="BU394" s="514"/>
      <c r="BV394" s="514"/>
      <c r="BW394" s="514"/>
      <c r="BX394" s="514"/>
      <c r="BY394" s="514"/>
      <c r="BZ394" s="514"/>
      <c r="CA394" s="514"/>
      <c r="CB394" s="514"/>
      <c r="CC394" s="514"/>
      <c r="CD394" s="514"/>
      <c r="CE394" s="514"/>
      <c r="CF394" s="514"/>
      <c r="CG394" s="514"/>
      <c r="CH394" s="514"/>
      <c r="CI394" s="514"/>
      <c r="CJ394" s="514"/>
      <c r="CK394" s="514"/>
      <c r="CL394" s="514"/>
      <c r="CM394" s="514"/>
      <c r="CN394" s="514"/>
      <c r="CO394" s="514"/>
      <c r="CP394" s="514"/>
      <c r="CQ394" s="514"/>
      <c r="CR394" s="514"/>
      <c r="CS394" s="514"/>
      <c r="CT394" s="514"/>
      <c r="CU394" s="514"/>
      <c r="CV394" s="514"/>
      <c r="CW394" s="514"/>
      <c r="CX394" s="514"/>
      <c r="CY394" s="514"/>
      <c r="CZ394" s="514"/>
      <c r="DA394" s="514"/>
      <c r="DB394" s="514"/>
      <c r="DC394" s="514"/>
      <c r="DD394" s="514"/>
      <c r="DE394" s="514"/>
      <c r="DF394" s="514"/>
      <c r="DG394" s="514"/>
      <c r="DH394" s="514"/>
      <c r="DI394" s="514"/>
      <c r="DJ394" s="514"/>
      <c r="DK394" s="514"/>
      <c r="DL394" s="514"/>
      <c r="DM394" s="514"/>
      <c r="DN394" s="514"/>
      <c r="DO394" s="514"/>
      <c r="DP394" s="514"/>
      <c r="DQ394" s="514"/>
      <c r="DR394" s="514"/>
      <c r="DS394" s="514"/>
      <c r="DT394" s="514"/>
      <c r="DU394" s="514"/>
      <c r="DV394" s="514"/>
      <c r="DW394" s="514"/>
      <c r="DX394" s="514"/>
      <c r="DY394" s="514"/>
      <c r="DZ394" s="514"/>
      <c r="EA394" s="514"/>
      <c r="EB394" s="514"/>
      <c r="EC394" s="514"/>
      <c r="ED394" s="514"/>
      <c r="EE394" s="514"/>
      <c r="EF394" s="514"/>
      <c r="EG394" s="514"/>
      <c r="EH394" s="514"/>
      <c r="EI394" s="514"/>
      <c r="EJ394" s="514"/>
      <c r="EK394" s="514"/>
      <c r="EL394" s="514"/>
      <c r="EM394" s="514"/>
      <c r="EN394" s="514"/>
      <c r="EO394" s="514"/>
      <c r="EP394" s="514"/>
      <c r="EQ394" s="514"/>
      <c r="ER394" s="514"/>
      <c r="ES394" s="514"/>
      <c r="ET394" s="514"/>
      <c r="EU394" s="514"/>
      <c r="EV394" s="514"/>
      <c r="EW394" s="514"/>
      <c r="EX394" s="514"/>
      <c r="EY394" s="514"/>
      <c r="EZ394" s="514"/>
      <c r="FA394" s="514"/>
      <c r="FB394" s="514"/>
      <c r="FC394" s="514"/>
      <c r="FD394" s="514"/>
      <c r="FE394" s="514"/>
      <c r="FF394" s="514"/>
      <c r="FG394" s="514"/>
      <c r="FH394" s="514"/>
      <c r="FI394" s="514"/>
      <c r="FJ394" s="514"/>
      <c r="FK394" s="514"/>
      <c r="FL394" s="514"/>
      <c r="FM394" s="514"/>
      <c r="FN394" s="514"/>
      <c r="FO394" s="514"/>
      <c r="FP394" s="514"/>
      <c r="FQ394" s="514"/>
      <c r="FR394" s="514"/>
      <c r="FS394" s="514"/>
      <c r="FT394" s="514"/>
      <c r="FU394" s="514"/>
      <c r="FV394" s="514"/>
      <c r="FW394" s="514"/>
      <c r="FX394" s="514"/>
      <c r="FY394" s="514"/>
      <c r="FZ394" s="514"/>
      <c r="GA394" s="514"/>
      <c r="GB394" s="514"/>
      <c r="GC394" s="514"/>
    </row>
    <row r="395" spans="2:185" x14ac:dyDescent="0.55000000000000004">
      <c r="B395" s="563"/>
      <c r="C395" s="587">
        <f t="shared" si="57"/>
        <v>4.6819405384058319</v>
      </c>
      <c r="D395" s="573">
        <v>350</v>
      </c>
      <c r="E395" s="588" t="s">
        <v>3738</v>
      </c>
      <c r="F395" s="517"/>
      <c r="G395" s="587">
        <f t="shared" si="58"/>
        <v>4.9131130932468086</v>
      </c>
      <c r="H395" s="573">
        <v>350</v>
      </c>
      <c r="I395" s="588" t="s">
        <v>3739</v>
      </c>
      <c r="J395" s="517"/>
      <c r="K395" s="587">
        <f t="shared" si="59"/>
        <v>5.1498560710960035</v>
      </c>
      <c r="L395" s="573">
        <v>350</v>
      </c>
      <c r="M395" s="588" t="s">
        <v>3740</v>
      </c>
      <c r="N395" s="517"/>
      <c r="O395" s="587">
        <f t="shared" si="60"/>
        <v>5.3921694719534123</v>
      </c>
      <c r="P395" s="573">
        <v>350</v>
      </c>
      <c r="Q395" s="588" t="s">
        <v>3741</v>
      </c>
      <c r="R395" s="517"/>
      <c r="S395" s="587">
        <f t="shared" si="61"/>
        <v>5.6400532958190412</v>
      </c>
      <c r="T395" s="573">
        <v>350</v>
      </c>
      <c r="U395" s="588" t="s">
        <v>3742</v>
      </c>
      <c r="V395" s="517"/>
      <c r="W395" s="587">
        <f t="shared" si="62"/>
        <v>5.8935075426928858</v>
      </c>
      <c r="X395" s="573">
        <v>350</v>
      </c>
      <c r="Y395" s="588" t="s">
        <v>3743</v>
      </c>
      <c r="Z395" s="517"/>
      <c r="AA395" s="587">
        <f t="shared" si="63"/>
        <v>6.1525322125749442</v>
      </c>
      <c r="AB395" s="573">
        <v>350</v>
      </c>
      <c r="AC395" s="588" t="s">
        <v>3744</v>
      </c>
      <c r="AD395" s="517"/>
      <c r="AE395" s="587">
        <f t="shared" si="64"/>
        <v>6.4171273054652209</v>
      </c>
      <c r="AF395" s="573">
        <v>350</v>
      </c>
      <c r="AG395" s="588" t="s">
        <v>3745</v>
      </c>
      <c r="AH395" s="517"/>
      <c r="AI395" s="587">
        <f t="shared" si="65"/>
        <v>6.6872928213637115</v>
      </c>
      <c r="AJ395" s="573">
        <v>350</v>
      </c>
      <c r="AK395" s="588" t="s">
        <v>3746</v>
      </c>
      <c r="AL395" s="517"/>
      <c r="AM395" s="587">
        <f t="shared" si="66"/>
        <v>6.9630287602704213</v>
      </c>
      <c r="AN395" s="573">
        <v>350</v>
      </c>
      <c r="AO395" s="589" t="s">
        <v>3747</v>
      </c>
      <c r="AP395" s="520"/>
      <c r="AQ395" s="514"/>
      <c r="AR395" s="514"/>
      <c r="AS395" s="514"/>
      <c r="AT395" s="514"/>
      <c r="AU395" s="514"/>
      <c r="AV395" s="514"/>
      <c r="AW395" s="514"/>
      <c r="AX395" s="514"/>
      <c r="AY395" s="514"/>
      <c r="AZ395" s="514"/>
      <c r="BA395" s="514"/>
      <c r="BB395" s="514"/>
      <c r="BC395" s="514"/>
      <c r="BD395" s="514"/>
      <c r="BE395" s="514"/>
      <c r="BF395" s="514"/>
      <c r="BG395" s="514"/>
      <c r="BH395" s="514"/>
      <c r="BI395" s="514"/>
      <c r="BJ395" s="514"/>
      <c r="BK395" s="514"/>
      <c r="BL395" s="514"/>
      <c r="BM395" s="514"/>
      <c r="BN395" s="514"/>
      <c r="BO395" s="514"/>
      <c r="BP395" s="514"/>
      <c r="BQ395" s="514"/>
      <c r="BR395" s="514"/>
      <c r="BS395" s="514"/>
      <c r="BT395" s="514"/>
      <c r="BU395" s="514"/>
      <c r="BV395" s="514"/>
      <c r="BW395" s="514"/>
      <c r="BX395" s="514"/>
      <c r="BY395" s="514"/>
      <c r="BZ395" s="514"/>
      <c r="CA395" s="514"/>
      <c r="CB395" s="514"/>
      <c r="CC395" s="514"/>
      <c r="CD395" s="514"/>
      <c r="CE395" s="514"/>
      <c r="CF395" s="514"/>
      <c r="CG395" s="514"/>
      <c r="CH395" s="514"/>
      <c r="CI395" s="514"/>
      <c r="CJ395" s="514"/>
      <c r="CK395" s="514"/>
      <c r="CL395" s="514"/>
      <c r="CM395" s="514"/>
      <c r="CN395" s="514"/>
      <c r="CO395" s="514"/>
      <c r="CP395" s="514"/>
      <c r="CQ395" s="514"/>
      <c r="CR395" s="514"/>
      <c r="CS395" s="514"/>
      <c r="CT395" s="514"/>
      <c r="CU395" s="514"/>
      <c r="CV395" s="514"/>
      <c r="CW395" s="514"/>
      <c r="CX395" s="514"/>
      <c r="CY395" s="514"/>
      <c r="CZ395" s="514"/>
      <c r="DA395" s="514"/>
      <c r="DB395" s="514"/>
      <c r="DC395" s="514"/>
      <c r="DD395" s="514"/>
      <c r="DE395" s="514"/>
      <c r="DF395" s="514"/>
      <c r="DG395" s="514"/>
      <c r="DH395" s="514"/>
      <c r="DI395" s="514"/>
      <c r="DJ395" s="514"/>
      <c r="DK395" s="514"/>
      <c r="DL395" s="514"/>
      <c r="DM395" s="514"/>
      <c r="DN395" s="514"/>
      <c r="DO395" s="514"/>
      <c r="DP395" s="514"/>
      <c r="DQ395" s="514"/>
      <c r="DR395" s="514"/>
      <c r="DS395" s="514"/>
      <c r="DT395" s="514"/>
      <c r="DU395" s="514"/>
      <c r="DV395" s="514"/>
      <c r="DW395" s="514"/>
      <c r="DX395" s="514"/>
      <c r="DY395" s="514"/>
      <c r="DZ395" s="514"/>
      <c r="EA395" s="514"/>
      <c r="EB395" s="514"/>
      <c r="EC395" s="514"/>
      <c r="ED395" s="514"/>
      <c r="EE395" s="514"/>
      <c r="EF395" s="514"/>
      <c r="EG395" s="514"/>
      <c r="EH395" s="514"/>
      <c r="EI395" s="514"/>
      <c r="EJ395" s="514"/>
      <c r="EK395" s="514"/>
      <c r="EL395" s="514"/>
      <c r="EM395" s="514"/>
      <c r="EN395" s="514"/>
      <c r="EO395" s="514"/>
      <c r="EP395" s="514"/>
      <c r="EQ395" s="514"/>
      <c r="ER395" s="514"/>
      <c r="ES395" s="514"/>
      <c r="ET395" s="514"/>
      <c r="EU395" s="514"/>
      <c r="EV395" s="514"/>
      <c r="EW395" s="514"/>
      <c r="EX395" s="514"/>
      <c r="EY395" s="514"/>
      <c r="EZ395" s="514"/>
      <c r="FA395" s="514"/>
      <c r="FB395" s="514"/>
      <c r="FC395" s="514"/>
      <c r="FD395" s="514"/>
      <c r="FE395" s="514"/>
      <c r="FF395" s="514"/>
      <c r="FG395" s="514"/>
      <c r="FH395" s="514"/>
      <c r="FI395" s="514"/>
      <c r="FJ395" s="514"/>
      <c r="FK395" s="514"/>
      <c r="FL395" s="514"/>
      <c r="FM395" s="514"/>
      <c r="FN395" s="514"/>
      <c r="FO395" s="514"/>
      <c r="FP395" s="514"/>
      <c r="FQ395" s="514"/>
      <c r="FR395" s="514"/>
      <c r="FS395" s="514"/>
      <c r="FT395" s="514"/>
      <c r="FU395" s="514"/>
      <c r="FV395" s="514"/>
      <c r="FW395" s="514"/>
      <c r="FX395" s="514"/>
      <c r="FY395" s="514"/>
      <c r="FZ395" s="514"/>
      <c r="GA395" s="514"/>
      <c r="GB395" s="514"/>
      <c r="GC395" s="514"/>
    </row>
    <row r="396" spans="2:185" x14ac:dyDescent="0.55000000000000004">
      <c r="B396" s="563"/>
      <c r="C396" s="587">
        <f t="shared" si="57"/>
        <v>4.8157102680745698</v>
      </c>
      <c r="D396" s="573">
        <v>360</v>
      </c>
      <c r="E396" s="588" t="s">
        <v>3748</v>
      </c>
      <c r="F396" s="517"/>
      <c r="G396" s="587">
        <f t="shared" si="58"/>
        <v>5.0534877530538598</v>
      </c>
      <c r="H396" s="573">
        <v>360</v>
      </c>
      <c r="I396" s="588" t="s">
        <v>3749</v>
      </c>
      <c r="J396" s="517"/>
      <c r="K396" s="587">
        <f t="shared" si="59"/>
        <v>5.296994815984462</v>
      </c>
      <c r="L396" s="573">
        <v>360</v>
      </c>
      <c r="M396" s="588" t="s">
        <v>3750</v>
      </c>
      <c r="N396" s="517"/>
      <c r="O396" s="587">
        <f t="shared" si="60"/>
        <v>5.5462314568663675</v>
      </c>
      <c r="P396" s="573">
        <v>360</v>
      </c>
      <c r="Q396" s="588" t="s">
        <v>3751</v>
      </c>
      <c r="R396" s="517"/>
      <c r="S396" s="587">
        <f t="shared" si="61"/>
        <v>5.8011976756995853</v>
      </c>
      <c r="T396" s="573">
        <v>360</v>
      </c>
      <c r="U396" s="588" t="s">
        <v>3752</v>
      </c>
      <c r="V396" s="517"/>
      <c r="W396" s="587">
        <f t="shared" si="62"/>
        <v>6.0618934724841118</v>
      </c>
      <c r="X396" s="573">
        <v>360</v>
      </c>
      <c r="Y396" s="588" t="s">
        <v>3753</v>
      </c>
      <c r="Z396" s="517"/>
      <c r="AA396" s="587">
        <f t="shared" si="63"/>
        <v>6.3283188472199425</v>
      </c>
      <c r="AB396" s="573">
        <v>360</v>
      </c>
      <c r="AC396" s="588" t="s">
        <v>3754</v>
      </c>
      <c r="AD396" s="517"/>
      <c r="AE396" s="587">
        <f t="shared" si="64"/>
        <v>6.6004737999070846</v>
      </c>
      <c r="AF396" s="573">
        <v>360</v>
      </c>
      <c r="AG396" s="588" t="s">
        <v>3755</v>
      </c>
      <c r="AH396" s="517"/>
      <c r="AI396" s="587">
        <f t="shared" si="65"/>
        <v>6.8783583305455318</v>
      </c>
      <c r="AJ396" s="573">
        <v>360</v>
      </c>
      <c r="AK396" s="588" t="s">
        <v>3756</v>
      </c>
      <c r="AL396" s="517"/>
      <c r="AM396" s="587">
        <f t="shared" si="66"/>
        <v>7.1619724391352912</v>
      </c>
      <c r="AN396" s="573">
        <v>360</v>
      </c>
      <c r="AO396" s="589" t="s">
        <v>3757</v>
      </c>
      <c r="AP396" s="520"/>
      <c r="AQ396" s="514"/>
      <c r="AR396" s="514"/>
      <c r="AS396" s="514"/>
      <c r="AT396" s="514"/>
      <c r="AU396" s="514"/>
      <c r="AV396" s="514"/>
      <c r="AW396" s="514"/>
      <c r="AX396" s="514"/>
      <c r="AY396" s="514"/>
      <c r="AZ396" s="514"/>
      <c r="BA396" s="514"/>
      <c r="BB396" s="514"/>
      <c r="BC396" s="514"/>
      <c r="BD396" s="514"/>
      <c r="BE396" s="514"/>
      <c r="BF396" s="514"/>
      <c r="BG396" s="514"/>
      <c r="BH396" s="514"/>
      <c r="BI396" s="514"/>
      <c r="BJ396" s="514"/>
      <c r="BK396" s="514"/>
      <c r="BL396" s="514"/>
      <c r="BM396" s="514"/>
      <c r="BN396" s="514"/>
      <c r="BO396" s="514"/>
      <c r="BP396" s="514"/>
      <c r="BQ396" s="514"/>
      <c r="BR396" s="514"/>
      <c r="BS396" s="514"/>
      <c r="BT396" s="514"/>
      <c r="BU396" s="514"/>
      <c r="BV396" s="514"/>
      <c r="BW396" s="514"/>
      <c r="BX396" s="514"/>
      <c r="BY396" s="514"/>
      <c r="BZ396" s="514"/>
      <c r="CA396" s="514"/>
      <c r="CB396" s="514"/>
      <c r="CC396" s="514"/>
      <c r="CD396" s="514"/>
      <c r="CE396" s="514"/>
      <c r="CF396" s="514"/>
      <c r="CG396" s="514"/>
      <c r="CH396" s="514"/>
      <c r="CI396" s="514"/>
      <c r="CJ396" s="514"/>
      <c r="CK396" s="514"/>
      <c r="CL396" s="514"/>
      <c r="CM396" s="514"/>
      <c r="CN396" s="514"/>
      <c r="CO396" s="514"/>
      <c r="CP396" s="514"/>
      <c r="CQ396" s="514"/>
      <c r="CR396" s="514"/>
      <c r="CS396" s="514"/>
      <c r="CT396" s="514"/>
      <c r="CU396" s="514"/>
      <c r="CV396" s="514"/>
      <c r="CW396" s="514"/>
      <c r="CX396" s="514"/>
      <c r="CY396" s="514"/>
      <c r="CZ396" s="514"/>
      <c r="DA396" s="514"/>
      <c r="DB396" s="514"/>
      <c r="DC396" s="514"/>
      <c r="DD396" s="514"/>
      <c r="DE396" s="514"/>
      <c r="DF396" s="514"/>
      <c r="DG396" s="514"/>
      <c r="DH396" s="514"/>
      <c r="DI396" s="514"/>
      <c r="DJ396" s="514"/>
      <c r="DK396" s="514"/>
      <c r="DL396" s="514"/>
      <c r="DM396" s="514"/>
      <c r="DN396" s="514"/>
      <c r="DO396" s="514"/>
      <c r="DP396" s="514"/>
      <c r="DQ396" s="514"/>
      <c r="DR396" s="514"/>
      <c r="DS396" s="514"/>
      <c r="DT396" s="514"/>
      <c r="DU396" s="514"/>
      <c r="DV396" s="514"/>
      <c r="DW396" s="514"/>
      <c r="DX396" s="514"/>
      <c r="DY396" s="514"/>
      <c r="DZ396" s="514"/>
      <c r="EA396" s="514"/>
      <c r="EB396" s="514"/>
      <c r="EC396" s="514"/>
      <c r="ED396" s="514"/>
      <c r="EE396" s="514"/>
      <c r="EF396" s="514"/>
      <c r="EG396" s="514"/>
      <c r="EH396" s="514"/>
      <c r="EI396" s="514"/>
      <c r="EJ396" s="514"/>
      <c r="EK396" s="514"/>
      <c r="EL396" s="514"/>
      <c r="EM396" s="514"/>
      <c r="EN396" s="514"/>
      <c r="EO396" s="514"/>
      <c r="EP396" s="514"/>
      <c r="EQ396" s="514"/>
      <c r="ER396" s="514"/>
      <c r="ES396" s="514"/>
      <c r="ET396" s="514"/>
      <c r="EU396" s="514"/>
      <c r="EV396" s="514"/>
      <c r="EW396" s="514"/>
      <c r="EX396" s="514"/>
      <c r="EY396" s="514"/>
      <c r="EZ396" s="514"/>
      <c r="FA396" s="514"/>
      <c r="FB396" s="514"/>
      <c r="FC396" s="514"/>
      <c r="FD396" s="514"/>
      <c r="FE396" s="514"/>
      <c r="FF396" s="514"/>
      <c r="FG396" s="514"/>
      <c r="FH396" s="514"/>
      <c r="FI396" s="514"/>
      <c r="FJ396" s="514"/>
      <c r="FK396" s="514"/>
      <c r="FL396" s="514"/>
      <c r="FM396" s="514"/>
      <c r="FN396" s="514"/>
      <c r="FO396" s="514"/>
      <c r="FP396" s="514"/>
      <c r="FQ396" s="514"/>
      <c r="FR396" s="514"/>
      <c r="FS396" s="514"/>
      <c r="FT396" s="514"/>
      <c r="FU396" s="514"/>
      <c r="FV396" s="514"/>
      <c r="FW396" s="514"/>
      <c r="FX396" s="514"/>
      <c r="FY396" s="514"/>
      <c r="FZ396" s="514"/>
      <c r="GA396" s="514"/>
      <c r="GB396" s="514"/>
      <c r="GC396" s="514"/>
    </row>
    <row r="397" spans="2:185" x14ac:dyDescent="0.55000000000000004">
      <c r="B397" s="563"/>
      <c r="C397" s="587">
        <f t="shared" si="57"/>
        <v>4.9494799977433077</v>
      </c>
      <c r="D397" s="573">
        <v>370</v>
      </c>
      <c r="E397" s="588" t="s">
        <v>3758</v>
      </c>
      <c r="F397" s="517"/>
      <c r="G397" s="587">
        <f t="shared" si="58"/>
        <v>5.1938624128609119</v>
      </c>
      <c r="H397" s="573">
        <v>370</v>
      </c>
      <c r="I397" s="588" t="s">
        <v>3759</v>
      </c>
      <c r="J397" s="517"/>
      <c r="K397" s="587">
        <f t="shared" si="59"/>
        <v>5.4441335608729187</v>
      </c>
      <c r="L397" s="573">
        <v>370</v>
      </c>
      <c r="M397" s="588" t="s">
        <v>3760</v>
      </c>
      <c r="N397" s="517"/>
      <c r="O397" s="587">
        <f t="shared" si="60"/>
        <v>5.7002934417793218</v>
      </c>
      <c r="P397" s="573">
        <v>370</v>
      </c>
      <c r="Q397" s="588" t="s">
        <v>3761</v>
      </c>
      <c r="R397" s="517"/>
      <c r="S397" s="587">
        <f t="shared" si="61"/>
        <v>5.9623420555801294</v>
      </c>
      <c r="T397" s="573">
        <v>370</v>
      </c>
      <c r="U397" s="588" t="s">
        <v>3762</v>
      </c>
      <c r="V397" s="517"/>
      <c r="W397" s="587">
        <f t="shared" si="62"/>
        <v>6.2302794022753369</v>
      </c>
      <c r="X397" s="573">
        <v>370</v>
      </c>
      <c r="Y397" s="588" t="s">
        <v>3763</v>
      </c>
      <c r="Z397" s="517"/>
      <c r="AA397" s="587">
        <f t="shared" si="63"/>
        <v>6.5041054818649409</v>
      </c>
      <c r="AB397" s="573">
        <v>370</v>
      </c>
      <c r="AC397" s="588" t="s">
        <v>3764</v>
      </c>
      <c r="AD397" s="517"/>
      <c r="AE397" s="587">
        <f t="shared" si="64"/>
        <v>6.7838202943489483</v>
      </c>
      <c r="AF397" s="573">
        <v>370</v>
      </c>
      <c r="AG397" s="588" t="s">
        <v>3765</v>
      </c>
      <c r="AH397" s="517"/>
      <c r="AI397" s="587">
        <f t="shared" si="65"/>
        <v>7.0694238397273521</v>
      </c>
      <c r="AJ397" s="573">
        <v>370</v>
      </c>
      <c r="AK397" s="588" t="s">
        <v>3766</v>
      </c>
      <c r="AL397" s="517"/>
      <c r="AM397" s="587">
        <f t="shared" si="66"/>
        <v>7.3609161180001603</v>
      </c>
      <c r="AN397" s="573">
        <v>370</v>
      </c>
      <c r="AO397" s="589" t="s">
        <v>3767</v>
      </c>
      <c r="AP397" s="520"/>
      <c r="AQ397" s="514"/>
      <c r="AR397" s="514"/>
      <c r="AS397" s="514"/>
      <c r="AT397" s="514"/>
      <c r="AU397" s="514"/>
      <c r="AV397" s="514"/>
      <c r="AW397" s="514"/>
      <c r="AX397" s="514"/>
      <c r="AY397" s="514"/>
      <c r="AZ397" s="514"/>
      <c r="BA397" s="514"/>
      <c r="BB397" s="514"/>
      <c r="BC397" s="514"/>
      <c r="BD397" s="514"/>
      <c r="BE397" s="514"/>
      <c r="BF397" s="514"/>
      <c r="BG397" s="514"/>
      <c r="BH397" s="514"/>
      <c r="BI397" s="514"/>
      <c r="BJ397" s="514"/>
      <c r="BK397" s="514"/>
      <c r="BL397" s="514"/>
      <c r="BM397" s="514"/>
      <c r="BN397" s="514"/>
      <c r="BO397" s="514"/>
      <c r="BP397" s="514"/>
      <c r="BQ397" s="514"/>
      <c r="BR397" s="514"/>
      <c r="BS397" s="514"/>
      <c r="BT397" s="514"/>
      <c r="BU397" s="514"/>
      <c r="BV397" s="514"/>
      <c r="BW397" s="514"/>
      <c r="BX397" s="514"/>
      <c r="BY397" s="514"/>
      <c r="BZ397" s="514"/>
      <c r="CA397" s="514"/>
      <c r="CB397" s="514"/>
      <c r="CC397" s="514"/>
      <c r="CD397" s="514"/>
      <c r="CE397" s="514"/>
      <c r="CF397" s="514"/>
      <c r="CG397" s="514"/>
      <c r="CH397" s="514"/>
      <c r="CI397" s="514"/>
      <c r="CJ397" s="514"/>
      <c r="CK397" s="514"/>
      <c r="CL397" s="514"/>
      <c r="CM397" s="514"/>
      <c r="CN397" s="514"/>
      <c r="CO397" s="514"/>
      <c r="CP397" s="514"/>
      <c r="CQ397" s="514"/>
      <c r="CR397" s="514"/>
      <c r="CS397" s="514"/>
      <c r="CT397" s="514"/>
      <c r="CU397" s="514"/>
      <c r="CV397" s="514"/>
      <c r="CW397" s="514"/>
      <c r="CX397" s="514"/>
      <c r="CY397" s="514"/>
      <c r="CZ397" s="514"/>
      <c r="DA397" s="514"/>
      <c r="DB397" s="514"/>
      <c r="DC397" s="514"/>
      <c r="DD397" s="514"/>
      <c r="DE397" s="514"/>
      <c r="DF397" s="514"/>
      <c r="DG397" s="514"/>
      <c r="DH397" s="514"/>
      <c r="DI397" s="514"/>
      <c r="DJ397" s="514"/>
      <c r="DK397" s="514"/>
      <c r="DL397" s="514"/>
      <c r="DM397" s="514"/>
      <c r="DN397" s="514"/>
      <c r="DO397" s="514"/>
      <c r="DP397" s="514"/>
      <c r="DQ397" s="514"/>
      <c r="DR397" s="514"/>
      <c r="DS397" s="514"/>
      <c r="DT397" s="514"/>
      <c r="DU397" s="514"/>
      <c r="DV397" s="514"/>
      <c r="DW397" s="514"/>
      <c r="DX397" s="514"/>
      <c r="DY397" s="514"/>
      <c r="DZ397" s="514"/>
      <c r="EA397" s="514"/>
      <c r="EB397" s="514"/>
      <c r="EC397" s="514"/>
      <c r="ED397" s="514"/>
      <c r="EE397" s="514"/>
      <c r="EF397" s="514"/>
      <c r="EG397" s="514"/>
      <c r="EH397" s="514"/>
      <c r="EI397" s="514"/>
      <c r="EJ397" s="514"/>
      <c r="EK397" s="514"/>
      <c r="EL397" s="514"/>
      <c r="EM397" s="514"/>
      <c r="EN397" s="514"/>
      <c r="EO397" s="514"/>
      <c r="EP397" s="514"/>
      <c r="EQ397" s="514"/>
      <c r="ER397" s="514"/>
      <c r="ES397" s="514"/>
      <c r="ET397" s="514"/>
      <c r="EU397" s="514"/>
      <c r="EV397" s="514"/>
      <c r="EW397" s="514"/>
      <c r="EX397" s="514"/>
      <c r="EY397" s="514"/>
      <c r="EZ397" s="514"/>
      <c r="FA397" s="514"/>
      <c r="FB397" s="514"/>
      <c r="FC397" s="514"/>
      <c r="FD397" s="514"/>
      <c r="FE397" s="514"/>
      <c r="FF397" s="514"/>
      <c r="FG397" s="514"/>
      <c r="FH397" s="514"/>
      <c r="FI397" s="514"/>
      <c r="FJ397" s="514"/>
      <c r="FK397" s="514"/>
      <c r="FL397" s="514"/>
      <c r="FM397" s="514"/>
      <c r="FN397" s="514"/>
      <c r="FO397" s="514"/>
      <c r="FP397" s="514"/>
      <c r="FQ397" s="514"/>
      <c r="FR397" s="514"/>
      <c r="FS397" s="514"/>
      <c r="FT397" s="514"/>
      <c r="FU397" s="514"/>
      <c r="FV397" s="514"/>
      <c r="FW397" s="514"/>
      <c r="FX397" s="514"/>
      <c r="FY397" s="514"/>
      <c r="FZ397" s="514"/>
      <c r="GA397" s="514"/>
      <c r="GB397" s="514"/>
      <c r="GC397" s="514"/>
    </row>
    <row r="398" spans="2:185" x14ac:dyDescent="0.55000000000000004">
      <c r="B398" s="563"/>
      <c r="C398" s="587">
        <f t="shared" si="57"/>
        <v>5.0832497274120456</v>
      </c>
      <c r="D398" s="573">
        <v>380</v>
      </c>
      <c r="E398" s="588" t="s">
        <v>3768</v>
      </c>
      <c r="F398" s="517"/>
      <c r="G398" s="587">
        <f t="shared" si="58"/>
        <v>5.3342370726679631</v>
      </c>
      <c r="H398" s="573">
        <v>380</v>
      </c>
      <c r="I398" s="588" t="s">
        <v>3769</v>
      </c>
      <c r="J398" s="517"/>
      <c r="K398" s="587">
        <f t="shared" si="59"/>
        <v>5.5912723057613753</v>
      </c>
      <c r="L398" s="573">
        <v>380</v>
      </c>
      <c r="M398" s="588" t="s">
        <v>3770</v>
      </c>
      <c r="N398" s="517"/>
      <c r="O398" s="587">
        <f t="shared" si="60"/>
        <v>5.8543554266922762</v>
      </c>
      <c r="P398" s="573">
        <v>380</v>
      </c>
      <c r="Q398" s="588" t="s">
        <v>3771</v>
      </c>
      <c r="R398" s="517"/>
      <c r="S398" s="587">
        <f t="shared" si="61"/>
        <v>6.1234864354606735</v>
      </c>
      <c r="T398" s="573">
        <v>380</v>
      </c>
      <c r="U398" s="588" t="s">
        <v>3772</v>
      </c>
      <c r="V398" s="517"/>
      <c r="W398" s="587">
        <f t="shared" si="62"/>
        <v>6.3986653320665621</v>
      </c>
      <c r="X398" s="573">
        <v>380</v>
      </c>
      <c r="Y398" s="588" t="s">
        <v>3773</v>
      </c>
      <c r="Z398" s="517"/>
      <c r="AA398" s="587">
        <f t="shared" si="63"/>
        <v>6.6798921165099392</v>
      </c>
      <c r="AB398" s="573">
        <v>380</v>
      </c>
      <c r="AC398" s="588" t="s">
        <v>3774</v>
      </c>
      <c r="AD398" s="517"/>
      <c r="AE398" s="587">
        <f t="shared" si="64"/>
        <v>6.967166788790812</v>
      </c>
      <c r="AF398" s="573">
        <v>380</v>
      </c>
      <c r="AG398" s="588" t="s">
        <v>3775</v>
      </c>
      <c r="AH398" s="517"/>
      <c r="AI398" s="587">
        <f t="shared" si="65"/>
        <v>7.2604893489091724</v>
      </c>
      <c r="AJ398" s="573">
        <v>380</v>
      </c>
      <c r="AK398" s="588" t="s">
        <v>3776</v>
      </c>
      <c r="AL398" s="517"/>
      <c r="AM398" s="587">
        <f t="shared" si="66"/>
        <v>7.5598597968650294</v>
      </c>
      <c r="AN398" s="573">
        <v>380</v>
      </c>
      <c r="AO398" s="589" t="s">
        <v>3777</v>
      </c>
      <c r="AP398" s="520"/>
      <c r="AQ398" s="514"/>
      <c r="AR398" s="514"/>
      <c r="AS398" s="514"/>
      <c r="AT398" s="514"/>
      <c r="AU398" s="514"/>
      <c r="AV398" s="514"/>
      <c r="AW398" s="514"/>
      <c r="AX398" s="514"/>
      <c r="AY398" s="514"/>
      <c r="AZ398" s="514"/>
      <c r="BA398" s="514"/>
      <c r="BB398" s="514"/>
      <c r="BC398" s="514"/>
      <c r="BD398" s="514"/>
      <c r="BE398" s="514"/>
      <c r="BF398" s="514"/>
      <c r="BG398" s="514"/>
      <c r="BH398" s="514"/>
      <c r="BI398" s="514"/>
      <c r="BJ398" s="514"/>
      <c r="BK398" s="514"/>
      <c r="BL398" s="514"/>
      <c r="BM398" s="514"/>
      <c r="BN398" s="514"/>
      <c r="BO398" s="514"/>
      <c r="BP398" s="514"/>
      <c r="BQ398" s="514"/>
      <c r="BR398" s="514"/>
      <c r="BS398" s="514"/>
      <c r="BT398" s="514"/>
      <c r="BU398" s="514"/>
      <c r="BV398" s="514"/>
      <c r="BW398" s="514"/>
      <c r="BX398" s="514"/>
      <c r="BY398" s="514"/>
      <c r="BZ398" s="514"/>
      <c r="CA398" s="514"/>
      <c r="CB398" s="514"/>
      <c r="CC398" s="514"/>
      <c r="CD398" s="514"/>
      <c r="CE398" s="514"/>
      <c r="CF398" s="514"/>
      <c r="CG398" s="514"/>
      <c r="CH398" s="514"/>
      <c r="CI398" s="514"/>
      <c r="CJ398" s="514"/>
      <c r="CK398" s="514"/>
      <c r="CL398" s="514"/>
      <c r="CM398" s="514"/>
      <c r="CN398" s="514"/>
      <c r="CO398" s="514"/>
      <c r="CP398" s="514"/>
      <c r="CQ398" s="514"/>
      <c r="CR398" s="514"/>
      <c r="CS398" s="514"/>
      <c r="CT398" s="514"/>
      <c r="CU398" s="514"/>
      <c r="CV398" s="514"/>
      <c r="CW398" s="514"/>
      <c r="CX398" s="514"/>
      <c r="CY398" s="514"/>
      <c r="CZ398" s="514"/>
      <c r="DA398" s="514"/>
      <c r="DB398" s="514"/>
      <c r="DC398" s="514"/>
      <c r="DD398" s="514"/>
      <c r="DE398" s="514"/>
      <c r="DF398" s="514"/>
      <c r="DG398" s="514"/>
      <c r="DH398" s="514"/>
      <c r="DI398" s="514"/>
      <c r="DJ398" s="514"/>
      <c r="DK398" s="514"/>
      <c r="DL398" s="514"/>
      <c r="DM398" s="514"/>
      <c r="DN398" s="514"/>
      <c r="DO398" s="514"/>
      <c r="DP398" s="514"/>
      <c r="DQ398" s="514"/>
      <c r="DR398" s="514"/>
      <c r="DS398" s="514"/>
      <c r="DT398" s="514"/>
      <c r="DU398" s="514"/>
      <c r="DV398" s="514"/>
      <c r="DW398" s="514"/>
      <c r="DX398" s="514"/>
      <c r="DY398" s="514"/>
      <c r="DZ398" s="514"/>
      <c r="EA398" s="514"/>
      <c r="EB398" s="514"/>
      <c r="EC398" s="514"/>
      <c r="ED398" s="514"/>
      <c r="EE398" s="514"/>
      <c r="EF398" s="514"/>
      <c r="EG398" s="514"/>
      <c r="EH398" s="514"/>
      <c r="EI398" s="514"/>
      <c r="EJ398" s="514"/>
      <c r="EK398" s="514"/>
      <c r="EL398" s="514"/>
      <c r="EM398" s="514"/>
      <c r="EN398" s="514"/>
      <c r="EO398" s="514"/>
      <c r="EP398" s="514"/>
      <c r="EQ398" s="514"/>
      <c r="ER398" s="514"/>
      <c r="ES398" s="514"/>
      <c r="ET398" s="514"/>
      <c r="EU398" s="514"/>
      <c r="EV398" s="514"/>
      <c r="EW398" s="514"/>
      <c r="EX398" s="514"/>
      <c r="EY398" s="514"/>
      <c r="EZ398" s="514"/>
      <c r="FA398" s="514"/>
      <c r="FB398" s="514"/>
      <c r="FC398" s="514"/>
      <c r="FD398" s="514"/>
      <c r="FE398" s="514"/>
      <c r="FF398" s="514"/>
      <c r="FG398" s="514"/>
      <c r="FH398" s="514"/>
      <c r="FI398" s="514"/>
      <c r="FJ398" s="514"/>
      <c r="FK398" s="514"/>
      <c r="FL398" s="514"/>
      <c r="FM398" s="514"/>
      <c r="FN398" s="514"/>
      <c r="FO398" s="514"/>
      <c r="FP398" s="514"/>
      <c r="FQ398" s="514"/>
      <c r="FR398" s="514"/>
      <c r="FS398" s="514"/>
      <c r="FT398" s="514"/>
      <c r="FU398" s="514"/>
      <c r="FV398" s="514"/>
      <c r="FW398" s="514"/>
      <c r="FX398" s="514"/>
      <c r="FY398" s="514"/>
      <c r="FZ398" s="514"/>
      <c r="GA398" s="514"/>
      <c r="GB398" s="514"/>
      <c r="GC398" s="514"/>
    </row>
    <row r="399" spans="2:185" x14ac:dyDescent="0.55000000000000004">
      <c r="B399" s="563"/>
      <c r="C399" s="587">
        <f t="shared" si="57"/>
        <v>5.2170194570807844</v>
      </c>
      <c r="D399" s="573">
        <v>390</v>
      </c>
      <c r="E399" s="588" t="s">
        <v>3778</v>
      </c>
      <c r="F399" s="517"/>
      <c r="G399" s="587">
        <f t="shared" si="58"/>
        <v>5.4746117324750161</v>
      </c>
      <c r="H399" s="573">
        <v>390</v>
      </c>
      <c r="I399" s="588" t="s">
        <v>3779</v>
      </c>
      <c r="J399" s="517"/>
      <c r="K399" s="587">
        <f t="shared" si="59"/>
        <v>5.7384110506498329</v>
      </c>
      <c r="L399" s="573">
        <v>390</v>
      </c>
      <c r="M399" s="588" t="s">
        <v>3780</v>
      </c>
      <c r="N399" s="517"/>
      <c r="O399" s="587">
        <f t="shared" si="60"/>
        <v>6.0084174116052314</v>
      </c>
      <c r="P399" s="573">
        <v>390</v>
      </c>
      <c r="Q399" s="588" t="s">
        <v>3781</v>
      </c>
      <c r="R399" s="517"/>
      <c r="S399" s="587">
        <f t="shared" si="61"/>
        <v>6.2846308153412176</v>
      </c>
      <c r="T399" s="573">
        <v>390</v>
      </c>
      <c r="U399" s="588" t="s">
        <v>3782</v>
      </c>
      <c r="V399" s="517"/>
      <c r="W399" s="587">
        <f t="shared" si="62"/>
        <v>6.5670512618577872</v>
      </c>
      <c r="X399" s="573">
        <v>390</v>
      </c>
      <c r="Y399" s="588" t="s">
        <v>3783</v>
      </c>
      <c r="Z399" s="517"/>
      <c r="AA399" s="587">
        <f t="shared" si="63"/>
        <v>6.8556787511549375</v>
      </c>
      <c r="AB399" s="573">
        <v>390</v>
      </c>
      <c r="AC399" s="588" t="s">
        <v>3784</v>
      </c>
      <c r="AD399" s="517"/>
      <c r="AE399" s="587">
        <f t="shared" si="64"/>
        <v>7.1505132832326757</v>
      </c>
      <c r="AF399" s="573">
        <v>390</v>
      </c>
      <c r="AG399" s="588" t="s">
        <v>3785</v>
      </c>
      <c r="AH399" s="517"/>
      <c r="AI399" s="587">
        <f t="shared" si="65"/>
        <v>7.4515548580909927</v>
      </c>
      <c r="AJ399" s="573">
        <v>390</v>
      </c>
      <c r="AK399" s="588" t="s">
        <v>3786</v>
      </c>
      <c r="AL399" s="517"/>
      <c r="AM399" s="587">
        <f t="shared" si="66"/>
        <v>7.7588034757298976</v>
      </c>
      <c r="AN399" s="573">
        <v>390</v>
      </c>
      <c r="AO399" s="589" t="s">
        <v>3787</v>
      </c>
      <c r="AP399" s="520"/>
      <c r="AQ399" s="514"/>
      <c r="AR399" s="514"/>
      <c r="AS399" s="514"/>
      <c r="AT399" s="514"/>
      <c r="AU399" s="514"/>
      <c r="AV399" s="514"/>
      <c r="AW399" s="514"/>
      <c r="AX399" s="514"/>
      <c r="AY399" s="514"/>
      <c r="AZ399" s="514"/>
      <c r="BA399" s="514"/>
      <c r="BB399" s="514"/>
      <c r="BC399" s="514"/>
      <c r="BD399" s="514"/>
      <c r="BE399" s="514"/>
      <c r="BF399" s="514"/>
      <c r="BG399" s="514"/>
      <c r="BH399" s="514"/>
      <c r="BI399" s="514"/>
      <c r="BJ399" s="514"/>
      <c r="BK399" s="514"/>
      <c r="BL399" s="514"/>
      <c r="BM399" s="514"/>
      <c r="BN399" s="514"/>
      <c r="BO399" s="514"/>
      <c r="BP399" s="514"/>
      <c r="BQ399" s="514"/>
      <c r="BR399" s="514"/>
      <c r="BS399" s="514"/>
      <c r="BT399" s="514"/>
      <c r="BU399" s="514"/>
      <c r="BV399" s="514"/>
      <c r="BW399" s="514"/>
      <c r="BX399" s="514"/>
      <c r="BY399" s="514"/>
      <c r="BZ399" s="514"/>
      <c r="CA399" s="514"/>
      <c r="CB399" s="514"/>
      <c r="CC399" s="514"/>
      <c r="CD399" s="514"/>
      <c r="CE399" s="514"/>
      <c r="CF399" s="514"/>
      <c r="CG399" s="514"/>
      <c r="CH399" s="514"/>
      <c r="CI399" s="514"/>
      <c r="CJ399" s="514"/>
      <c r="CK399" s="514"/>
      <c r="CL399" s="514"/>
      <c r="CM399" s="514"/>
      <c r="CN399" s="514"/>
      <c r="CO399" s="514"/>
      <c r="CP399" s="514"/>
      <c r="CQ399" s="514"/>
      <c r="CR399" s="514"/>
      <c r="CS399" s="514"/>
      <c r="CT399" s="514"/>
      <c r="CU399" s="514"/>
      <c r="CV399" s="514"/>
      <c r="CW399" s="514"/>
      <c r="CX399" s="514"/>
      <c r="CY399" s="514"/>
      <c r="CZ399" s="514"/>
      <c r="DA399" s="514"/>
      <c r="DB399" s="514"/>
      <c r="DC399" s="514"/>
      <c r="DD399" s="514"/>
      <c r="DE399" s="514"/>
      <c r="DF399" s="514"/>
      <c r="DG399" s="514"/>
      <c r="DH399" s="514"/>
      <c r="DI399" s="514"/>
      <c r="DJ399" s="514"/>
      <c r="DK399" s="514"/>
      <c r="DL399" s="514"/>
      <c r="DM399" s="514"/>
      <c r="DN399" s="514"/>
      <c r="DO399" s="514"/>
      <c r="DP399" s="514"/>
      <c r="DQ399" s="514"/>
      <c r="DR399" s="514"/>
      <c r="DS399" s="514"/>
      <c r="DT399" s="514"/>
      <c r="DU399" s="514"/>
      <c r="DV399" s="514"/>
      <c r="DW399" s="514"/>
      <c r="DX399" s="514"/>
      <c r="DY399" s="514"/>
      <c r="DZ399" s="514"/>
      <c r="EA399" s="514"/>
      <c r="EB399" s="514"/>
      <c r="EC399" s="514"/>
      <c r="ED399" s="514"/>
      <c r="EE399" s="514"/>
      <c r="EF399" s="514"/>
      <c r="EG399" s="514"/>
      <c r="EH399" s="514"/>
      <c r="EI399" s="514"/>
      <c r="EJ399" s="514"/>
      <c r="EK399" s="514"/>
      <c r="EL399" s="514"/>
      <c r="EM399" s="514"/>
      <c r="EN399" s="514"/>
      <c r="EO399" s="514"/>
      <c r="EP399" s="514"/>
      <c r="EQ399" s="514"/>
      <c r="ER399" s="514"/>
      <c r="ES399" s="514"/>
      <c r="ET399" s="514"/>
      <c r="EU399" s="514"/>
      <c r="EV399" s="514"/>
      <c r="EW399" s="514"/>
      <c r="EX399" s="514"/>
      <c r="EY399" s="514"/>
      <c r="EZ399" s="514"/>
      <c r="FA399" s="514"/>
      <c r="FB399" s="514"/>
      <c r="FC399" s="514"/>
      <c r="FD399" s="514"/>
      <c r="FE399" s="514"/>
      <c r="FF399" s="514"/>
      <c r="FG399" s="514"/>
      <c r="FH399" s="514"/>
      <c r="FI399" s="514"/>
      <c r="FJ399" s="514"/>
      <c r="FK399" s="514"/>
      <c r="FL399" s="514"/>
      <c r="FM399" s="514"/>
      <c r="FN399" s="514"/>
      <c r="FO399" s="514"/>
      <c r="FP399" s="514"/>
      <c r="FQ399" s="514"/>
      <c r="FR399" s="514"/>
      <c r="FS399" s="514"/>
      <c r="FT399" s="514"/>
      <c r="FU399" s="514"/>
      <c r="FV399" s="514"/>
      <c r="FW399" s="514"/>
      <c r="FX399" s="514"/>
      <c r="FY399" s="514"/>
      <c r="FZ399" s="514"/>
      <c r="GA399" s="514"/>
      <c r="GB399" s="514"/>
      <c r="GC399" s="514"/>
    </row>
    <row r="400" spans="2:185" x14ac:dyDescent="0.55000000000000004">
      <c r="B400" s="563"/>
      <c r="C400" s="587">
        <f t="shared" si="57"/>
        <v>5.3507891867495223</v>
      </c>
      <c r="D400" s="573">
        <v>400</v>
      </c>
      <c r="E400" s="588" t="s">
        <v>3788</v>
      </c>
      <c r="F400" s="517"/>
      <c r="G400" s="587">
        <f t="shared" si="58"/>
        <v>5.6149863922820664</v>
      </c>
      <c r="H400" s="573">
        <v>400</v>
      </c>
      <c r="I400" s="588" t="s">
        <v>3789</v>
      </c>
      <c r="J400" s="517"/>
      <c r="K400" s="587">
        <f t="shared" si="59"/>
        <v>5.8855497955382905</v>
      </c>
      <c r="L400" s="573">
        <v>400</v>
      </c>
      <c r="M400" s="588" t="s">
        <v>3790</v>
      </c>
      <c r="N400" s="517"/>
      <c r="O400" s="587">
        <f t="shared" si="60"/>
        <v>6.1624793965181865</v>
      </c>
      <c r="P400" s="573">
        <v>400</v>
      </c>
      <c r="Q400" s="588" t="s">
        <v>3791</v>
      </c>
      <c r="R400" s="517"/>
      <c r="S400" s="587">
        <f t="shared" si="61"/>
        <v>6.4457751952217617</v>
      </c>
      <c r="T400" s="573">
        <v>400</v>
      </c>
      <c r="U400" s="588" t="s">
        <v>3792</v>
      </c>
      <c r="V400" s="517"/>
      <c r="W400" s="587">
        <f t="shared" si="62"/>
        <v>6.7354371916490123</v>
      </c>
      <c r="X400" s="573">
        <v>400</v>
      </c>
      <c r="Y400" s="588" t="s">
        <v>3793</v>
      </c>
      <c r="Z400" s="517"/>
      <c r="AA400" s="587">
        <f t="shared" si="63"/>
        <v>7.0314653857999376</v>
      </c>
      <c r="AB400" s="573">
        <v>400</v>
      </c>
      <c r="AC400" s="588" t="s">
        <v>3794</v>
      </c>
      <c r="AD400" s="517"/>
      <c r="AE400" s="587">
        <f t="shared" si="64"/>
        <v>7.3338597776745393</v>
      </c>
      <c r="AF400" s="573">
        <v>400</v>
      </c>
      <c r="AG400" s="588" t="s">
        <v>3795</v>
      </c>
      <c r="AH400" s="517"/>
      <c r="AI400" s="587">
        <f t="shared" si="65"/>
        <v>7.642620367272813</v>
      </c>
      <c r="AJ400" s="573">
        <v>400</v>
      </c>
      <c r="AK400" s="588" t="s">
        <v>3796</v>
      </c>
      <c r="AL400" s="517"/>
      <c r="AM400" s="587">
        <f t="shared" si="66"/>
        <v>7.9577471545947667</v>
      </c>
      <c r="AN400" s="573">
        <v>400</v>
      </c>
      <c r="AO400" s="589" t="s">
        <v>3797</v>
      </c>
      <c r="AP400" s="520"/>
      <c r="AQ400" s="514"/>
      <c r="AR400" s="514"/>
      <c r="AS400" s="514"/>
      <c r="AT400" s="514"/>
      <c r="AU400" s="514"/>
      <c r="AV400" s="514"/>
      <c r="AW400" s="514"/>
      <c r="AX400" s="514"/>
      <c r="AY400" s="514"/>
      <c r="AZ400" s="514"/>
      <c r="BA400" s="514"/>
      <c r="BB400" s="514"/>
      <c r="BC400" s="514"/>
      <c r="BD400" s="514"/>
      <c r="BE400" s="514"/>
      <c r="BF400" s="514"/>
      <c r="BG400" s="514"/>
      <c r="BH400" s="514"/>
      <c r="BI400" s="514"/>
      <c r="BJ400" s="514"/>
      <c r="BK400" s="514"/>
      <c r="BL400" s="514"/>
      <c r="BM400" s="514"/>
      <c r="BN400" s="514"/>
      <c r="BO400" s="514"/>
      <c r="BP400" s="514"/>
      <c r="BQ400" s="514"/>
      <c r="BR400" s="514"/>
      <c r="BS400" s="514"/>
      <c r="BT400" s="514"/>
      <c r="BU400" s="514"/>
      <c r="BV400" s="514"/>
      <c r="BW400" s="514"/>
      <c r="BX400" s="514"/>
      <c r="BY400" s="514"/>
      <c r="BZ400" s="514"/>
      <c r="CA400" s="514"/>
      <c r="CB400" s="514"/>
      <c r="CC400" s="514"/>
      <c r="CD400" s="514"/>
      <c r="CE400" s="514"/>
      <c r="CF400" s="514"/>
      <c r="CG400" s="514"/>
      <c r="CH400" s="514"/>
      <c r="CI400" s="514"/>
      <c r="CJ400" s="514"/>
      <c r="CK400" s="514"/>
      <c r="CL400" s="514"/>
      <c r="CM400" s="514"/>
      <c r="CN400" s="514"/>
      <c r="CO400" s="514"/>
      <c r="CP400" s="514"/>
      <c r="CQ400" s="514"/>
      <c r="CR400" s="514"/>
      <c r="CS400" s="514"/>
      <c r="CT400" s="514"/>
      <c r="CU400" s="514"/>
      <c r="CV400" s="514"/>
      <c r="CW400" s="514"/>
      <c r="CX400" s="514"/>
      <c r="CY400" s="514"/>
      <c r="CZ400" s="514"/>
      <c r="DA400" s="514"/>
      <c r="DB400" s="514"/>
      <c r="DC400" s="514"/>
      <c r="DD400" s="514"/>
      <c r="DE400" s="514"/>
      <c r="DF400" s="514"/>
      <c r="DG400" s="514"/>
      <c r="DH400" s="514"/>
      <c r="DI400" s="514"/>
      <c r="DJ400" s="514"/>
      <c r="DK400" s="514"/>
      <c r="DL400" s="514"/>
      <c r="DM400" s="514"/>
      <c r="DN400" s="514"/>
      <c r="DO400" s="514"/>
      <c r="DP400" s="514"/>
      <c r="DQ400" s="514"/>
      <c r="DR400" s="514"/>
      <c r="DS400" s="514"/>
      <c r="DT400" s="514"/>
      <c r="DU400" s="514"/>
      <c r="DV400" s="514"/>
      <c r="DW400" s="514"/>
      <c r="DX400" s="514"/>
      <c r="DY400" s="514"/>
      <c r="DZ400" s="514"/>
      <c r="EA400" s="514"/>
      <c r="EB400" s="514"/>
      <c r="EC400" s="514"/>
      <c r="ED400" s="514"/>
      <c r="EE400" s="514"/>
      <c r="EF400" s="514"/>
      <c r="EG400" s="514"/>
      <c r="EH400" s="514"/>
      <c r="EI400" s="514"/>
      <c r="EJ400" s="514"/>
      <c r="EK400" s="514"/>
      <c r="EL400" s="514"/>
      <c r="EM400" s="514"/>
      <c r="EN400" s="514"/>
      <c r="EO400" s="514"/>
      <c r="EP400" s="514"/>
      <c r="EQ400" s="514"/>
      <c r="ER400" s="514"/>
      <c r="ES400" s="514"/>
      <c r="ET400" s="514"/>
      <c r="EU400" s="514"/>
      <c r="EV400" s="514"/>
      <c r="EW400" s="514"/>
      <c r="EX400" s="514"/>
      <c r="EY400" s="514"/>
      <c r="EZ400" s="514"/>
      <c r="FA400" s="514"/>
      <c r="FB400" s="514"/>
      <c r="FC400" s="514"/>
      <c r="FD400" s="514"/>
      <c r="FE400" s="514"/>
      <c r="FF400" s="514"/>
      <c r="FG400" s="514"/>
      <c r="FH400" s="514"/>
      <c r="FI400" s="514"/>
      <c r="FJ400" s="514"/>
      <c r="FK400" s="514"/>
      <c r="FL400" s="514"/>
      <c r="FM400" s="514"/>
      <c r="FN400" s="514"/>
      <c r="FO400" s="514"/>
      <c r="FP400" s="514"/>
      <c r="FQ400" s="514"/>
      <c r="FR400" s="514"/>
      <c r="FS400" s="514"/>
      <c r="FT400" s="514"/>
      <c r="FU400" s="514"/>
      <c r="FV400" s="514"/>
      <c r="FW400" s="514"/>
      <c r="FX400" s="514"/>
      <c r="FY400" s="514"/>
      <c r="FZ400" s="514"/>
      <c r="GA400" s="514"/>
      <c r="GB400" s="514"/>
      <c r="GC400" s="514"/>
    </row>
    <row r="401" spans="2:185" x14ac:dyDescent="0.55000000000000004">
      <c r="B401" s="563"/>
      <c r="C401" s="587">
        <f t="shared" si="57"/>
        <v>5.4845589164182602</v>
      </c>
      <c r="D401" s="573">
        <v>410</v>
      </c>
      <c r="E401" s="588" t="s">
        <v>3798</v>
      </c>
      <c r="F401" s="517"/>
      <c r="G401" s="587">
        <f t="shared" si="58"/>
        <v>5.7553610520891176</v>
      </c>
      <c r="H401" s="573">
        <v>410</v>
      </c>
      <c r="I401" s="588" t="s">
        <v>3799</v>
      </c>
      <c r="J401" s="517"/>
      <c r="K401" s="587">
        <f t="shared" si="59"/>
        <v>6.0326885404267481</v>
      </c>
      <c r="L401" s="573">
        <v>410</v>
      </c>
      <c r="M401" s="588" t="s">
        <v>3800</v>
      </c>
      <c r="N401" s="517"/>
      <c r="O401" s="587">
        <f t="shared" si="60"/>
        <v>6.3165413814311409</v>
      </c>
      <c r="P401" s="573">
        <v>410</v>
      </c>
      <c r="Q401" s="588" t="s">
        <v>3801</v>
      </c>
      <c r="R401" s="517"/>
      <c r="S401" s="587">
        <f t="shared" si="61"/>
        <v>6.6069195751023067</v>
      </c>
      <c r="T401" s="573">
        <v>410</v>
      </c>
      <c r="U401" s="588" t="s">
        <v>3802</v>
      </c>
      <c r="V401" s="517"/>
      <c r="W401" s="587">
        <f t="shared" si="62"/>
        <v>6.9038231214402384</v>
      </c>
      <c r="X401" s="573">
        <v>410</v>
      </c>
      <c r="Y401" s="588" t="s">
        <v>3803</v>
      </c>
      <c r="Z401" s="517"/>
      <c r="AA401" s="587">
        <f t="shared" si="63"/>
        <v>7.207252020444936</v>
      </c>
      <c r="AB401" s="573">
        <v>410</v>
      </c>
      <c r="AC401" s="588" t="s">
        <v>3804</v>
      </c>
      <c r="AD401" s="517"/>
      <c r="AE401" s="587">
        <f t="shared" si="64"/>
        <v>7.5172062721164021</v>
      </c>
      <c r="AF401" s="573">
        <v>410</v>
      </c>
      <c r="AG401" s="588" t="s">
        <v>3805</v>
      </c>
      <c r="AH401" s="517"/>
      <c r="AI401" s="587">
        <f t="shared" si="65"/>
        <v>7.8336858764546333</v>
      </c>
      <c r="AJ401" s="573">
        <v>410</v>
      </c>
      <c r="AK401" s="588" t="s">
        <v>3806</v>
      </c>
      <c r="AL401" s="517"/>
      <c r="AM401" s="587">
        <f t="shared" si="66"/>
        <v>8.1566908334596366</v>
      </c>
      <c r="AN401" s="573">
        <v>410</v>
      </c>
      <c r="AO401" s="589" t="s">
        <v>3807</v>
      </c>
      <c r="AP401" s="520"/>
      <c r="AQ401" s="514"/>
      <c r="AR401" s="514"/>
      <c r="AS401" s="514"/>
      <c r="AT401" s="514"/>
      <c r="AU401" s="514"/>
      <c r="AV401" s="514"/>
      <c r="AW401" s="514"/>
      <c r="AX401" s="514"/>
      <c r="AY401" s="514"/>
      <c r="AZ401" s="514"/>
      <c r="BA401" s="514"/>
      <c r="BB401" s="514"/>
      <c r="BC401" s="514"/>
      <c r="BD401" s="514"/>
      <c r="BE401" s="514"/>
      <c r="BF401" s="514"/>
      <c r="BG401" s="514"/>
      <c r="BH401" s="514"/>
      <c r="BI401" s="514"/>
      <c r="BJ401" s="514"/>
      <c r="BK401" s="514"/>
      <c r="BL401" s="514"/>
      <c r="BM401" s="514"/>
      <c r="BN401" s="514"/>
      <c r="BO401" s="514"/>
      <c r="BP401" s="514"/>
      <c r="BQ401" s="514"/>
      <c r="BR401" s="514"/>
      <c r="BS401" s="514"/>
      <c r="BT401" s="514"/>
      <c r="BU401" s="514"/>
      <c r="BV401" s="514"/>
      <c r="BW401" s="514"/>
      <c r="BX401" s="514"/>
      <c r="BY401" s="514"/>
      <c r="BZ401" s="514"/>
      <c r="CA401" s="514"/>
      <c r="CB401" s="514"/>
      <c r="CC401" s="514"/>
      <c r="CD401" s="514"/>
      <c r="CE401" s="514"/>
      <c r="CF401" s="514"/>
      <c r="CG401" s="514"/>
      <c r="CH401" s="514"/>
      <c r="CI401" s="514"/>
      <c r="CJ401" s="514"/>
      <c r="CK401" s="514"/>
      <c r="CL401" s="514"/>
      <c r="CM401" s="514"/>
      <c r="CN401" s="514"/>
      <c r="CO401" s="514"/>
      <c r="CP401" s="514"/>
      <c r="CQ401" s="514"/>
      <c r="CR401" s="514"/>
      <c r="CS401" s="514"/>
      <c r="CT401" s="514"/>
      <c r="CU401" s="514"/>
      <c r="CV401" s="514"/>
      <c r="CW401" s="514"/>
      <c r="CX401" s="514"/>
      <c r="CY401" s="514"/>
      <c r="CZ401" s="514"/>
      <c r="DA401" s="514"/>
      <c r="DB401" s="514"/>
      <c r="DC401" s="514"/>
      <c r="DD401" s="514"/>
      <c r="DE401" s="514"/>
      <c r="DF401" s="514"/>
      <c r="DG401" s="514"/>
      <c r="DH401" s="514"/>
      <c r="DI401" s="514"/>
      <c r="DJ401" s="514"/>
      <c r="DK401" s="514"/>
      <c r="DL401" s="514"/>
      <c r="DM401" s="514"/>
      <c r="DN401" s="514"/>
      <c r="DO401" s="514"/>
      <c r="DP401" s="514"/>
      <c r="DQ401" s="514"/>
      <c r="DR401" s="514"/>
      <c r="DS401" s="514"/>
      <c r="DT401" s="514"/>
      <c r="DU401" s="514"/>
      <c r="DV401" s="514"/>
      <c r="DW401" s="514"/>
      <c r="DX401" s="514"/>
      <c r="DY401" s="514"/>
      <c r="DZ401" s="514"/>
      <c r="EA401" s="514"/>
      <c r="EB401" s="514"/>
      <c r="EC401" s="514"/>
      <c r="ED401" s="514"/>
      <c r="EE401" s="514"/>
      <c r="EF401" s="514"/>
      <c r="EG401" s="514"/>
      <c r="EH401" s="514"/>
      <c r="EI401" s="514"/>
      <c r="EJ401" s="514"/>
      <c r="EK401" s="514"/>
      <c r="EL401" s="514"/>
      <c r="EM401" s="514"/>
      <c r="EN401" s="514"/>
      <c r="EO401" s="514"/>
      <c r="EP401" s="514"/>
      <c r="EQ401" s="514"/>
      <c r="ER401" s="514"/>
      <c r="ES401" s="514"/>
      <c r="ET401" s="514"/>
      <c r="EU401" s="514"/>
      <c r="EV401" s="514"/>
      <c r="EW401" s="514"/>
      <c r="EX401" s="514"/>
      <c r="EY401" s="514"/>
      <c r="EZ401" s="514"/>
      <c r="FA401" s="514"/>
      <c r="FB401" s="514"/>
      <c r="FC401" s="514"/>
      <c r="FD401" s="514"/>
      <c r="FE401" s="514"/>
      <c r="FF401" s="514"/>
      <c r="FG401" s="514"/>
      <c r="FH401" s="514"/>
      <c r="FI401" s="514"/>
      <c r="FJ401" s="514"/>
      <c r="FK401" s="514"/>
      <c r="FL401" s="514"/>
      <c r="FM401" s="514"/>
      <c r="FN401" s="514"/>
      <c r="FO401" s="514"/>
      <c r="FP401" s="514"/>
      <c r="FQ401" s="514"/>
      <c r="FR401" s="514"/>
      <c r="FS401" s="514"/>
      <c r="FT401" s="514"/>
      <c r="FU401" s="514"/>
      <c r="FV401" s="514"/>
      <c r="FW401" s="514"/>
      <c r="FX401" s="514"/>
      <c r="FY401" s="514"/>
      <c r="FZ401" s="514"/>
      <c r="GA401" s="514"/>
      <c r="GB401" s="514"/>
      <c r="GC401" s="514"/>
    </row>
    <row r="402" spans="2:185" x14ac:dyDescent="0.55000000000000004">
      <c r="B402" s="563"/>
      <c r="C402" s="587">
        <f t="shared" si="57"/>
        <v>5.618328646086999</v>
      </c>
      <c r="D402" s="573">
        <v>420</v>
      </c>
      <c r="E402" s="588" t="s">
        <v>3808</v>
      </c>
      <c r="F402" s="517"/>
      <c r="G402" s="587">
        <f t="shared" si="58"/>
        <v>5.8957357118961697</v>
      </c>
      <c r="H402" s="573">
        <v>420</v>
      </c>
      <c r="I402" s="588" t="s">
        <v>3809</v>
      </c>
      <c r="J402" s="517"/>
      <c r="K402" s="587">
        <f t="shared" si="59"/>
        <v>6.1798272853152048</v>
      </c>
      <c r="L402" s="573">
        <v>420</v>
      </c>
      <c r="M402" s="588" t="s">
        <v>3810</v>
      </c>
      <c r="N402" s="517"/>
      <c r="O402" s="587">
        <f t="shared" si="60"/>
        <v>6.4706033663440952</v>
      </c>
      <c r="P402" s="573">
        <v>420</v>
      </c>
      <c r="Q402" s="588" t="s">
        <v>3811</v>
      </c>
      <c r="R402" s="517"/>
      <c r="S402" s="587">
        <f t="shared" si="61"/>
        <v>6.7680639549828499</v>
      </c>
      <c r="T402" s="573">
        <v>420</v>
      </c>
      <c r="U402" s="588" t="s">
        <v>3812</v>
      </c>
      <c r="V402" s="517"/>
      <c r="W402" s="587">
        <f t="shared" si="62"/>
        <v>7.0722090512314635</v>
      </c>
      <c r="X402" s="573">
        <v>420</v>
      </c>
      <c r="Y402" s="588" t="s">
        <v>3813</v>
      </c>
      <c r="Z402" s="517"/>
      <c r="AA402" s="587">
        <f t="shared" si="63"/>
        <v>7.3830386550899343</v>
      </c>
      <c r="AB402" s="573">
        <v>420</v>
      </c>
      <c r="AC402" s="588" t="s">
        <v>3814</v>
      </c>
      <c r="AD402" s="517"/>
      <c r="AE402" s="587">
        <f t="shared" si="64"/>
        <v>7.7005527665582649</v>
      </c>
      <c r="AF402" s="573">
        <v>420</v>
      </c>
      <c r="AG402" s="588" t="s">
        <v>3815</v>
      </c>
      <c r="AH402" s="517"/>
      <c r="AI402" s="587">
        <f t="shared" si="65"/>
        <v>8.0247513856364545</v>
      </c>
      <c r="AJ402" s="573">
        <v>420</v>
      </c>
      <c r="AK402" s="588" t="s">
        <v>3816</v>
      </c>
      <c r="AL402" s="517"/>
      <c r="AM402" s="587">
        <f t="shared" si="66"/>
        <v>8.3556345123245048</v>
      </c>
      <c r="AN402" s="573">
        <v>420</v>
      </c>
      <c r="AO402" s="589" t="s">
        <v>3817</v>
      </c>
      <c r="AP402" s="520"/>
      <c r="AQ402" s="514"/>
      <c r="AR402" s="514"/>
      <c r="AS402" s="514"/>
      <c r="AT402" s="514"/>
      <c r="AU402" s="514"/>
      <c r="AV402" s="514"/>
      <c r="AW402" s="514"/>
      <c r="AX402" s="514"/>
      <c r="AY402" s="514"/>
      <c r="AZ402" s="514"/>
      <c r="BA402" s="514"/>
      <c r="BB402" s="514"/>
      <c r="BC402" s="514"/>
      <c r="BD402" s="514"/>
      <c r="BE402" s="514"/>
      <c r="BF402" s="514"/>
      <c r="BG402" s="514"/>
      <c r="BH402" s="514"/>
      <c r="BI402" s="514"/>
      <c r="BJ402" s="514"/>
      <c r="BK402" s="514"/>
      <c r="BL402" s="514"/>
      <c r="BM402" s="514"/>
      <c r="BN402" s="514"/>
      <c r="BO402" s="514"/>
      <c r="BP402" s="514"/>
      <c r="BQ402" s="514"/>
      <c r="BR402" s="514"/>
      <c r="BS402" s="514"/>
      <c r="BT402" s="514"/>
      <c r="BU402" s="514"/>
      <c r="BV402" s="514"/>
      <c r="BW402" s="514"/>
      <c r="BX402" s="514"/>
      <c r="BY402" s="514"/>
      <c r="BZ402" s="514"/>
      <c r="CA402" s="514"/>
      <c r="CB402" s="514"/>
      <c r="CC402" s="514"/>
      <c r="CD402" s="514"/>
      <c r="CE402" s="514"/>
      <c r="CF402" s="514"/>
      <c r="CG402" s="514"/>
      <c r="CH402" s="514"/>
      <c r="CI402" s="514"/>
      <c r="CJ402" s="514"/>
      <c r="CK402" s="514"/>
      <c r="CL402" s="514"/>
      <c r="CM402" s="514"/>
      <c r="CN402" s="514"/>
      <c r="CO402" s="514"/>
      <c r="CP402" s="514"/>
      <c r="CQ402" s="514"/>
      <c r="CR402" s="514"/>
      <c r="CS402" s="514"/>
      <c r="CT402" s="514"/>
      <c r="CU402" s="514"/>
      <c r="CV402" s="514"/>
      <c r="CW402" s="514"/>
      <c r="CX402" s="514"/>
      <c r="CY402" s="514"/>
      <c r="CZ402" s="514"/>
      <c r="DA402" s="514"/>
      <c r="DB402" s="514"/>
      <c r="DC402" s="514"/>
      <c r="DD402" s="514"/>
      <c r="DE402" s="514"/>
      <c r="DF402" s="514"/>
      <c r="DG402" s="514"/>
      <c r="DH402" s="514"/>
      <c r="DI402" s="514"/>
      <c r="DJ402" s="514"/>
      <c r="DK402" s="514"/>
      <c r="DL402" s="514"/>
      <c r="DM402" s="514"/>
      <c r="DN402" s="514"/>
      <c r="DO402" s="514"/>
      <c r="DP402" s="514"/>
      <c r="DQ402" s="514"/>
      <c r="DR402" s="514"/>
      <c r="DS402" s="514"/>
      <c r="DT402" s="514"/>
      <c r="DU402" s="514"/>
      <c r="DV402" s="514"/>
      <c r="DW402" s="514"/>
      <c r="DX402" s="514"/>
      <c r="DY402" s="514"/>
      <c r="DZ402" s="514"/>
      <c r="EA402" s="514"/>
      <c r="EB402" s="514"/>
      <c r="EC402" s="514"/>
      <c r="ED402" s="514"/>
      <c r="EE402" s="514"/>
      <c r="EF402" s="514"/>
      <c r="EG402" s="514"/>
      <c r="EH402" s="514"/>
      <c r="EI402" s="514"/>
      <c r="EJ402" s="514"/>
      <c r="EK402" s="514"/>
      <c r="EL402" s="514"/>
      <c r="EM402" s="514"/>
      <c r="EN402" s="514"/>
      <c r="EO402" s="514"/>
      <c r="EP402" s="514"/>
      <c r="EQ402" s="514"/>
      <c r="ER402" s="514"/>
      <c r="ES402" s="514"/>
      <c r="ET402" s="514"/>
      <c r="EU402" s="514"/>
      <c r="EV402" s="514"/>
      <c r="EW402" s="514"/>
      <c r="EX402" s="514"/>
      <c r="EY402" s="514"/>
      <c r="EZ402" s="514"/>
      <c r="FA402" s="514"/>
      <c r="FB402" s="514"/>
      <c r="FC402" s="514"/>
      <c r="FD402" s="514"/>
      <c r="FE402" s="514"/>
      <c r="FF402" s="514"/>
      <c r="FG402" s="514"/>
      <c r="FH402" s="514"/>
      <c r="FI402" s="514"/>
      <c r="FJ402" s="514"/>
      <c r="FK402" s="514"/>
      <c r="FL402" s="514"/>
      <c r="FM402" s="514"/>
      <c r="FN402" s="514"/>
      <c r="FO402" s="514"/>
      <c r="FP402" s="514"/>
      <c r="FQ402" s="514"/>
      <c r="FR402" s="514"/>
      <c r="FS402" s="514"/>
      <c r="FT402" s="514"/>
      <c r="FU402" s="514"/>
      <c r="FV402" s="514"/>
      <c r="FW402" s="514"/>
      <c r="FX402" s="514"/>
      <c r="FY402" s="514"/>
      <c r="FZ402" s="514"/>
      <c r="GA402" s="514"/>
      <c r="GB402" s="514"/>
      <c r="GC402" s="514"/>
    </row>
    <row r="403" spans="2:185" x14ac:dyDescent="0.55000000000000004">
      <c r="B403" s="563"/>
      <c r="C403" s="587">
        <f t="shared" si="57"/>
        <v>5.7520983757557369</v>
      </c>
      <c r="D403" s="573">
        <v>430</v>
      </c>
      <c r="E403" s="588" t="s">
        <v>3818</v>
      </c>
      <c r="F403" s="517"/>
      <c r="G403" s="587">
        <f t="shared" si="58"/>
        <v>6.036110371703221</v>
      </c>
      <c r="H403" s="573">
        <v>430</v>
      </c>
      <c r="I403" s="588" t="s">
        <v>3819</v>
      </c>
      <c r="J403" s="517"/>
      <c r="K403" s="587">
        <f t="shared" si="59"/>
        <v>6.3269660302036614</v>
      </c>
      <c r="L403" s="573">
        <v>430</v>
      </c>
      <c r="M403" s="588" t="s">
        <v>3820</v>
      </c>
      <c r="N403" s="517"/>
      <c r="O403" s="587">
        <f t="shared" si="60"/>
        <v>6.6246653512570495</v>
      </c>
      <c r="P403" s="573">
        <v>430</v>
      </c>
      <c r="Q403" s="588" t="s">
        <v>3821</v>
      </c>
      <c r="R403" s="517"/>
      <c r="S403" s="587">
        <f t="shared" si="61"/>
        <v>6.929208334863393</v>
      </c>
      <c r="T403" s="573">
        <v>430</v>
      </c>
      <c r="U403" s="588" t="s">
        <v>3822</v>
      </c>
      <c r="V403" s="517"/>
      <c r="W403" s="587">
        <f t="shared" si="62"/>
        <v>7.2405949810226886</v>
      </c>
      <c r="X403" s="573">
        <v>430</v>
      </c>
      <c r="Y403" s="588" t="s">
        <v>3823</v>
      </c>
      <c r="Z403" s="517"/>
      <c r="AA403" s="587">
        <f t="shared" si="63"/>
        <v>7.5588252897349317</v>
      </c>
      <c r="AB403" s="573">
        <v>430</v>
      </c>
      <c r="AC403" s="588" t="s">
        <v>3824</v>
      </c>
      <c r="AD403" s="517"/>
      <c r="AE403" s="587">
        <f t="shared" si="64"/>
        <v>7.8838992610001295</v>
      </c>
      <c r="AF403" s="573">
        <v>430</v>
      </c>
      <c r="AG403" s="588" t="s">
        <v>3825</v>
      </c>
      <c r="AH403" s="517"/>
      <c r="AI403" s="587">
        <f t="shared" si="65"/>
        <v>8.2158168948182748</v>
      </c>
      <c r="AJ403" s="573">
        <v>430</v>
      </c>
      <c r="AK403" s="588" t="s">
        <v>3826</v>
      </c>
      <c r="AL403" s="517"/>
      <c r="AM403" s="587">
        <f t="shared" si="66"/>
        <v>8.5545781911893748</v>
      </c>
      <c r="AN403" s="573">
        <v>430</v>
      </c>
      <c r="AO403" s="589" t="s">
        <v>3827</v>
      </c>
      <c r="AP403" s="520"/>
      <c r="AQ403" s="514"/>
      <c r="AR403" s="514"/>
      <c r="AS403" s="514"/>
      <c r="AT403" s="514"/>
      <c r="AU403" s="514"/>
      <c r="AV403" s="514"/>
      <c r="AW403" s="514"/>
      <c r="AX403" s="514"/>
      <c r="AY403" s="514"/>
      <c r="AZ403" s="514"/>
      <c r="BA403" s="514"/>
      <c r="BB403" s="514"/>
      <c r="BC403" s="514"/>
      <c r="BD403" s="514"/>
      <c r="BE403" s="514"/>
      <c r="BF403" s="514"/>
      <c r="BG403" s="514"/>
      <c r="BH403" s="514"/>
      <c r="BI403" s="514"/>
      <c r="BJ403" s="514"/>
      <c r="BK403" s="514"/>
      <c r="BL403" s="514"/>
      <c r="BM403" s="514"/>
      <c r="BN403" s="514"/>
      <c r="BO403" s="514"/>
      <c r="BP403" s="514"/>
      <c r="BQ403" s="514"/>
      <c r="BR403" s="514"/>
      <c r="BS403" s="514"/>
      <c r="BT403" s="514"/>
      <c r="BU403" s="514"/>
      <c r="BV403" s="514"/>
      <c r="BW403" s="514"/>
      <c r="BX403" s="514"/>
      <c r="BY403" s="514"/>
      <c r="BZ403" s="514"/>
      <c r="CA403" s="514"/>
      <c r="CB403" s="514"/>
      <c r="CC403" s="514"/>
      <c r="CD403" s="514"/>
      <c r="CE403" s="514"/>
      <c r="CF403" s="514"/>
      <c r="CG403" s="514"/>
      <c r="CH403" s="514"/>
      <c r="CI403" s="514"/>
      <c r="CJ403" s="514"/>
      <c r="CK403" s="514"/>
      <c r="CL403" s="514"/>
      <c r="CM403" s="514"/>
      <c r="CN403" s="514"/>
      <c r="CO403" s="514"/>
      <c r="CP403" s="514"/>
      <c r="CQ403" s="514"/>
      <c r="CR403" s="514"/>
      <c r="CS403" s="514"/>
      <c r="CT403" s="514"/>
      <c r="CU403" s="514"/>
      <c r="CV403" s="514"/>
      <c r="CW403" s="514"/>
      <c r="CX403" s="514"/>
      <c r="CY403" s="514"/>
      <c r="CZ403" s="514"/>
      <c r="DA403" s="514"/>
      <c r="DB403" s="514"/>
      <c r="DC403" s="514"/>
      <c r="DD403" s="514"/>
      <c r="DE403" s="514"/>
      <c r="DF403" s="514"/>
      <c r="DG403" s="514"/>
      <c r="DH403" s="514"/>
      <c r="DI403" s="514"/>
      <c r="DJ403" s="514"/>
      <c r="DK403" s="514"/>
      <c r="DL403" s="514"/>
      <c r="DM403" s="514"/>
      <c r="DN403" s="514"/>
      <c r="DO403" s="514"/>
      <c r="DP403" s="514"/>
      <c r="DQ403" s="514"/>
      <c r="DR403" s="514"/>
      <c r="DS403" s="514"/>
      <c r="DT403" s="514"/>
      <c r="DU403" s="514"/>
      <c r="DV403" s="514"/>
      <c r="DW403" s="514"/>
      <c r="DX403" s="514"/>
      <c r="DY403" s="514"/>
      <c r="DZ403" s="514"/>
      <c r="EA403" s="514"/>
      <c r="EB403" s="514"/>
      <c r="EC403" s="514"/>
      <c r="ED403" s="514"/>
      <c r="EE403" s="514"/>
      <c r="EF403" s="514"/>
      <c r="EG403" s="514"/>
      <c r="EH403" s="514"/>
      <c r="EI403" s="514"/>
      <c r="EJ403" s="514"/>
      <c r="EK403" s="514"/>
      <c r="EL403" s="514"/>
      <c r="EM403" s="514"/>
      <c r="EN403" s="514"/>
      <c r="EO403" s="514"/>
      <c r="EP403" s="514"/>
      <c r="EQ403" s="514"/>
      <c r="ER403" s="514"/>
      <c r="ES403" s="514"/>
      <c r="ET403" s="514"/>
      <c r="EU403" s="514"/>
      <c r="EV403" s="514"/>
      <c r="EW403" s="514"/>
      <c r="EX403" s="514"/>
      <c r="EY403" s="514"/>
      <c r="EZ403" s="514"/>
      <c r="FA403" s="514"/>
      <c r="FB403" s="514"/>
      <c r="FC403" s="514"/>
      <c r="FD403" s="514"/>
      <c r="FE403" s="514"/>
      <c r="FF403" s="514"/>
      <c r="FG403" s="514"/>
      <c r="FH403" s="514"/>
      <c r="FI403" s="514"/>
      <c r="FJ403" s="514"/>
      <c r="FK403" s="514"/>
      <c r="FL403" s="514"/>
      <c r="FM403" s="514"/>
      <c r="FN403" s="514"/>
      <c r="FO403" s="514"/>
      <c r="FP403" s="514"/>
      <c r="FQ403" s="514"/>
      <c r="FR403" s="514"/>
      <c r="FS403" s="514"/>
      <c r="FT403" s="514"/>
      <c r="FU403" s="514"/>
      <c r="FV403" s="514"/>
      <c r="FW403" s="514"/>
      <c r="FX403" s="514"/>
      <c r="FY403" s="514"/>
      <c r="FZ403" s="514"/>
      <c r="GA403" s="514"/>
      <c r="GB403" s="514"/>
      <c r="GC403" s="514"/>
    </row>
    <row r="404" spans="2:185" x14ac:dyDescent="0.55000000000000004">
      <c r="B404" s="563"/>
      <c r="C404" s="587">
        <f t="shared" si="57"/>
        <v>5.8858681054244748</v>
      </c>
      <c r="D404" s="573">
        <v>440</v>
      </c>
      <c r="E404" s="588" t="s">
        <v>3828</v>
      </c>
      <c r="F404" s="517"/>
      <c r="G404" s="587">
        <f t="shared" si="58"/>
        <v>6.1764850315102731</v>
      </c>
      <c r="H404" s="573">
        <v>440</v>
      </c>
      <c r="I404" s="588" t="s">
        <v>3829</v>
      </c>
      <c r="J404" s="517"/>
      <c r="K404" s="587">
        <f t="shared" si="59"/>
        <v>6.4741047750921199</v>
      </c>
      <c r="L404" s="573">
        <v>440</v>
      </c>
      <c r="M404" s="588" t="s">
        <v>3830</v>
      </c>
      <c r="N404" s="517"/>
      <c r="O404" s="587">
        <f t="shared" si="60"/>
        <v>6.7787273361700047</v>
      </c>
      <c r="P404" s="573">
        <v>440</v>
      </c>
      <c r="Q404" s="588" t="s">
        <v>3831</v>
      </c>
      <c r="R404" s="517"/>
      <c r="S404" s="587">
        <f t="shared" si="61"/>
        <v>7.0903527147439371</v>
      </c>
      <c r="T404" s="573">
        <v>440</v>
      </c>
      <c r="U404" s="588" t="s">
        <v>3832</v>
      </c>
      <c r="V404" s="517"/>
      <c r="W404" s="587">
        <f t="shared" si="62"/>
        <v>7.4089809108139137</v>
      </c>
      <c r="X404" s="573">
        <v>440</v>
      </c>
      <c r="Y404" s="588" t="s">
        <v>3833</v>
      </c>
      <c r="Z404" s="517"/>
      <c r="AA404" s="587">
        <f t="shared" si="63"/>
        <v>7.7346119243799301</v>
      </c>
      <c r="AB404" s="573">
        <v>440</v>
      </c>
      <c r="AC404" s="588" t="s">
        <v>3834</v>
      </c>
      <c r="AD404" s="517"/>
      <c r="AE404" s="587">
        <f t="shared" si="64"/>
        <v>8.0672457554419932</v>
      </c>
      <c r="AF404" s="573">
        <v>440</v>
      </c>
      <c r="AG404" s="588" t="s">
        <v>3835</v>
      </c>
      <c r="AH404" s="517"/>
      <c r="AI404" s="587">
        <f t="shared" si="65"/>
        <v>8.4068824040000969</v>
      </c>
      <c r="AJ404" s="573">
        <v>440</v>
      </c>
      <c r="AK404" s="588" t="s">
        <v>3836</v>
      </c>
      <c r="AL404" s="517"/>
      <c r="AM404" s="587">
        <f t="shared" si="66"/>
        <v>8.753521870054243</v>
      </c>
      <c r="AN404" s="573">
        <v>440</v>
      </c>
      <c r="AO404" s="589" t="s">
        <v>3837</v>
      </c>
      <c r="AP404" s="520"/>
      <c r="AQ404" s="514"/>
      <c r="AR404" s="514"/>
      <c r="AS404" s="514"/>
      <c r="AT404" s="514"/>
      <c r="AU404" s="514"/>
      <c r="AV404" s="514"/>
      <c r="AW404" s="514"/>
      <c r="AX404" s="514"/>
      <c r="AY404" s="514"/>
      <c r="AZ404" s="514"/>
      <c r="BA404" s="514"/>
      <c r="BB404" s="514"/>
      <c r="BC404" s="514"/>
      <c r="BD404" s="514"/>
      <c r="BE404" s="514"/>
      <c r="BF404" s="514"/>
      <c r="BG404" s="514"/>
      <c r="BH404" s="514"/>
      <c r="BI404" s="514"/>
      <c r="BJ404" s="514"/>
      <c r="BK404" s="514"/>
      <c r="BL404" s="514"/>
      <c r="BM404" s="514"/>
      <c r="BN404" s="514"/>
      <c r="BO404" s="514"/>
      <c r="BP404" s="514"/>
      <c r="BQ404" s="514"/>
      <c r="BR404" s="514"/>
      <c r="BS404" s="514"/>
      <c r="BT404" s="514"/>
      <c r="BU404" s="514"/>
      <c r="BV404" s="514"/>
      <c r="BW404" s="514"/>
      <c r="BX404" s="514"/>
      <c r="BY404" s="514"/>
      <c r="BZ404" s="514"/>
      <c r="CA404" s="514"/>
      <c r="CB404" s="514"/>
      <c r="CC404" s="514"/>
      <c r="CD404" s="514"/>
      <c r="CE404" s="514"/>
      <c r="CF404" s="514"/>
      <c r="CG404" s="514"/>
      <c r="CH404" s="514"/>
      <c r="CI404" s="514"/>
      <c r="CJ404" s="514"/>
      <c r="CK404" s="514"/>
      <c r="CL404" s="514"/>
      <c r="CM404" s="514"/>
      <c r="CN404" s="514"/>
      <c r="CO404" s="514"/>
      <c r="CP404" s="514"/>
      <c r="CQ404" s="514"/>
      <c r="CR404" s="514"/>
      <c r="CS404" s="514"/>
      <c r="CT404" s="514"/>
      <c r="CU404" s="514"/>
      <c r="CV404" s="514"/>
      <c r="CW404" s="514"/>
      <c r="CX404" s="514"/>
      <c r="CY404" s="514"/>
      <c r="CZ404" s="514"/>
      <c r="DA404" s="514"/>
      <c r="DB404" s="514"/>
      <c r="DC404" s="514"/>
      <c r="DD404" s="514"/>
      <c r="DE404" s="514"/>
      <c r="DF404" s="514"/>
      <c r="DG404" s="514"/>
      <c r="DH404" s="514"/>
      <c r="DI404" s="514"/>
      <c r="DJ404" s="514"/>
      <c r="DK404" s="514"/>
      <c r="DL404" s="514"/>
      <c r="DM404" s="514"/>
      <c r="DN404" s="514"/>
      <c r="DO404" s="514"/>
      <c r="DP404" s="514"/>
      <c r="DQ404" s="514"/>
      <c r="DR404" s="514"/>
      <c r="DS404" s="514"/>
      <c r="DT404" s="514"/>
      <c r="DU404" s="514"/>
      <c r="DV404" s="514"/>
      <c r="DW404" s="514"/>
      <c r="DX404" s="514"/>
      <c r="DY404" s="514"/>
      <c r="DZ404" s="514"/>
      <c r="EA404" s="514"/>
      <c r="EB404" s="514"/>
      <c r="EC404" s="514"/>
      <c r="ED404" s="514"/>
      <c r="EE404" s="514"/>
      <c r="EF404" s="514"/>
      <c r="EG404" s="514"/>
      <c r="EH404" s="514"/>
      <c r="EI404" s="514"/>
      <c r="EJ404" s="514"/>
      <c r="EK404" s="514"/>
      <c r="EL404" s="514"/>
      <c r="EM404" s="514"/>
      <c r="EN404" s="514"/>
      <c r="EO404" s="514"/>
      <c r="EP404" s="514"/>
      <c r="EQ404" s="514"/>
      <c r="ER404" s="514"/>
      <c r="ES404" s="514"/>
      <c r="ET404" s="514"/>
      <c r="EU404" s="514"/>
      <c r="EV404" s="514"/>
      <c r="EW404" s="514"/>
      <c r="EX404" s="514"/>
      <c r="EY404" s="514"/>
      <c r="EZ404" s="514"/>
      <c r="FA404" s="514"/>
      <c r="FB404" s="514"/>
      <c r="FC404" s="514"/>
      <c r="FD404" s="514"/>
      <c r="FE404" s="514"/>
      <c r="FF404" s="514"/>
      <c r="FG404" s="514"/>
      <c r="FH404" s="514"/>
      <c r="FI404" s="514"/>
      <c r="FJ404" s="514"/>
      <c r="FK404" s="514"/>
      <c r="FL404" s="514"/>
      <c r="FM404" s="514"/>
      <c r="FN404" s="514"/>
      <c r="FO404" s="514"/>
      <c r="FP404" s="514"/>
      <c r="FQ404" s="514"/>
      <c r="FR404" s="514"/>
      <c r="FS404" s="514"/>
      <c r="FT404" s="514"/>
      <c r="FU404" s="514"/>
      <c r="FV404" s="514"/>
      <c r="FW404" s="514"/>
      <c r="FX404" s="514"/>
      <c r="FY404" s="514"/>
      <c r="FZ404" s="514"/>
      <c r="GA404" s="514"/>
      <c r="GB404" s="514"/>
      <c r="GC404" s="514"/>
    </row>
    <row r="405" spans="2:185" x14ac:dyDescent="0.55000000000000004">
      <c r="B405" s="563"/>
      <c r="C405" s="587">
        <f t="shared" si="57"/>
        <v>6.0196378350932127</v>
      </c>
      <c r="D405" s="573">
        <v>450</v>
      </c>
      <c r="E405" s="588" t="s">
        <v>3838</v>
      </c>
      <c r="F405" s="517"/>
      <c r="G405" s="587">
        <f t="shared" si="58"/>
        <v>6.3168596913173252</v>
      </c>
      <c r="H405" s="573">
        <v>450</v>
      </c>
      <c r="I405" s="588" t="s">
        <v>3839</v>
      </c>
      <c r="J405" s="517"/>
      <c r="K405" s="587">
        <f t="shared" si="59"/>
        <v>6.6212435199805766</v>
      </c>
      <c r="L405" s="573">
        <v>450</v>
      </c>
      <c r="M405" s="588" t="s">
        <v>3840</v>
      </c>
      <c r="N405" s="517"/>
      <c r="O405" s="587">
        <f t="shared" si="60"/>
        <v>6.932789321082959</v>
      </c>
      <c r="P405" s="573">
        <v>450</v>
      </c>
      <c r="Q405" s="588" t="s">
        <v>3841</v>
      </c>
      <c r="R405" s="517"/>
      <c r="S405" s="587">
        <f t="shared" si="61"/>
        <v>7.2514970946244821</v>
      </c>
      <c r="T405" s="573">
        <v>450</v>
      </c>
      <c r="U405" s="588" t="s">
        <v>3842</v>
      </c>
      <c r="V405" s="517"/>
      <c r="W405" s="587">
        <f t="shared" si="62"/>
        <v>7.577366840605138</v>
      </c>
      <c r="X405" s="573">
        <v>450</v>
      </c>
      <c r="Y405" s="588" t="s">
        <v>3843</v>
      </c>
      <c r="Z405" s="517"/>
      <c r="AA405" s="587">
        <f t="shared" si="63"/>
        <v>7.9103985590249284</v>
      </c>
      <c r="AB405" s="573">
        <v>450</v>
      </c>
      <c r="AC405" s="588" t="s">
        <v>3844</v>
      </c>
      <c r="AD405" s="517"/>
      <c r="AE405" s="587">
        <f t="shared" si="64"/>
        <v>8.2505922498838551</v>
      </c>
      <c r="AF405" s="573">
        <v>450</v>
      </c>
      <c r="AG405" s="588" t="s">
        <v>3845</v>
      </c>
      <c r="AH405" s="517"/>
      <c r="AI405" s="587">
        <f t="shared" si="65"/>
        <v>8.5979479131819154</v>
      </c>
      <c r="AJ405" s="573">
        <v>450</v>
      </c>
      <c r="AK405" s="588" t="s">
        <v>3846</v>
      </c>
      <c r="AL405" s="517"/>
      <c r="AM405" s="587">
        <f t="shared" si="66"/>
        <v>8.9524655489191129</v>
      </c>
      <c r="AN405" s="573">
        <v>450</v>
      </c>
      <c r="AO405" s="589" t="s">
        <v>3847</v>
      </c>
      <c r="AP405" s="520"/>
      <c r="AQ405" s="514"/>
      <c r="AR405" s="514"/>
      <c r="AS405" s="514"/>
      <c r="AT405" s="514"/>
      <c r="AU405" s="514"/>
      <c r="AV405" s="514"/>
      <c r="AW405" s="514"/>
      <c r="AX405" s="514"/>
      <c r="AY405" s="514"/>
      <c r="AZ405" s="514"/>
      <c r="BA405" s="514"/>
      <c r="BB405" s="514"/>
      <c r="BC405" s="514"/>
      <c r="BD405" s="514"/>
      <c r="BE405" s="514"/>
      <c r="BF405" s="514"/>
      <c r="BG405" s="514"/>
      <c r="BH405" s="514"/>
      <c r="BI405" s="514"/>
      <c r="BJ405" s="514"/>
      <c r="BK405" s="514"/>
      <c r="BL405" s="514"/>
      <c r="BM405" s="514"/>
      <c r="BN405" s="514"/>
      <c r="BO405" s="514"/>
      <c r="BP405" s="514"/>
      <c r="BQ405" s="514"/>
      <c r="BR405" s="514"/>
      <c r="BS405" s="514"/>
      <c r="BT405" s="514"/>
      <c r="BU405" s="514"/>
      <c r="BV405" s="514"/>
      <c r="BW405" s="514"/>
      <c r="BX405" s="514"/>
      <c r="BY405" s="514"/>
      <c r="BZ405" s="514"/>
      <c r="CA405" s="514"/>
      <c r="CB405" s="514"/>
      <c r="CC405" s="514"/>
      <c r="CD405" s="514"/>
      <c r="CE405" s="514"/>
      <c r="CF405" s="514"/>
      <c r="CG405" s="514"/>
      <c r="CH405" s="514"/>
      <c r="CI405" s="514"/>
      <c r="CJ405" s="514"/>
      <c r="CK405" s="514"/>
      <c r="CL405" s="514"/>
      <c r="CM405" s="514"/>
      <c r="CN405" s="514"/>
      <c r="CO405" s="514"/>
      <c r="CP405" s="514"/>
      <c r="CQ405" s="514"/>
      <c r="CR405" s="514"/>
      <c r="CS405" s="514"/>
      <c r="CT405" s="514"/>
      <c r="CU405" s="514"/>
      <c r="CV405" s="514"/>
      <c r="CW405" s="514"/>
      <c r="CX405" s="514"/>
      <c r="CY405" s="514"/>
      <c r="CZ405" s="514"/>
      <c r="DA405" s="514"/>
      <c r="DB405" s="514"/>
      <c r="DC405" s="514"/>
      <c r="DD405" s="514"/>
      <c r="DE405" s="514"/>
      <c r="DF405" s="514"/>
      <c r="DG405" s="514"/>
      <c r="DH405" s="514"/>
      <c r="DI405" s="514"/>
      <c r="DJ405" s="514"/>
      <c r="DK405" s="514"/>
      <c r="DL405" s="514"/>
      <c r="DM405" s="514"/>
      <c r="DN405" s="514"/>
      <c r="DO405" s="514"/>
      <c r="DP405" s="514"/>
      <c r="DQ405" s="514"/>
      <c r="DR405" s="514"/>
      <c r="DS405" s="514"/>
      <c r="DT405" s="514"/>
      <c r="DU405" s="514"/>
      <c r="DV405" s="514"/>
      <c r="DW405" s="514"/>
      <c r="DX405" s="514"/>
      <c r="DY405" s="514"/>
      <c r="DZ405" s="514"/>
      <c r="EA405" s="514"/>
      <c r="EB405" s="514"/>
      <c r="EC405" s="514"/>
      <c r="ED405" s="514"/>
      <c r="EE405" s="514"/>
      <c r="EF405" s="514"/>
      <c r="EG405" s="514"/>
      <c r="EH405" s="514"/>
      <c r="EI405" s="514"/>
      <c r="EJ405" s="514"/>
      <c r="EK405" s="514"/>
      <c r="EL405" s="514"/>
      <c r="EM405" s="514"/>
      <c r="EN405" s="514"/>
      <c r="EO405" s="514"/>
      <c r="EP405" s="514"/>
      <c r="EQ405" s="514"/>
      <c r="ER405" s="514"/>
      <c r="ES405" s="514"/>
      <c r="ET405" s="514"/>
      <c r="EU405" s="514"/>
      <c r="EV405" s="514"/>
      <c r="EW405" s="514"/>
      <c r="EX405" s="514"/>
      <c r="EY405" s="514"/>
      <c r="EZ405" s="514"/>
      <c r="FA405" s="514"/>
      <c r="FB405" s="514"/>
      <c r="FC405" s="514"/>
      <c r="FD405" s="514"/>
      <c r="FE405" s="514"/>
      <c r="FF405" s="514"/>
      <c r="FG405" s="514"/>
      <c r="FH405" s="514"/>
      <c r="FI405" s="514"/>
      <c r="FJ405" s="514"/>
      <c r="FK405" s="514"/>
      <c r="FL405" s="514"/>
      <c r="FM405" s="514"/>
      <c r="FN405" s="514"/>
      <c r="FO405" s="514"/>
      <c r="FP405" s="514"/>
      <c r="FQ405" s="514"/>
      <c r="FR405" s="514"/>
      <c r="FS405" s="514"/>
      <c r="FT405" s="514"/>
      <c r="FU405" s="514"/>
      <c r="FV405" s="514"/>
      <c r="FW405" s="514"/>
      <c r="FX405" s="514"/>
      <c r="FY405" s="514"/>
      <c r="FZ405" s="514"/>
      <c r="GA405" s="514"/>
      <c r="GB405" s="514"/>
      <c r="GC405" s="514"/>
    </row>
    <row r="406" spans="2:185" x14ac:dyDescent="0.55000000000000004">
      <c r="B406" s="563"/>
      <c r="C406" s="587">
        <f t="shared" si="57"/>
        <v>6.1534075647619506</v>
      </c>
      <c r="D406" s="573">
        <v>460</v>
      </c>
      <c r="E406" s="588" t="s">
        <v>3848</v>
      </c>
      <c r="F406" s="517"/>
      <c r="G406" s="587">
        <f t="shared" si="58"/>
        <v>6.4572343511243773</v>
      </c>
      <c r="H406" s="573">
        <v>460</v>
      </c>
      <c r="I406" s="588" t="s">
        <v>3849</v>
      </c>
      <c r="J406" s="517"/>
      <c r="K406" s="587">
        <f t="shared" si="59"/>
        <v>6.7683822648690342</v>
      </c>
      <c r="L406" s="573">
        <v>460</v>
      </c>
      <c r="M406" s="588" t="s">
        <v>3850</v>
      </c>
      <c r="N406" s="517"/>
      <c r="O406" s="587">
        <f t="shared" si="60"/>
        <v>7.0868513059959142</v>
      </c>
      <c r="P406" s="573">
        <v>460</v>
      </c>
      <c r="Q406" s="588" t="s">
        <v>3851</v>
      </c>
      <c r="R406" s="517"/>
      <c r="S406" s="587">
        <f t="shared" si="61"/>
        <v>7.4126414745050262</v>
      </c>
      <c r="T406" s="573">
        <v>460</v>
      </c>
      <c r="U406" s="588" t="s">
        <v>3852</v>
      </c>
      <c r="V406" s="517"/>
      <c r="W406" s="587">
        <f t="shared" si="62"/>
        <v>7.7457527703963649</v>
      </c>
      <c r="X406" s="573">
        <v>460</v>
      </c>
      <c r="Y406" s="588" t="s">
        <v>3853</v>
      </c>
      <c r="Z406" s="517"/>
      <c r="AA406" s="587">
        <f t="shared" si="63"/>
        <v>8.0861851936699285</v>
      </c>
      <c r="AB406" s="573">
        <v>460</v>
      </c>
      <c r="AC406" s="588" t="s">
        <v>3854</v>
      </c>
      <c r="AD406" s="517"/>
      <c r="AE406" s="587">
        <f t="shared" si="64"/>
        <v>8.4339387443257205</v>
      </c>
      <c r="AF406" s="573">
        <v>460</v>
      </c>
      <c r="AG406" s="588" t="s">
        <v>3855</v>
      </c>
      <c r="AH406" s="517"/>
      <c r="AI406" s="587">
        <f t="shared" si="65"/>
        <v>8.7890134223637357</v>
      </c>
      <c r="AJ406" s="573">
        <v>460</v>
      </c>
      <c r="AK406" s="588" t="s">
        <v>3856</v>
      </c>
      <c r="AL406" s="517"/>
      <c r="AM406" s="587">
        <f t="shared" si="66"/>
        <v>9.1514092277839811</v>
      </c>
      <c r="AN406" s="573">
        <v>460</v>
      </c>
      <c r="AO406" s="589" t="s">
        <v>3857</v>
      </c>
      <c r="AP406" s="520"/>
      <c r="AQ406" s="514"/>
      <c r="AR406" s="514"/>
      <c r="AS406" s="514"/>
      <c r="AT406" s="514"/>
      <c r="AU406" s="514"/>
      <c r="AV406" s="514"/>
      <c r="AW406" s="514"/>
      <c r="AX406" s="514"/>
      <c r="AY406" s="514"/>
      <c r="AZ406" s="514"/>
      <c r="BA406" s="514"/>
      <c r="BB406" s="514"/>
      <c r="BC406" s="514"/>
      <c r="BD406" s="514"/>
      <c r="BE406" s="514"/>
      <c r="BF406" s="514"/>
      <c r="BG406" s="514"/>
      <c r="BH406" s="514"/>
      <c r="BI406" s="514"/>
      <c r="BJ406" s="514"/>
      <c r="BK406" s="514"/>
      <c r="BL406" s="514"/>
      <c r="BM406" s="514"/>
      <c r="BN406" s="514"/>
      <c r="BO406" s="514"/>
      <c r="BP406" s="514"/>
      <c r="BQ406" s="514"/>
      <c r="BR406" s="514"/>
      <c r="BS406" s="514"/>
      <c r="BT406" s="514"/>
      <c r="BU406" s="514"/>
      <c r="BV406" s="514"/>
      <c r="BW406" s="514"/>
      <c r="BX406" s="514"/>
      <c r="BY406" s="514"/>
      <c r="BZ406" s="514"/>
      <c r="CA406" s="514"/>
      <c r="CB406" s="514"/>
      <c r="CC406" s="514"/>
      <c r="CD406" s="514"/>
      <c r="CE406" s="514"/>
      <c r="CF406" s="514"/>
      <c r="CG406" s="514"/>
      <c r="CH406" s="514"/>
      <c r="CI406" s="514"/>
      <c r="CJ406" s="514"/>
      <c r="CK406" s="514"/>
      <c r="CL406" s="514"/>
      <c r="CM406" s="514"/>
      <c r="CN406" s="514"/>
      <c r="CO406" s="514"/>
      <c r="CP406" s="514"/>
      <c r="CQ406" s="514"/>
      <c r="CR406" s="514"/>
      <c r="CS406" s="514"/>
      <c r="CT406" s="514"/>
      <c r="CU406" s="514"/>
      <c r="CV406" s="514"/>
      <c r="CW406" s="514"/>
      <c r="CX406" s="514"/>
      <c r="CY406" s="514"/>
      <c r="CZ406" s="514"/>
      <c r="DA406" s="514"/>
      <c r="DB406" s="514"/>
      <c r="DC406" s="514"/>
      <c r="DD406" s="514"/>
      <c r="DE406" s="514"/>
      <c r="DF406" s="514"/>
      <c r="DG406" s="514"/>
      <c r="DH406" s="514"/>
      <c r="DI406" s="514"/>
      <c r="DJ406" s="514"/>
      <c r="DK406" s="514"/>
      <c r="DL406" s="514"/>
      <c r="DM406" s="514"/>
      <c r="DN406" s="514"/>
      <c r="DO406" s="514"/>
      <c r="DP406" s="514"/>
      <c r="DQ406" s="514"/>
      <c r="DR406" s="514"/>
      <c r="DS406" s="514"/>
      <c r="DT406" s="514"/>
      <c r="DU406" s="514"/>
      <c r="DV406" s="514"/>
      <c r="DW406" s="514"/>
      <c r="DX406" s="514"/>
      <c r="DY406" s="514"/>
      <c r="DZ406" s="514"/>
      <c r="EA406" s="514"/>
      <c r="EB406" s="514"/>
      <c r="EC406" s="514"/>
      <c r="ED406" s="514"/>
      <c r="EE406" s="514"/>
      <c r="EF406" s="514"/>
      <c r="EG406" s="514"/>
      <c r="EH406" s="514"/>
      <c r="EI406" s="514"/>
      <c r="EJ406" s="514"/>
      <c r="EK406" s="514"/>
      <c r="EL406" s="514"/>
      <c r="EM406" s="514"/>
      <c r="EN406" s="514"/>
      <c r="EO406" s="514"/>
      <c r="EP406" s="514"/>
      <c r="EQ406" s="514"/>
      <c r="ER406" s="514"/>
      <c r="ES406" s="514"/>
      <c r="ET406" s="514"/>
      <c r="EU406" s="514"/>
      <c r="EV406" s="514"/>
      <c r="EW406" s="514"/>
      <c r="EX406" s="514"/>
      <c r="EY406" s="514"/>
      <c r="EZ406" s="514"/>
      <c r="FA406" s="514"/>
      <c r="FB406" s="514"/>
      <c r="FC406" s="514"/>
      <c r="FD406" s="514"/>
      <c r="FE406" s="514"/>
      <c r="FF406" s="514"/>
      <c r="FG406" s="514"/>
      <c r="FH406" s="514"/>
      <c r="FI406" s="514"/>
      <c r="FJ406" s="514"/>
      <c r="FK406" s="514"/>
      <c r="FL406" s="514"/>
      <c r="FM406" s="514"/>
      <c r="FN406" s="514"/>
      <c r="FO406" s="514"/>
      <c r="FP406" s="514"/>
      <c r="FQ406" s="514"/>
      <c r="FR406" s="514"/>
      <c r="FS406" s="514"/>
      <c r="FT406" s="514"/>
      <c r="FU406" s="514"/>
      <c r="FV406" s="514"/>
      <c r="FW406" s="514"/>
      <c r="FX406" s="514"/>
      <c r="FY406" s="514"/>
      <c r="FZ406" s="514"/>
      <c r="GA406" s="514"/>
      <c r="GB406" s="514"/>
      <c r="GC406" s="514"/>
    </row>
    <row r="407" spans="2:185" x14ac:dyDescent="0.55000000000000004">
      <c r="B407" s="563"/>
      <c r="C407" s="587">
        <f t="shared" si="57"/>
        <v>6.2871772944306885</v>
      </c>
      <c r="D407" s="573">
        <v>470</v>
      </c>
      <c r="E407" s="588" t="s">
        <v>3858</v>
      </c>
      <c r="F407" s="517"/>
      <c r="G407" s="587">
        <f t="shared" si="58"/>
        <v>6.5976090109314285</v>
      </c>
      <c r="H407" s="573">
        <v>470</v>
      </c>
      <c r="I407" s="588" t="s">
        <v>3859</v>
      </c>
      <c r="J407" s="517"/>
      <c r="K407" s="587">
        <f t="shared" si="59"/>
        <v>6.9155210097574908</v>
      </c>
      <c r="L407" s="573">
        <v>470</v>
      </c>
      <c r="M407" s="588" t="s">
        <v>3860</v>
      </c>
      <c r="N407" s="517"/>
      <c r="O407" s="587">
        <f t="shared" si="60"/>
        <v>7.2409132909088685</v>
      </c>
      <c r="P407" s="573">
        <v>470</v>
      </c>
      <c r="Q407" s="588" t="s">
        <v>3861</v>
      </c>
      <c r="R407" s="517"/>
      <c r="S407" s="587">
        <f t="shared" si="61"/>
        <v>7.5737858543855703</v>
      </c>
      <c r="T407" s="573">
        <v>470</v>
      </c>
      <c r="U407" s="588" t="s">
        <v>3862</v>
      </c>
      <c r="V407" s="517"/>
      <c r="W407" s="587">
        <f t="shared" si="62"/>
        <v>7.91413870018759</v>
      </c>
      <c r="X407" s="573">
        <v>470</v>
      </c>
      <c r="Y407" s="588" t="s">
        <v>3863</v>
      </c>
      <c r="Z407" s="517"/>
      <c r="AA407" s="587">
        <f t="shared" si="63"/>
        <v>8.261971828314925</v>
      </c>
      <c r="AB407" s="573">
        <v>470</v>
      </c>
      <c r="AC407" s="588" t="s">
        <v>3864</v>
      </c>
      <c r="AD407" s="517"/>
      <c r="AE407" s="587">
        <f t="shared" si="64"/>
        <v>8.6172852387675825</v>
      </c>
      <c r="AF407" s="573">
        <v>470</v>
      </c>
      <c r="AG407" s="588" t="s">
        <v>3865</v>
      </c>
      <c r="AH407" s="517"/>
      <c r="AI407" s="587">
        <f t="shared" si="65"/>
        <v>8.9800789315455543</v>
      </c>
      <c r="AJ407" s="573">
        <v>470</v>
      </c>
      <c r="AK407" s="588" t="s">
        <v>3866</v>
      </c>
      <c r="AL407" s="517"/>
      <c r="AM407" s="587">
        <f t="shared" si="66"/>
        <v>9.3503529066488511</v>
      </c>
      <c r="AN407" s="573">
        <v>470</v>
      </c>
      <c r="AO407" s="589" t="s">
        <v>3867</v>
      </c>
      <c r="AP407" s="520"/>
      <c r="AQ407" s="514"/>
      <c r="AR407" s="514"/>
      <c r="AS407" s="514"/>
      <c r="AT407" s="514"/>
      <c r="AU407" s="514"/>
      <c r="AV407" s="514"/>
      <c r="AW407" s="514"/>
      <c r="AX407" s="514"/>
      <c r="AY407" s="514"/>
      <c r="AZ407" s="514"/>
      <c r="BA407" s="514"/>
      <c r="BB407" s="514"/>
      <c r="BC407" s="514"/>
      <c r="BD407" s="514"/>
      <c r="BE407" s="514"/>
      <c r="BF407" s="514"/>
      <c r="BG407" s="514"/>
      <c r="BH407" s="514"/>
      <c r="BI407" s="514"/>
      <c r="BJ407" s="514"/>
      <c r="BK407" s="514"/>
      <c r="BL407" s="514"/>
      <c r="BM407" s="514"/>
      <c r="BN407" s="514"/>
      <c r="BO407" s="514"/>
      <c r="BP407" s="514"/>
      <c r="BQ407" s="514"/>
      <c r="BR407" s="514"/>
      <c r="BS407" s="514"/>
      <c r="BT407" s="514"/>
      <c r="BU407" s="514"/>
      <c r="BV407" s="514"/>
      <c r="BW407" s="514"/>
      <c r="BX407" s="514"/>
      <c r="BY407" s="514"/>
      <c r="BZ407" s="514"/>
      <c r="CA407" s="514"/>
      <c r="CB407" s="514"/>
      <c r="CC407" s="514"/>
      <c r="CD407" s="514"/>
      <c r="CE407" s="514"/>
      <c r="CF407" s="514"/>
      <c r="CG407" s="514"/>
      <c r="CH407" s="514"/>
      <c r="CI407" s="514"/>
      <c r="CJ407" s="514"/>
      <c r="CK407" s="514"/>
      <c r="CL407" s="514"/>
      <c r="CM407" s="514"/>
      <c r="CN407" s="514"/>
      <c r="CO407" s="514"/>
      <c r="CP407" s="514"/>
      <c r="CQ407" s="514"/>
      <c r="CR407" s="514"/>
      <c r="CS407" s="514"/>
      <c r="CT407" s="514"/>
      <c r="CU407" s="514"/>
      <c r="CV407" s="514"/>
      <c r="CW407" s="514"/>
      <c r="CX407" s="514"/>
      <c r="CY407" s="514"/>
      <c r="CZ407" s="514"/>
      <c r="DA407" s="514"/>
      <c r="DB407" s="514"/>
      <c r="DC407" s="514"/>
      <c r="DD407" s="514"/>
      <c r="DE407" s="514"/>
      <c r="DF407" s="514"/>
      <c r="DG407" s="514"/>
      <c r="DH407" s="514"/>
      <c r="DI407" s="514"/>
      <c r="DJ407" s="514"/>
      <c r="DK407" s="514"/>
      <c r="DL407" s="514"/>
      <c r="DM407" s="514"/>
      <c r="DN407" s="514"/>
      <c r="DO407" s="514"/>
      <c r="DP407" s="514"/>
      <c r="DQ407" s="514"/>
      <c r="DR407" s="514"/>
      <c r="DS407" s="514"/>
      <c r="DT407" s="514"/>
      <c r="DU407" s="514"/>
      <c r="DV407" s="514"/>
      <c r="DW407" s="514"/>
      <c r="DX407" s="514"/>
      <c r="DY407" s="514"/>
      <c r="DZ407" s="514"/>
      <c r="EA407" s="514"/>
      <c r="EB407" s="514"/>
      <c r="EC407" s="514"/>
      <c r="ED407" s="514"/>
      <c r="EE407" s="514"/>
      <c r="EF407" s="514"/>
      <c r="EG407" s="514"/>
      <c r="EH407" s="514"/>
      <c r="EI407" s="514"/>
      <c r="EJ407" s="514"/>
      <c r="EK407" s="514"/>
      <c r="EL407" s="514"/>
      <c r="EM407" s="514"/>
      <c r="EN407" s="514"/>
      <c r="EO407" s="514"/>
      <c r="EP407" s="514"/>
      <c r="EQ407" s="514"/>
      <c r="ER407" s="514"/>
      <c r="ES407" s="514"/>
      <c r="ET407" s="514"/>
      <c r="EU407" s="514"/>
      <c r="EV407" s="514"/>
      <c r="EW407" s="514"/>
      <c r="EX407" s="514"/>
      <c r="EY407" s="514"/>
      <c r="EZ407" s="514"/>
      <c r="FA407" s="514"/>
      <c r="FB407" s="514"/>
      <c r="FC407" s="514"/>
      <c r="FD407" s="514"/>
      <c r="FE407" s="514"/>
      <c r="FF407" s="514"/>
      <c r="FG407" s="514"/>
      <c r="FH407" s="514"/>
      <c r="FI407" s="514"/>
      <c r="FJ407" s="514"/>
      <c r="FK407" s="514"/>
      <c r="FL407" s="514"/>
      <c r="FM407" s="514"/>
      <c r="FN407" s="514"/>
      <c r="FO407" s="514"/>
      <c r="FP407" s="514"/>
      <c r="FQ407" s="514"/>
      <c r="FR407" s="514"/>
      <c r="FS407" s="514"/>
      <c r="FT407" s="514"/>
      <c r="FU407" s="514"/>
      <c r="FV407" s="514"/>
      <c r="FW407" s="514"/>
      <c r="FX407" s="514"/>
      <c r="FY407" s="514"/>
      <c r="FZ407" s="514"/>
      <c r="GA407" s="514"/>
      <c r="GB407" s="514"/>
      <c r="GC407" s="514"/>
    </row>
    <row r="408" spans="2:185" x14ac:dyDescent="0.55000000000000004">
      <c r="B408" s="563"/>
      <c r="C408" s="587">
        <f t="shared" si="57"/>
        <v>6.4209470240994264</v>
      </c>
      <c r="D408" s="573">
        <v>480</v>
      </c>
      <c r="E408" s="588" t="s">
        <v>3868</v>
      </c>
      <c r="F408" s="517"/>
      <c r="G408" s="587">
        <f t="shared" si="58"/>
        <v>6.7379836707384806</v>
      </c>
      <c r="H408" s="573">
        <v>480</v>
      </c>
      <c r="I408" s="588" t="s">
        <v>3869</v>
      </c>
      <c r="J408" s="517"/>
      <c r="K408" s="587">
        <f t="shared" si="59"/>
        <v>7.0626597546459475</v>
      </c>
      <c r="L408" s="573">
        <v>480</v>
      </c>
      <c r="M408" s="588" t="s">
        <v>3870</v>
      </c>
      <c r="N408" s="517"/>
      <c r="O408" s="587">
        <f t="shared" si="60"/>
        <v>7.3949752758218237</v>
      </c>
      <c r="P408" s="573">
        <v>480</v>
      </c>
      <c r="Q408" s="588" t="s">
        <v>3871</v>
      </c>
      <c r="R408" s="517"/>
      <c r="S408" s="587">
        <f t="shared" si="61"/>
        <v>7.7349302342661135</v>
      </c>
      <c r="T408" s="573">
        <v>480</v>
      </c>
      <c r="U408" s="588" t="s">
        <v>3872</v>
      </c>
      <c r="V408" s="517"/>
      <c r="W408" s="587">
        <f t="shared" si="62"/>
        <v>8.0825246299788152</v>
      </c>
      <c r="X408" s="573">
        <v>480</v>
      </c>
      <c r="Y408" s="588" t="s">
        <v>3873</v>
      </c>
      <c r="Z408" s="517"/>
      <c r="AA408" s="587">
        <f t="shared" si="63"/>
        <v>8.4377584629599216</v>
      </c>
      <c r="AB408" s="573">
        <v>480</v>
      </c>
      <c r="AC408" s="588" t="s">
        <v>3874</v>
      </c>
      <c r="AD408" s="517"/>
      <c r="AE408" s="587">
        <f t="shared" si="64"/>
        <v>8.8006317332094461</v>
      </c>
      <c r="AF408" s="573">
        <v>480</v>
      </c>
      <c r="AG408" s="588" t="s">
        <v>3875</v>
      </c>
      <c r="AH408" s="517"/>
      <c r="AI408" s="587">
        <f t="shared" si="65"/>
        <v>9.1711444407273781</v>
      </c>
      <c r="AJ408" s="573">
        <v>480</v>
      </c>
      <c r="AK408" s="588" t="s">
        <v>3876</v>
      </c>
      <c r="AL408" s="517"/>
      <c r="AM408" s="587">
        <f t="shared" si="66"/>
        <v>9.5492965855137211</v>
      </c>
      <c r="AN408" s="573">
        <v>480</v>
      </c>
      <c r="AO408" s="589" t="s">
        <v>3877</v>
      </c>
      <c r="AP408" s="520"/>
      <c r="AQ408" s="514"/>
      <c r="AR408" s="514"/>
      <c r="AS408" s="514"/>
      <c r="AT408" s="514"/>
      <c r="AU408" s="514"/>
      <c r="AV408" s="514"/>
      <c r="AW408" s="514"/>
      <c r="AX408" s="514"/>
      <c r="AY408" s="514"/>
      <c r="AZ408" s="514"/>
      <c r="BA408" s="514"/>
      <c r="BB408" s="514"/>
      <c r="BC408" s="514"/>
      <c r="BD408" s="514"/>
      <c r="BE408" s="514"/>
      <c r="BF408" s="514"/>
      <c r="BG408" s="514"/>
      <c r="BH408" s="514"/>
      <c r="BI408" s="514"/>
      <c r="BJ408" s="514"/>
      <c r="BK408" s="514"/>
      <c r="BL408" s="514"/>
      <c r="BM408" s="514"/>
      <c r="BN408" s="514"/>
      <c r="BO408" s="514"/>
      <c r="BP408" s="514"/>
      <c r="BQ408" s="514"/>
      <c r="BR408" s="514"/>
      <c r="BS408" s="514"/>
      <c r="BT408" s="514"/>
      <c r="BU408" s="514"/>
      <c r="BV408" s="514"/>
      <c r="BW408" s="514"/>
      <c r="BX408" s="514"/>
      <c r="BY408" s="514"/>
      <c r="BZ408" s="514"/>
      <c r="CA408" s="514"/>
      <c r="CB408" s="514"/>
      <c r="CC408" s="514"/>
      <c r="CD408" s="514"/>
      <c r="CE408" s="514"/>
      <c r="CF408" s="514"/>
      <c r="CG408" s="514"/>
      <c r="CH408" s="514"/>
      <c r="CI408" s="514"/>
      <c r="CJ408" s="514"/>
      <c r="CK408" s="514"/>
      <c r="CL408" s="514"/>
      <c r="CM408" s="514"/>
      <c r="CN408" s="514"/>
      <c r="CO408" s="514"/>
      <c r="CP408" s="514"/>
      <c r="CQ408" s="514"/>
      <c r="CR408" s="514"/>
      <c r="CS408" s="514"/>
      <c r="CT408" s="514"/>
      <c r="CU408" s="514"/>
      <c r="CV408" s="514"/>
      <c r="CW408" s="514"/>
      <c r="CX408" s="514"/>
      <c r="CY408" s="514"/>
      <c r="CZ408" s="514"/>
      <c r="DA408" s="514"/>
      <c r="DB408" s="514"/>
      <c r="DC408" s="514"/>
      <c r="DD408" s="514"/>
      <c r="DE408" s="514"/>
      <c r="DF408" s="514"/>
      <c r="DG408" s="514"/>
      <c r="DH408" s="514"/>
      <c r="DI408" s="514"/>
      <c r="DJ408" s="514"/>
      <c r="DK408" s="514"/>
      <c r="DL408" s="514"/>
      <c r="DM408" s="514"/>
      <c r="DN408" s="514"/>
      <c r="DO408" s="514"/>
      <c r="DP408" s="514"/>
      <c r="DQ408" s="514"/>
      <c r="DR408" s="514"/>
      <c r="DS408" s="514"/>
      <c r="DT408" s="514"/>
      <c r="DU408" s="514"/>
      <c r="DV408" s="514"/>
      <c r="DW408" s="514"/>
      <c r="DX408" s="514"/>
      <c r="DY408" s="514"/>
      <c r="DZ408" s="514"/>
      <c r="EA408" s="514"/>
      <c r="EB408" s="514"/>
      <c r="EC408" s="514"/>
      <c r="ED408" s="514"/>
      <c r="EE408" s="514"/>
      <c r="EF408" s="514"/>
      <c r="EG408" s="514"/>
      <c r="EH408" s="514"/>
      <c r="EI408" s="514"/>
      <c r="EJ408" s="514"/>
      <c r="EK408" s="514"/>
      <c r="EL408" s="514"/>
      <c r="EM408" s="514"/>
      <c r="EN408" s="514"/>
      <c r="EO408" s="514"/>
      <c r="EP408" s="514"/>
      <c r="EQ408" s="514"/>
      <c r="ER408" s="514"/>
      <c r="ES408" s="514"/>
      <c r="ET408" s="514"/>
      <c r="EU408" s="514"/>
      <c r="EV408" s="514"/>
      <c r="EW408" s="514"/>
      <c r="EX408" s="514"/>
      <c r="EY408" s="514"/>
      <c r="EZ408" s="514"/>
      <c r="FA408" s="514"/>
      <c r="FB408" s="514"/>
      <c r="FC408" s="514"/>
      <c r="FD408" s="514"/>
      <c r="FE408" s="514"/>
      <c r="FF408" s="514"/>
      <c r="FG408" s="514"/>
      <c r="FH408" s="514"/>
      <c r="FI408" s="514"/>
      <c r="FJ408" s="514"/>
      <c r="FK408" s="514"/>
      <c r="FL408" s="514"/>
      <c r="FM408" s="514"/>
      <c r="FN408" s="514"/>
      <c r="FO408" s="514"/>
      <c r="FP408" s="514"/>
      <c r="FQ408" s="514"/>
      <c r="FR408" s="514"/>
      <c r="FS408" s="514"/>
      <c r="FT408" s="514"/>
      <c r="FU408" s="514"/>
      <c r="FV408" s="514"/>
      <c r="FW408" s="514"/>
      <c r="FX408" s="514"/>
      <c r="FY408" s="514"/>
      <c r="FZ408" s="514"/>
      <c r="GA408" s="514"/>
      <c r="GB408" s="514"/>
      <c r="GC408" s="514"/>
    </row>
    <row r="409" spans="2:185" x14ac:dyDescent="0.55000000000000004">
      <c r="B409" s="563"/>
      <c r="C409" s="587">
        <f t="shared" si="57"/>
        <v>6.5547167537681643</v>
      </c>
      <c r="D409" s="573">
        <v>490</v>
      </c>
      <c r="E409" s="588" t="s">
        <v>3878</v>
      </c>
      <c r="F409" s="517"/>
      <c r="G409" s="587">
        <f t="shared" si="58"/>
        <v>6.8783583305455309</v>
      </c>
      <c r="H409" s="573">
        <v>490</v>
      </c>
      <c r="I409" s="588" t="s">
        <v>3879</v>
      </c>
      <c r="J409" s="517"/>
      <c r="K409" s="587">
        <f t="shared" si="59"/>
        <v>7.209798499534406</v>
      </c>
      <c r="L409" s="573">
        <v>490</v>
      </c>
      <c r="M409" s="588" t="s">
        <v>3880</v>
      </c>
      <c r="N409" s="517"/>
      <c r="O409" s="587">
        <f t="shared" si="60"/>
        <v>7.549037260734778</v>
      </c>
      <c r="P409" s="573">
        <v>490</v>
      </c>
      <c r="Q409" s="588" t="s">
        <v>3881</v>
      </c>
      <c r="R409" s="517"/>
      <c r="S409" s="587">
        <f t="shared" si="61"/>
        <v>7.8960746141466576</v>
      </c>
      <c r="T409" s="573">
        <v>490</v>
      </c>
      <c r="U409" s="588" t="s">
        <v>3882</v>
      </c>
      <c r="V409" s="517"/>
      <c r="W409" s="587">
        <f t="shared" si="62"/>
        <v>8.2509105597700394</v>
      </c>
      <c r="X409" s="573">
        <v>490</v>
      </c>
      <c r="Y409" s="588" t="s">
        <v>3883</v>
      </c>
      <c r="Z409" s="517"/>
      <c r="AA409" s="587">
        <f t="shared" si="63"/>
        <v>8.6135450976049235</v>
      </c>
      <c r="AB409" s="573">
        <v>490</v>
      </c>
      <c r="AC409" s="588" t="s">
        <v>3884</v>
      </c>
      <c r="AD409" s="517"/>
      <c r="AE409" s="587">
        <f t="shared" si="64"/>
        <v>8.983978227651308</v>
      </c>
      <c r="AF409" s="573">
        <v>490</v>
      </c>
      <c r="AG409" s="588" t="s">
        <v>3885</v>
      </c>
      <c r="AH409" s="517"/>
      <c r="AI409" s="587">
        <f t="shared" si="65"/>
        <v>9.3622099499091966</v>
      </c>
      <c r="AJ409" s="573">
        <v>490</v>
      </c>
      <c r="AK409" s="588" t="s">
        <v>3886</v>
      </c>
      <c r="AL409" s="517"/>
      <c r="AM409" s="587">
        <f t="shared" si="66"/>
        <v>9.7482402643785893</v>
      </c>
      <c r="AN409" s="573">
        <v>490</v>
      </c>
      <c r="AO409" s="589" t="s">
        <v>3887</v>
      </c>
      <c r="AP409" s="520"/>
      <c r="AQ409" s="514"/>
      <c r="AR409" s="514"/>
      <c r="AS409" s="514"/>
      <c r="AT409" s="514"/>
      <c r="AU409" s="514"/>
      <c r="AV409" s="514"/>
      <c r="AW409" s="514"/>
      <c r="AX409" s="514"/>
      <c r="AY409" s="514"/>
      <c r="AZ409" s="514"/>
      <c r="BA409" s="514"/>
      <c r="BB409" s="514"/>
      <c r="BC409" s="514"/>
      <c r="BD409" s="514"/>
      <c r="BE409" s="514"/>
      <c r="BF409" s="514"/>
      <c r="BG409" s="514"/>
      <c r="BH409" s="514"/>
      <c r="BI409" s="514"/>
      <c r="BJ409" s="514"/>
      <c r="BK409" s="514"/>
      <c r="BL409" s="514"/>
      <c r="BM409" s="514"/>
      <c r="BN409" s="514"/>
      <c r="BO409" s="514"/>
      <c r="BP409" s="514"/>
      <c r="BQ409" s="514"/>
      <c r="BR409" s="514"/>
      <c r="BS409" s="514"/>
      <c r="BT409" s="514"/>
      <c r="BU409" s="514"/>
      <c r="BV409" s="514"/>
      <c r="BW409" s="514"/>
      <c r="BX409" s="514"/>
      <c r="BY409" s="514"/>
      <c r="BZ409" s="514"/>
      <c r="CA409" s="514"/>
      <c r="CB409" s="514"/>
      <c r="CC409" s="514"/>
      <c r="CD409" s="514"/>
      <c r="CE409" s="514"/>
      <c r="CF409" s="514"/>
      <c r="CG409" s="514"/>
      <c r="CH409" s="514"/>
      <c r="CI409" s="514"/>
      <c r="CJ409" s="514"/>
      <c r="CK409" s="514"/>
      <c r="CL409" s="514"/>
      <c r="CM409" s="514"/>
      <c r="CN409" s="514"/>
      <c r="CO409" s="514"/>
      <c r="CP409" s="514"/>
      <c r="CQ409" s="514"/>
      <c r="CR409" s="514"/>
      <c r="CS409" s="514"/>
      <c r="CT409" s="514"/>
      <c r="CU409" s="514"/>
      <c r="CV409" s="514"/>
      <c r="CW409" s="514"/>
      <c r="CX409" s="514"/>
      <c r="CY409" s="514"/>
      <c r="CZ409" s="514"/>
      <c r="DA409" s="514"/>
      <c r="DB409" s="514"/>
      <c r="DC409" s="514"/>
      <c r="DD409" s="514"/>
      <c r="DE409" s="514"/>
      <c r="DF409" s="514"/>
      <c r="DG409" s="514"/>
      <c r="DH409" s="514"/>
      <c r="DI409" s="514"/>
      <c r="DJ409" s="514"/>
      <c r="DK409" s="514"/>
      <c r="DL409" s="514"/>
      <c r="DM409" s="514"/>
      <c r="DN409" s="514"/>
      <c r="DO409" s="514"/>
      <c r="DP409" s="514"/>
      <c r="DQ409" s="514"/>
      <c r="DR409" s="514"/>
      <c r="DS409" s="514"/>
      <c r="DT409" s="514"/>
      <c r="DU409" s="514"/>
      <c r="DV409" s="514"/>
      <c r="DW409" s="514"/>
      <c r="DX409" s="514"/>
      <c r="DY409" s="514"/>
      <c r="DZ409" s="514"/>
      <c r="EA409" s="514"/>
      <c r="EB409" s="514"/>
      <c r="EC409" s="514"/>
      <c r="ED409" s="514"/>
      <c r="EE409" s="514"/>
      <c r="EF409" s="514"/>
      <c r="EG409" s="514"/>
      <c r="EH409" s="514"/>
      <c r="EI409" s="514"/>
      <c r="EJ409" s="514"/>
      <c r="EK409" s="514"/>
      <c r="EL409" s="514"/>
      <c r="EM409" s="514"/>
      <c r="EN409" s="514"/>
      <c r="EO409" s="514"/>
      <c r="EP409" s="514"/>
      <c r="EQ409" s="514"/>
      <c r="ER409" s="514"/>
      <c r="ES409" s="514"/>
      <c r="ET409" s="514"/>
      <c r="EU409" s="514"/>
      <c r="EV409" s="514"/>
      <c r="EW409" s="514"/>
      <c r="EX409" s="514"/>
      <c r="EY409" s="514"/>
      <c r="EZ409" s="514"/>
      <c r="FA409" s="514"/>
      <c r="FB409" s="514"/>
      <c r="FC409" s="514"/>
      <c r="FD409" s="514"/>
      <c r="FE409" s="514"/>
      <c r="FF409" s="514"/>
      <c r="FG409" s="514"/>
      <c r="FH409" s="514"/>
      <c r="FI409" s="514"/>
      <c r="FJ409" s="514"/>
      <c r="FK409" s="514"/>
      <c r="FL409" s="514"/>
      <c r="FM409" s="514"/>
      <c r="FN409" s="514"/>
      <c r="FO409" s="514"/>
      <c r="FP409" s="514"/>
      <c r="FQ409" s="514"/>
      <c r="FR409" s="514"/>
      <c r="FS409" s="514"/>
      <c r="FT409" s="514"/>
      <c r="FU409" s="514"/>
      <c r="FV409" s="514"/>
      <c r="FW409" s="514"/>
      <c r="FX409" s="514"/>
      <c r="FY409" s="514"/>
      <c r="FZ409" s="514"/>
      <c r="GA409" s="514"/>
      <c r="GB409" s="514"/>
      <c r="GC409" s="514"/>
    </row>
    <row r="410" spans="2:185" x14ac:dyDescent="0.55000000000000004">
      <c r="B410" s="563"/>
      <c r="C410" s="590">
        <f t="shared" si="57"/>
        <v>6.6884864834369031</v>
      </c>
      <c r="D410" s="591">
        <v>500</v>
      </c>
      <c r="E410" s="592" t="s">
        <v>3888</v>
      </c>
      <c r="F410" s="517"/>
      <c r="G410" s="590">
        <f t="shared" si="58"/>
        <v>7.018732990352583</v>
      </c>
      <c r="H410" s="591">
        <v>500</v>
      </c>
      <c r="I410" s="592" t="s">
        <v>3889</v>
      </c>
      <c r="J410" s="517"/>
      <c r="K410" s="590">
        <f t="shared" si="59"/>
        <v>7.3569372444228627</v>
      </c>
      <c r="L410" s="591">
        <v>500</v>
      </c>
      <c r="M410" s="592" t="s">
        <v>3890</v>
      </c>
      <c r="N410" s="517"/>
      <c r="O410" s="590">
        <f t="shared" si="60"/>
        <v>7.7030992456477323</v>
      </c>
      <c r="P410" s="591">
        <v>500</v>
      </c>
      <c r="Q410" s="592" t="s">
        <v>3891</v>
      </c>
      <c r="R410" s="517"/>
      <c r="S410" s="590">
        <f t="shared" si="61"/>
        <v>8.0572189940272025</v>
      </c>
      <c r="T410" s="591">
        <v>500</v>
      </c>
      <c r="U410" s="592" t="s">
        <v>3892</v>
      </c>
      <c r="V410" s="517"/>
      <c r="W410" s="590">
        <f t="shared" si="62"/>
        <v>8.4192964895612654</v>
      </c>
      <c r="X410" s="591">
        <v>500</v>
      </c>
      <c r="Y410" s="592" t="s">
        <v>3893</v>
      </c>
      <c r="Z410" s="517"/>
      <c r="AA410" s="590">
        <f t="shared" si="63"/>
        <v>8.78933173224992</v>
      </c>
      <c r="AB410" s="591">
        <v>500</v>
      </c>
      <c r="AC410" s="592" t="s">
        <v>3894</v>
      </c>
      <c r="AD410" s="517"/>
      <c r="AE410" s="590">
        <f t="shared" si="64"/>
        <v>9.1673247220931735</v>
      </c>
      <c r="AF410" s="591">
        <v>500</v>
      </c>
      <c r="AG410" s="592" t="s">
        <v>3895</v>
      </c>
      <c r="AH410" s="517"/>
      <c r="AI410" s="590">
        <f t="shared" si="65"/>
        <v>9.5532754590910169</v>
      </c>
      <c r="AJ410" s="591">
        <v>500</v>
      </c>
      <c r="AK410" s="592" t="s">
        <v>3896</v>
      </c>
      <c r="AL410" s="517"/>
      <c r="AM410" s="590">
        <f t="shared" si="66"/>
        <v>9.9471839432434592</v>
      </c>
      <c r="AN410" s="591">
        <v>500</v>
      </c>
      <c r="AO410" s="593" t="s">
        <v>3897</v>
      </c>
      <c r="AP410" s="520"/>
      <c r="AQ410" s="514"/>
      <c r="AR410" s="514"/>
      <c r="AS410" s="514"/>
      <c r="AT410" s="514"/>
      <c r="AU410" s="514"/>
      <c r="AV410" s="514"/>
      <c r="AW410" s="514"/>
      <c r="AX410" s="514"/>
      <c r="AY410" s="514"/>
      <c r="AZ410" s="514"/>
      <c r="BA410" s="514"/>
      <c r="BB410" s="514"/>
      <c r="BC410" s="514"/>
      <c r="BD410" s="514"/>
      <c r="BE410" s="514"/>
      <c r="BF410" s="514"/>
      <c r="BG410" s="514"/>
      <c r="BH410" s="514"/>
      <c r="BI410" s="514"/>
      <c r="BJ410" s="514"/>
      <c r="BK410" s="514"/>
      <c r="BL410" s="514"/>
      <c r="BM410" s="514"/>
      <c r="BN410" s="514"/>
      <c r="BO410" s="514"/>
      <c r="BP410" s="514"/>
      <c r="BQ410" s="514"/>
      <c r="BR410" s="514"/>
      <c r="BS410" s="514"/>
      <c r="BT410" s="514"/>
      <c r="BU410" s="514"/>
      <c r="BV410" s="514"/>
      <c r="BW410" s="514"/>
      <c r="BX410" s="514"/>
      <c r="BY410" s="514"/>
      <c r="BZ410" s="514"/>
      <c r="CA410" s="514"/>
      <c r="CB410" s="514"/>
      <c r="CC410" s="514"/>
      <c r="CD410" s="514"/>
      <c r="CE410" s="514"/>
      <c r="CF410" s="514"/>
      <c r="CG410" s="514"/>
      <c r="CH410" s="514"/>
      <c r="CI410" s="514"/>
      <c r="CJ410" s="514"/>
      <c r="CK410" s="514"/>
      <c r="CL410" s="514"/>
      <c r="CM410" s="514"/>
      <c r="CN410" s="514"/>
      <c r="CO410" s="514"/>
      <c r="CP410" s="514"/>
      <c r="CQ410" s="514"/>
      <c r="CR410" s="514"/>
      <c r="CS410" s="514"/>
      <c r="CT410" s="514"/>
      <c r="CU410" s="514"/>
      <c r="CV410" s="514"/>
      <c r="CW410" s="514"/>
      <c r="CX410" s="514"/>
      <c r="CY410" s="514"/>
      <c r="CZ410" s="514"/>
      <c r="DA410" s="514"/>
      <c r="DB410" s="514"/>
      <c r="DC410" s="514"/>
      <c r="DD410" s="514"/>
      <c r="DE410" s="514"/>
      <c r="DF410" s="514"/>
      <c r="DG410" s="514"/>
      <c r="DH410" s="514"/>
      <c r="DI410" s="514"/>
      <c r="DJ410" s="514"/>
      <c r="DK410" s="514"/>
      <c r="DL410" s="514"/>
      <c r="DM410" s="514"/>
      <c r="DN410" s="514"/>
      <c r="DO410" s="514"/>
      <c r="DP410" s="514"/>
      <c r="DQ410" s="514"/>
      <c r="DR410" s="514"/>
      <c r="DS410" s="514"/>
      <c r="DT410" s="514"/>
      <c r="DU410" s="514"/>
      <c r="DV410" s="514"/>
      <c r="DW410" s="514"/>
      <c r="DX410" s="514"/>
      <c r="DY410" s="514"/>
      <c r="DZ410" s="514"/>
      <c r="EA410" s="514"/>
      <c r="EB410" s="514"/>
      <c r="EC410" s="514"/>
      <c r="ED410" s="514"/>
      <c r="EE410" s="514"/>
      <c r="EF410" s="514"/>
      <c r="EG410" s="514"/>
      <c r="EH410" s="514"/>
      <c r="EI410" s="514"/>
      <c r="EJ410" s="514"/>
      <c r="EK410" s="514"/>
      <c r="EL410" s="514"/>
      <c r="EM410" s="514"/>
      <c r="EN410" s="514"/>
      <c r="EO410" s="514"/>
      <c r="EP410" s="514"/>
      <c r="EQ410" s="514"/>
      <c r="ER410" s="514"/>
      <c r="ES410" s="514"/>
      <c r="ET410" s="514"/>
      <c r="EU410" s="514"/>
      <c r="EV410" s="514"/>
      <c r="EW410" s="514"/>
      <c r="EX410" s="514"/>
      <c r="EY410" s="514"/>
      <c r="EZ410" s="514"/>
      <c r="FA410" s="514"/>
      <c r="FB410" s="514"/>
      <c r="FC410" s="514"/>
      <c r="FD410" s="514"/>
      <c r="FE410" s="514"/>
      <c r="FF410" s="514"/>
      <c r="FG410" s="514"/>
      <c r="FH410" s="514"/>
      <c r="FI410" s="514"/>
      <c r="FJ410" s="514"/>
      <c r="FK410" s="514"/>
      <c r="FL410" s="514"/>
      <c r="FM410" s="514"/>
      <c r="FN410" s="514"/>
      <c r="FO410" s="514"/>
      <c r="FP410" s="514"/>
      <c r="FQ410" s="514"/>
      <c r="FR410" s="514"/>
      <c r="FS410" s="514"/>
      <c r="FT410" s="514"/>
      <c r="FU410" s="514"/>
      <c r="FV410" s="514"/>
      <c r="FW410" s="514"/>
      <c r="FX410" s="514"/>
      <c r="FY410" s="514"/>
      <c r="FZ410" s="514"/>
      <c r="GA410" s="514"/>
      <c r="GB410" s="514"/>
      <c r="GC410" s="514"/>
    </row>
    <row r="411" spans="2:185" ht="18.5" thickBot="1" x14ac:dyDescent="0.6">
      <c r="B411" s="577"/>
      <c r="C411" s="578"/>
      <c r="D411" s="578"/>
      <c r="E411" s="578"/>
      <c r="F411" s="578"/>
      <c r="G411" s="578"/>
      <c r="H411" s="578"/>
      <c r="I411" s="578"/>
      <c r="J411" s="578"/>
      <c r="K411" s="578"/>
      <c r="L411" s="578"/>
      <c r="M411" s="578"/>
      <c r="N411" s="578"/>
      <c r="O411" s="578"/>
      <c r="P411" s="578"/>
      <c r="Q411" s="578"/>
      <c r="R411" s="578"/>
      <c r="S411" s="578"/>
      <c r="T411" s="578"/>
      <c r="U411" s="578"/>
      <c r="V411" s="578"/>
      <c r="W411" s="578"/>
      <c r="X411" s="578"/>
      <c r="Y411" s="578"/>
      <c r="Z411" s="578"/>
      <c r="AA411" s="578"/>
      <c r="AB411" s="578"/>
      <c r="AC411" s="578"/>
      <c r="AD411" s="578"/>
      <c r="AE411" s="578"/>
      <c r="AF411" s="578"/>
      <c r="AG411" s="578"/>
      <c r="AH411" s="578"/>
      <c r="AI411" s="578"/>
      <c r="AJ411" s="578"/>
      <c r="AK411" s="578"/>
      <c r="AL411" s="578"/>
      <c r="AM411" s="578"/>
      <c r="AN411" s="578"/>
      <c r="AO411" s="578"/>
      <c r="AP411" s="558"/>
      <c r="AQ411" s="514"/>
      <c r="AR411" s="514"/>
      <c r="AS411" s="514"/>
      <c r="AT411" s="514"/>
      <c r="AU411" s="514"/>
      <c r="AV411" s="514"/>
      <c r="AW411" s="514"/>
      <c r="AX411" s="514"/>
      <c r="AY411" s="514"/>
      <c r="AZ411" s="514"/>
      <c r="BA411" s="514"/>
      <c r="BB411" s="514"/>
      <c r="BC411" s="514"/>
      <c r="BD411" s="514"/>
      <c r="BE411" s="514"/>
      <c r="BF411" s="514"/>
      <c r="BG411" s="514"/>
      <c r="BH411" s="514"/>
      <c r="BI411" s="514"/>
      <c r="BJ411" s="514"/>
      <c r="BK411" s="514"/>
      <c r="BL411" s="514"/>
      <c r="BM411" s="514"/>
      <c r="BN411" s="514"/>
      <c r="BO411" s="514"/>
      <c r="BP411" s="514"/>
      <c r="BQ411" s="514"/>
      <c r="BR411" s="514"/>
      <c r="BS411" s="514"/>
      <c r="BT411" s="514"/>
      <c r="BU411" s="514"/>
      <c r="BV411" s="514"/>
      <c r="BW411" s="514"/>
      <c r="BX411" s="514"/>
      <c r="BY411" s="514"/>
      <c r="BZ411" s="514"/>
      <c r="CA411" s="514"/>
      <c r="CB411" s="514"/>
      <c r="CC411" s="514"/>
      <c r="CD411" s="514"/>
      <c r="CE411" s="514"/>
      <c r="CF411" s="514"/>
      <c r="CG411" s="514"/>
      <c r="CH411" s="514"/>
      <c r="CI411" s="514"/>
      <c r="CJ411" s="514"/>
      <c r="CK411" s="514"/>
      <c r="CL411" s="514"/>
      <c r="CM411" s="514"/>
      <c r="CN411" s="514"/>
      <c r="CO411" s="514"/>
      <c r="CP411" s="514"/>
      <c r="CQ411" s="514"/>
      <c r="CR411" s="514"/>
      <c r="CS411" s="514"/>
      <c r="CT411" s="514"/>
      <c r="CU411" s="514"/>
      <c r="CV411" s="514"/>
      <c r="CW411" s="514"/>
      <c r="CX411" s="514"/>
      <c r="CY411" s="514"/>
      <c r="CZ411" s="514"/>
      <c r="DA411" s="514"/>
      <c r="DB411" s="514"/>
      <c r="DC411" s="514"/>
      <c r="DD411" s="514"/>
      <c r="DE411" s="514"/>
      <c r="DF411" s="514"/>
      <c r="DG411" s="514"/>
      <c r="DH411" s="514"/>
      <c r="DI411" s="514"/>
      <c r="DJ411" s="514"/>
      <c r="DK411" s="514"/>
      <c r="DL411" s="514"/>
      <c r="DM411" s="514"/>
      <c r="DN411" s="514"/>
      <c r="DO411" s="514"/>
      <c r="DP411" s="514"/>
      <c r="DQ411" s="514"/>
      <c r="DR411" s="514"/>
      <c r="DS411" s="514"/>
      <c r="DT411" s="514"/>
      <c r="DU411" s="514"/>
      <c r="DV411" s="514"/>
      <c r="DW411" s="514"/>
      <c r="DX411" s="514"/>
      <c r="DY411" s="514"/>
      <c r="DZ411" s="514"/>
      <c r="EA411" s="514"/>
      <c r="EB411" s="514"/>
      <c r="EC411" s="514"/>
      <c r="ED411" s="514"/>
      <c r="EE411" s="514"/>
      <c r="EF411" s="514"/>
      <c r="EG411" s="514"/>
      <c r="EH411" s="514"/>
      <c r="EI411" s="514"/>
      <c r="EJ411" s="514"/>
      <c r="EK411" s="514"/>
      <c r="EL411" s="514"/>
      <c r="EM411" s="514"/>
      <c r="EN411" s="514"/>
      <c r="EO411" s="514"/>
      <c r="EP411" s="514"/>
      <c r="EQ411" s="514"/>
      <c r="ER411" s="514"/>
      <c r="ES411" s="514"/>
      <c r="ET411" s="514"/>
      <c r="EU411" s="514"/>
      <c r="EV411" s="514"/>
      <c r="EW411" s="514"/>
      <c r="EX411" s="514"/>
      <c r="EY411" s="514"/>
      <c r="EZ411" s="514"/>
      <c r="FA411" s="514"/>
      <c r="FB411" s="514"/>
      <c r="FC411" s="514"/>
      <c r="FD411" s="514"/>
      <c r="FE411" s="514"/>
      <c r="FF411" s="514"/>
      <c r="FG411" s="514"/>
      <c r="FH411" s="514"/>
      <c r="FI411" s="514"/>
      <c r="FJ411" s="514"/>
      <c r="FK411" s="514"/>
      <c r="FL411" s="514"/>
      <c r="FM411" s="514"/>
      <c r="FN411" s="514"/>
      <c r="FO411" s="514"/>
      <c r="FP411" s="514"/>
      <c r="FQ411" s="514"/>
      <c r="FR411" s="514"/>
      <c r="FS411" s="514"/>
      <c r="FT411" s="514"/>
      <c r="FU411" s="514"/>
      <c r="FV411" s="514"/>
      <c r="FW411" s="514"/>
      <c r="FX411" s="514"/>
      <c r="FY411" s="514"/>
      <c r="FZ411" s="514"/>
      <c r="GA411" s="514"/>
      <c r="GB411" s="514"/>
      <c r="GC411" s="514"/>
    </row>
    <row r="412" spans="2:185" x14ac:dyDescent="0.55000000000000004">
      <c r="B412" s="514"/>
      <c r="C412" s="514"/>
      <c r="D412" s="514"/>
      <c r="E412" s="514"/>
      <c r="F412" s="514"/>
      <c r="G412" s="514"/>
      <c r="H412" s="514"/>
      <c r="I412" s="514"/>
      <c r="J412" s="514"/>
      <c r="K412" s="514"/>
      <c r="L412" s="514"/>
      <c r="M412" s="514"/>
      <c r="N412" s="514"/>
      <c r="O412" s="514"/>
      <c r="P412" s="514"/>
      <c r="Q412" s="514"/>
      <c r="R412" s="514"/>
      <c r="S412" s="514"/>
      <c r="T412" s="514"/>
      <c r="U412" s="514"/>
      <c r="V412" s="514"/>
      <c r="W412" s="514"/>
      <c r="X412" s="514"/>
      <c r="Y412" s="514"/>
      <c r="Z412" s="514"/>
      <c r="AA412" s="514"/>
      <c r="AB412" s="514"/>
      <c r="AC412" s="514"/>
      <c r="AD412" s="514"/>
      <c r="AE412" s="514"/>
      <c r="AF412" s="514"/>
      <c r="AG412" s="514"/>
      <c r="AH412" s="514"/>
      <c r="AI412" s="514"/>
      <c r="AJ412" s="514"/>
      <c r="AK412" s="514"/>
      <c r="AL412" s="514"/>
      <c r="AM412" s="514"/>
      <c r="AN412" s="514"/>
      <c r="AO412" s="514"/>
      <c r="AP412" s="514"/>
      <c r="AQ412" s="514"/>
      <c r="AR412" s="514"/>
      <c r="AS412" s="514"/>
      <c r="AT412" s="514"/>
      <c r="AU412" s="514"/>
      <c r="AV412" s="514"/>
      <c r="AW412" s="514"/>
      <c r="AX412" s="514"/>
      <c r="AY412" s="514"/>
      <c r="AZ412" s="514"/>
      <c r="BA412" s="514"/>
      <c r="BB412" s="514"/>
      <c r="BC412" s="514"/>
      <c r="BD412" s="514"/>
      <c r="BE412" s="514"/>
      <c r="BF412" s="514"/>
      <c r="BG412" s="514"/>
      <c r="BH412" s="514"/>
      <c r="BI412" s="514"/>
      <c r="BJ412" s="514"/>
      <c r="BK412" s="514"/>
      <c r="BL412" s="514"/>
      <c r="BM412" s="514"/>
      <c r="BN412" s="514"/>
      <c r="BO412" s="514"/>
      <c r="BP412" s="514"/>
      <c r="BQ412" s="514"/>
      <c r="BR412" s="514"/>
      <c r="BS412" s="514"/>
      <c r="BT412" s="514"/>
      <c r="BU412" s="514"/>
      <c r="BV412" s="514"/>
      <c r="BW412" s="514"/>
      <c r="BX412" s="514"/>
      <c r="BY412" s="514"/>
      <c r="BZ412" s="514"/>
      <c r="CA412" s="514"/>
      <c r="CB412" s="514"/>
      <c r="CC412" s="514"/>
      <c r="CD412" s="514"/>
      <c r="CE412" s="514"/>
      <c r="CF412" s="514"/>
      <c r="CG412" s="514"/>
      <c r="CH412" s="514"/>
      <c r="CI412" s="514"/>
      <c r="CJ412" s="514"/>
      <c r="CK412" s="514"/>
      <c r="CL412" s="514"/>
      <c r="CM412" s="514"/>
      <c r="CN412" s="514"/>
      <c r="CO412" s="514"/>
      <c r="CP412" s="514"/>
      <c r="CQ412" s="514"/>
      <c r="CR412" s="514"/>
      <c r="CS412" s="514"/>
      <c r="CT412" s="514"/>
      <c r="CU412" s="514"/>
      <c r="CV412" s="514"/>
      <c r="CW412" s="514"/>
      <c r="CX412" s="514"/>
      <c r="CY412" s="514"/>
      <c r="CZ412" s="514"/>
      <c r="DA412" s="514"/>
      <c r="DB412" s="514"/>
      <c r="DC412" s="514"/>
      <c r="DD412" s="514"/>
      <c r="DE412" s="514"/>
      <c r="DF412" s="514"/>
      <c r="DG412" s="514"/>
      <c r="DH412" s="514"/>
      <c r="DI412" s="514"/>
      <c r="DJ412" s="514"/>
      <c r="DK412" s="514"/>
      <c r="DL412" s="514"/>
      <c r="DM412" s="514"/>
      <c r="DN412" s="514"/>
      <c r="DO412" s="514"/>
      <c r="DP412" s="514"/>
      <c r="DQ412" s="514"/>
      <c r="DR412" s="514"/>
      <c r="DS412" s="514"/>
      <c r="DT412" s="514"/>
      <c r="DU412" s="514"/>
      <c r="DV412" s="514"/>
      <c r="DW412" s="514"/>
      <c r="DX412" s="514"/>
      <c r="DY412" s="514"/>
      <c r="DZ412" s="514"/>
      <c r="EA412" s="514"/>
      <c r="EB412" s="514"/>
      <c r="EC412" s="514"/>
      <c r="ED412" s="514"/>
      <c r="EE412" s="514"/>
      <c r="EF412" s="514"/>
      <c r="EG412" s="514"/>
      <c r="EH412" s="514"/>
      <c r="EI412" s="514"/>
      <c r="EJ412" s="514"/>
      <c r="EK412" s="514"/>
      <c r="EL412" s="514"/>
      <c r="EM412" s="514"/>
      <c r="EN412" s="514"/>
      <c r="EO412" s="514"/>
      <c r="EP412" s="514"/>
      <c r="EQ412" s="514"/>
      <c r="ER412" s="514"/>
      <c r="ES412" s="514"/>
      <c r="ET412" s="514"/>
      <c r="EU412" s="514"/>
      <c r="EV412" s="514"/>
      <c r="EW412" s="514"/>
      <c r="EX412" s="514"/>
      <c r="EY412" s="514"/>
      <c r="EZ412" s="514"/>
      <c r="FA412" s="514"/>
      <c r="FB412" s="514"/>
      <c r="FC412" s="514"/>
      <c r="FD412" s="514"/>
      <c r="FE412" s="514"/>
      <c r="FF412" s="514"/>
      <c r="FG412" s="514"/>
      <c r="FH412" s="514"/>
      <c r="FI412" s="514"/>
      <c r="FJ412" s="514"/>
      <c r="FK412" s="514"/>
      <c r="FL412" s="514"/>
      <c r="FM412" s="514"/>
      <c r="FN412" s="514"/>
      <c r="FO412" s="514"/>
      <c r="FP412" s="514"/>
      <c r="FQ412" s="514"/>
      <c r="FR412" s="514"/>
      <c r="FS412" s="514"/>
      <c r="FT412" s="514"/>
      <c r="FU412" s="514"/>
      <c r="FV412" s="514"/>
      <c r="FW412" s="514"/>
      <c r="FX412" s="514"/>
      <c r="FY412" s="514"/>
      <c r="FZ412" s="514"/>
      <c r="GA412" s="514"/>
      <c r="GB412" s="514"/>
      <c r="GC412" s="514"/>
    </row>
    <row r="413" spans="2:185" x14ac:dyDescent="0.55000000000000004">
      <c r="B413" s="514"/>
      <c r="C413" s="514"/>
      <c r="D413" s="514"/>
      <c r="E413" s="514"/>
      <c r="F413" s="514"/>
      <c r="G413" s="514"/>
      <c r="H413" s="514"/>
      <c r="I413" s="514"/>
      <c r="J413" s="514"/>
      <c r="K413" s="514"/>
      <c r="L413" s="514"/>
      <c r="M413" s="514"/>
      <c r="N413" s="514"/>
      <c r="O413" s="514"/>
      <c r="P413" s="514"/>
      <c r="Q413" s="514"/>
      <c r="R413" s="514"/>
      <c r="S413" s="514"/>
      <c r="T413" s="514"/>
      <c r="U413" s="514"/>
      <c r="V413" s="514"/>
      <c r="W413" s="514"/>
      <c r="X413" s="514"/>
      <c r="Y413" s="514"/>
      <c r="Z413" s="514"/>
      <c r="AA413" s="514"/>
      <c r="AB413" s="514"/>
      <c r="AC413" s="514"/>
      <c r="AD413" s="514"/>
      <c r="AE413" s="514"/>
      <c r="AF413" s="514"/>
      <c r="AG413" s="514"/>
      <c r="AH413" s="514"/>
      <c r="AI413" s="514"/>
      <c r="AJ413" s="514"/>
      <c r="AK413" s="514"/>
      <c r="AL413" s="514"/>
      <c r="AM413" s="514"/>
      <c r="AN413" s="514"/>
      <c r="AO413" s="514"/>
      <c r="AP413" s="514"/>
      <c r="AQ413" s="514"/>
      <c r="AR413" s="514"/>
      <c r="AS413" s="514"/>
      <c r="AT413" s="514"/>
      <c r="AU413" s="514"/>
      <c r="AV413" s="514"/>
      <c r="AW413" s="514"/>
      <c r="AX413" s="514"/>
      <c r="AY413" s="514"/>
      <c r="AZ413" s="514"/>
      <c r="BA413" s="514"/>
      <c r="BB413" s="514"/>
      <c r="BC413" s="514"/>
      <c r="BD413" s="514"/>
      <c r="BE413" s="514"/>
      <c r="BF413" s="514"/>
      <c r="BG413" s="514"/>
      <c r="BH413" s="514"/>
      <c r="BI413" s="514"/>
      <c r="BJ413" s="514"/>
      <c r="BK413" s="514"/>
      <c r="BL413" s="514"/>
      <c r="BM413" s="514"/>
      <c r="BN413" s="514"/>
      <c r="BO413" s="514"/>
      <c r="BP413" s="514"/>
      <c r="BQ413" s="514"/>
      <c r="BR413" s="514"/>
      <c r="BS413" s="514"/>
      <c r="BT413" s="514"/>
      <c r="BU413" s="514"/>
      <c r="BV413" s="514"/>
      <c r="BW413" s="514"/>
      <c r="BX413" s="514"/>
      <c r="BY413" s="514"/>
      <c r="BZ413" s="514"/>
      <c r="CA413" s="514"/>
      <c r="CB413" s="514"/>
      <c r="CC413" s="514"/>
      <c r="CD413" s="514"/>
      <c r="CE413" s="514"/>
      <c r="CF413" s="514"/>
      <c r="CG413" s="514"/>
      <c r="CH413" s="514"/>
      <c r="CI413" s="514"/>
      <c r="CJ413" s="514"/>
      <c r="CK413" s="514"/>
      <c r="CL413" s="514"/>
      <c r="CM413" s="514"/>
      <c r="CN413" s="514"/>
      <c r="CO413" s="514"/>
      <c r="CP413" s="514"/>
      <c r="CQ413" s="514"/>
      <c r="CR413" s="514"/>
      <c r="CS413" s="514"/>
      <c r="CT413" s="514"/>
      <c r="CU413" s="514"/>
      <c r="CV413" s="514"/>
      <c r="CW413" s="514"/>
      <c r="CX413" s="514"/>
      <c r="CY413" s="514"/>
      <c r="CZ413" s="514"/>
      <c r="DA413" s="514"/>
      <c r="DB413" s="514"/>
      <c r="DC413" s="514"/>
      <c r="DD413" s="514"/>
      <c r="DE413" s="514"/>
      <c r="DF413" s="514"/>
      <c r="DG413" s="514"/>
      <c r="DH413" s="514"/>
      <c r="DI413" s="514"/>
      <c r="DJ413" s="514"/>
      <c r="DK413" s="514"/>
      <c r="DL413" s="514"/>
      <c r="DM413" s="514"/>
      <c r="DN413" s="514"/>
      <c r="DO413" s="514"/>
      <c r="DP413" s="514"/>
      <c r="DQ413" s="514"/>
      <c r="DR413" s="514"/>
      <c r="DS413" s="514"/>
      <c r="DT413" s="514"/>
      <c r="DU413" s="514"/>
      <c r="DV413" s="514"/>
      <c r="DW413" s="514"/>
      <c r="DX413" s="514"/>
      <c r="DY413" s="514"/>
      <c r="DZ413" s="514"/>
      <c r="EA413" s="514"/>
      <c r="EB413" s="514"/>
      <c r="EC413" s="514"/>
      <c r="ED413" s="514"/>
      <c r="EE413" s="514"/>
      <c r="EF413" s="514"/>
      <c r="EG413" s="514"/>
      <c r="EH413" s="514"/>
      <c r="EI413" s="514"/>
      <c r="EJ413" s="514"/>
      <c r="EK413" s="514"/>
      <c r="EL413" s="514"/>
      <c r="EM413" s="514"/>
      <c r="EN413" s="514"/>
      <c r="EO413" s="514"/>
      <c r="EP413" s="514"/>
      <c r="EQ413" s="514"/>
      <c r="ER413" s="514"/>
      <c r="ES413" s="514"/>
      <c r="ET413" s="514"/>
      <c r="EU413" s="514"/>
      <c r="EV413" s="514"/>
      <c r="EW413" s="514"/>
      <c r="EX413" s="514"/>
      <c r="EY413" s="514"/>
      <c r="EZ413" s="514"/>
      <c r="FA413" s="514"/>
      <c r="FB413" s="514"/>
      <c r="FC413" s="514"/>
      <c r="FD413" s="514"/>
      <c r="FE413" s="514"/>
      <c r="FF413" s="514"/>
      <c r="FG413" s="514"/>
      <c r="FH413" s="514"/>
      <c r="FI413" s="514"/>
      <c r="FJ413" s="514"/>
      <c r="FK413" s="514"/>
      <c r="FL413" s="514"/>
      <c r="FM413" s="514"/>
      <c r="FN413" s="514"/>
      <c r="FO413" s="514"/>
      <c r="FP413" s="514"/>
      <c r="FQ413" s="514"/>
      <c r="FR413" s="514"/>
      <c r="FS413" s="514"/>
      <c r="FT413" s="514"/>
      <c r="FU413" s="514"/>
      <c r="FV413" s="514"/>
      <c r="FW413" s="514"/>
      <c r="FX413" s="514"/>
      <c r="FY413" s="514"/>
      <c r="FZ413" s="514"/>
      <c r="GA413" s="514"/>
      <c r="GB413" s="514"/>
      <c r="GC413" s="514"/>
    </row>
    <row r="414" spans="2:185" x14ac:dyDescent="0.55000000000000004">
      <c r="B414" s="514"/>
      <c r="C414" s="514"/>
      <c r="D414" s="514"/>
      <c r="E414" s="514"/>
      <c r="F414" s="514"/>
      <c r="G414" s="514"/>
      <c r="H414" s="514"/>
      <c r="I414" s="514"/>
      <c r="J414" s="514"/>
      <c r="K414" s="514"/>
      <c r="L414" s="514"/>
      <c r="M414" s="514"/>
      <c r="N414" s="514"/>
      <c r="O414" s="514"/>
      <c r="P414" s="514"/>
      <c r="Q414" s="514"/>
      <c r="R414" s="514"/>
      <c r="S414" s="514"/>
      <c r="T414" s="514"/>
      <c r="U414" s="514"/>
      <c r="V414" s="514"/>
      <c r="W414" s="514"/>
      <c r="X414" s="514"/>
      <c r="Y414" s="514"/>
      <c r="Z414" s="514"/>
      <c r="AA414" s="514"/>
      <c r="AB414" s="514"/>
      <c r="AC414" s="514"/>
      <c r="AD414" s="514"/>
      <c r="AE414" s="514"/>
      <c r="AF414" s="514"/>
      <c r="AG414" s="514"/>
      <c r="AH414" s="514"/>
      <c r="AI414" s="514"/>
      <c r="AJ414" s="514"/>
      <c r="AK414" s="514"/>
      <c r="AL414" s="514"/>
      <c r="AM414" s="514"/>
      <c r="AN414" s="514"/>
      <c r="AO414" s="514"/>
      <c r="AP414" s="514"/>
      <c r="AQ414" s="514"/>
      <c r="AR414" s="514"/>
      <c r="AS414" s="514"/>
      <c r="AT414" s="514"/>
      <c r="AU414" s="514"/>
      <c r="AV414" s="514"/>
      <c r="AW414" s="514"/>
      <c r="AX414" s="514"/>
      <c r="AY414" s="514"/>
      <c r="AZ414" s="514"/>
      <c r="BA414" s="514"/>
      <c r="BB414" s="514"/>
      <c r="BC414" s="514"/>
      <c r="BD414" s="514"/>
      <c r="BE414" s="514"/>
      <c r="BF414" s="514"/>
      <c r="BG414" s="514"/>
      <c r="BH414" s="514"/>
      <c r="BI414" s="514"/>
      <c r="BJ414" s="514"/>
      <c r="BK414" s="514"/>
      <c r="BL414" s="514"/>
      <c r="BM414" s="514"/>
      <c r="BN414" s="514"/>
      <c r="BO414" s="514"/>
      <c r="BP414" s="514"/>
      <c r="BQ414" s="514"/>
      <c r="BR414" s="514"/>
      <c r="BS414" s="514"/>
      <c r="BT414" s="514"/>
      <c r="BU414" s="514"/>
      <c r="BV414" s="514"/>
      <c r="BW414" s="514"/>
      <c r="BX414" s="514"/>
      <c r="BY414" s="514"/>
      <c r="BZ414" s="514"/>
      <c r="CA414" s="514"/>
      <c r="CB414" s="514"/>
      <c r="CC414" s="514"/>
      <c r="CD414" s="514"/>
      <c r="CE414" s="514"/>
      <c r="CF414" s="514"/>
      <c r="CG414" s="514"/>
      <c r="CH414" s="514"/>
      <c r="CI414" s="514"/>
      <c r="CJ414" s="514"/>
      <c r="CK414" s="514"/>
      <c r="CL414" s="514"/>
      <c r="CM414" s="514"/>
      <c r="CN414" s="514"/>
      <c r="CO414" s="514"/>
      <c r="CP414" s="514"/>
      <c r="CQ414" s="514"/>
      <c r="CR414" s="514"/>
      <c r="CS414" s="514"/>
      <c r="CT414" s="514"/>
      <c r="CU414" s="514"/>
      <c r="CV414" s="514"/>
      <c r="CW414" s="514"/>
      <c r="CX414" s="514"/>
      <c r="CY414" s="514"/>
      <c r="CZ414" s="514"/>
      <c r="DA414" s="514"/>
      <c r="DB414" s="514"/>
      <c r="DC414" s="514"/>
      <c r="DD414" s="514"/>
      <c r="DE414" s="514"/>
      <c r="DF414" s="514"/>
      <c r="DG414" s="514"/>
      <c r="DH414" s="514"/>
      <c r="DI414" s="514"/>
      <c r="DJ414" s="514"/>
      <c r="DK414" s="514"/>
      <c r="DL414" s="514"/>
      <c r="DM414" s="514"/>
      <c r="DN414" s="514"/>
      <c r="DO414" s="514"/>
      <c r="DP414" s="514"/>
      <c r="DQ414" s="514"/>
      <c r="DR414" s="514"/>
      <c r="DS414" s="514"/>
      <c r="DT414" s="514"/>
      <c r="DU414" s="514"/>
      <c r="DV414" s="514"/>
      <c r="DW414" s="514"/>
      <c r="DX414" s="514"/>
      <c r="DY414" s="514"/>
      <c r="DZ414" s="514"/>
      <c r="EA414" s="514"/>
      <c r="EB414" s="514"/>
      <c r="EC414" s="514"/>
      <c r="ED414" s="514"/>
      <c r="EE414" s="514"/>
      <c r="EF414" s="514"/>
      <c r="EG414" s="514"/>
      <c r="EH414" s="514"/>
      <c r="EI414" s="514"/>
      <c r="EJ414" s="514"/>
      <c r="EK414" s="514"/>
      <c r="EL414" s="514"/>
      <c r="EM414" s="514"/>
      <c r="EN414" s="514"/>
      <c r="EO414" s="514"/>
      <c r="EP414" s="514"/>
      <c r="EQ414" s="514"/>
      <c r="ER414" s="514"/>
      <c r="ES414" s="514"/>
      <c r="ET414" s="514"/>
      <c r="EU414" s="514"/>
      <c r="EV414" s="514"/>
      <c r="EW414" s="514"/>
      <c r="EX414" s="514"/>
      <c r="EY414" s="514"/>
      <c r="EZ414" s="514"/>
      <c r="FA414" s="514"/>
      <c r="FB414" s="514"/>
      <c r="FC414" s="514"/>
      <c r="FD414" s="514"/>
      <c r="FE414" s="514"/>
      <c r="FF414" s="514"/>
      <c r="FG414" s="514"/>
      <c r="FH414" s="514"/>
      <c r="FI414" s="514"/>
      <c r="FJ414" s="514"/>
      <c r="FK414" s="514"/>
      <c r="FL414" s="514"/>
      <c r="FM414" s="514"/>
      <c r="FN414" s="514"/>
      <c r="FO414" s="514"/>
      <c r="FP414" s="514"/>
      <c r="FQ414" s="514"/>
      <c r="FR414" s="514"/>
      <c r="FS414" s="514"/>
      <c r="FT414" s="514"/>
      <c r="FU414" s="514"/>
      <c r="FV414" s="514"/>
      <c r="FW414" s="514"/>
      <c r="FX414" s="514"/>
      <c r="FY414" s="514"/>
      <c r="FZ414" s="514"/>
      <c r="GA414" s="514"/>
      <c r="GB414" s="514"/>
      <c r="GC414" s="514"/>
    </row>
    <row r="415" spans="2:185" x14ac:dyDescent="0.55000000000000004">
      <c r="B415" s="514"/>
      <c r="C415" s="514"/>
      <c r="D415" s="514"/>
      <c r="E415" s="514"/>
      <c r="F415" s="514"/>
      <c r="G415" s="514"/>
      <c r="H415" s="514"/>
      <c r="I415" s="514"/>
      <c r="J415" s="514"/>
      <c r="K415" s="514"/>
      <c r="L415" s="514"/>
      <c r="M415" s="514"/>
      <c r="N415" s="514"/>
      <c r="O415" s="514"/>
      <c r="P415" s="514"/>
      <c r="Q415" s="514"/>
      <c r="R415" s="514"/>
      <c r="S415" s="514"/>
      <c r="T415" s="514"/>
      <c r="U415" s="514"/>
      <c r="V415" s="514"/>
      <c r="W415" s="514"/>
      <c r="X415" s="514"/>
      <c r="Y415" s="514"/>
      <c r="Z415" s="514"/>
      <c r="AA415" s="514"/>
      <c r="AB415" s="514"/>
      <c r="AC415" s="514"/>
      <c r="AD415" s="514"/>
      <c r="AE415" s="514"/>
      <c r="AF415" s="514"/>
      <c r="AG415" s="514"/>
      <c r="AH415" s="514"/>
      <c r="AI415" s="514"/>
      <c r="AJ415" s="514"/>
      <c r="AK415" s="514"/>
      <c r="AL415" s="514"/>
      <c r="AM415" s="514"/>
      <c r="AN415" s="514"/>
      <c r="AO415" s="514"/>
      <c r="AP415" s="514"/>
      <c r="AQ415" s="514"/>
      <c r="AR415" s="514"/>
      <c r="AS415" s="514"/>
      <c r="AT415" s="514"/>
      <c r="AU415" s="514"/>
      <c r="AV415" s="514"/>
      <c r="AW415" s="514"/>
      <c r="AX415" s="514"/>
      <c r="AY415" s="514"/>
      <c r="AZ415" s="514"/>
      <c r="BA415" s="514"/>
      <c r="BB415" s="514"/>
      <c r="BC415" s="514"/>
      <c r="BD415" s="514"/>
      <c r="BE415" s="514"/>
      <c r="BF415" s="514"/>
      <c r="BG415" s="514"/>
      <c r="BH415" s="514"/>
      <c r="BI415" s="514"/>
      <c r="BJ415" s="514"/>
      <c r="BK415" s="514"/>
      <c r="BL415" s="514"/>
      <c r="BM415" s="514"/>
      <c r="BN415" s="514"/>
      <c r="BO415" s="514"/>
      <c r="BP415" s="514"/>
      <c r="BQ415" s="514"/>
      <c r="BR415" s="514"/>
      <c r="BS415" s="514"/>
      <c r="BT415" s="514"/>
      <c r="BU415" s="514"/>
      <c r="BV415" s="514"/>
      <c r="BW415" s="514"/>
      <c r="BX415" s="514"/>
      <c r="BY415" s="514"/>
      <c r="BZ415" s="514"/>
      <c r="CA415" s="514"/>
      <c r="CB415" s="514"/>
      <c r="CC415" s="514"/>
      <c r="CD415" s="514"/>
      <c r="CE415" s="514"/>
      <c r="CF415" s="514"/>
      <c r="CG415" s="514"/>
      <c r="CH415" s="514"/>
      <c r="CI415" s="514"/>
      <c r="CJ415" s="514"/>
      <c r="CK415" s="514"/>
      <c r="CL415" s="514"/>
      <c r="CM415" s="514"/>
      <c r="CN415" s="514"/>
      <c r="CO415" s="514"/>
      <c r="CP415" s="514"/>
      <c r="CQ415" s="514"/>
      <c r="CR415" s="514"/>
      <c r="CS415" s="514"/>
      <c r="CT415" s="514"/>
      <c r="CU415" s="514"/>
      <c r="CV415" s="514"/>
      <c r="CW415" s="514"/>
      <c r="CX415" s="514"/>
      <c r="CY415" s="514"/>
      <c r="CZ415" s="514"/>
      <c r="DA415" s="514"/>
      <c r="DB415" s="514"/>
      <c r="DC415" s="514"/>
      <c r="DD415" s="514"/>
      <c r="DE415" s="514"/>
      <c r="DF415" s="514"/>
      <c r="DG415" s="514"/>
      <c r="DH415" s="514"/>
      <c r="DI415" s="514"/>
      <c r="DJ415" s="514"/>
      <c r="DK415" s="514"/>
      <c r="DL415" s="514"/>
      <c r="DM415" s="514"/>
      <c r="DN415" s="514"/>
      <c r="DO415" s="514"/>
      <c r="DP415" s="514"/>
      <c r="DQ415" s="514"/>
      <c r="DR415" s="514"/>
      <c r="DS415" s="514"/>
      <c r="DT415" s="514"/>
      <c r="DU415" s="514"/>
      <c r="DV415" s="514"/>
      <c r="DW415" s="514"/>
      <c r="DX415" s="514"/>
      <c r="DY415" s="514"/>
      <c r="DZ415" s="514"/>
      <c r="EA415" s="514"/>
      <c r="EB415" s="514"/>
      <c r="EC415" s="514"/>
      <c r="ED415" s="514"/>
      <c r="EE415" s="514"/>
      <c r="EF415" s="514"/>
      <c r="EG415" s="514"/>
      <c r="EH415" s="514"/>
      <c r="EI415" s="514"/>
      <c r="EJ415" s="514"/>
      <c r="EK415" s="514"/>
      <c r="EL415" s="514"/>
      <c r="EM415" s="514"/>
      <c r="EN415" s="514"/>
      <c r="EO415" s="514"/>
      <c r="EP415" s="514"/>
      <c r="EQ415" s="514"/>
      <c r="ER415" s="514"/>
      <c r="ES415" s="514"/>
      <c r="ET415" s="514"/>
      <c r="EU415" s="514"/>
      <c r="EV415" s="514"/>
      <c r="EW415" s="514"/>
      <c r="EX415" s="514"/>
      <c r="EY415" s="514"/>
      <c r="EZ415" s="514"/>
      <c r="FA415" s="514"/>
      <c r="FB415" s="514"/>
      <c r="FC415" s="514"/>
      <c r="FD415" s="514"/>
      <c r="FE415" s="514"/>
      <c r="FF415" s="514"/>
      <c r="FG415" s="514"/>
      <c r="FH415" s="514"/>
      <c r="FI415" s="514"/>
      <c r="FJ415" s="514"/>
      <c r="FK415" s="514"/>
      <c r="FL415" s="514"/>
      <c r="FM415" s="514"/>
      <c r="FN415" s="514"/>
      <c r="FO415" s="514"/>
      <c r="FP415" s="514"/>
      <c r="FQ415" s="514"/>
      <c r="FR415" s="514"/>
      <c r="FS415" s="514"/>
      <c r="FT415" s="514"/>
      <c r="FU415" s="514"/>
      <c r="FV415" s="514"/>
      <c r="FW415" s="514"/>
      <c r="FX415" s="514"/>
      <c r="FY415" s="514"/>
      <c r="FZ415" s="514"/>
      <c r="GA415" s="514"/>
      <c r="GB415" s="514"/>
      <c r="GC415" s="514"/>
    </row>
    <row r="416" spans="2:185" x14ac:dyDescent="0.55000000000000004">
      <c r="B416" s="514"/>
      <c r="C416" s="514"/>
      <c r="D416" s="514"/>
      <c r="E416" s="514"/>
      <c r="F416" s="514"/>
      <c r="G416" s="514"/>
      <c r="H416" s="514"/>
      <c r="I416" s="514"/>
      <c r="J416" s="514"/>
      <c r="K416" s="514"/>
      <c r="L416" s="514"/>
      <c r="M416" s="514"/>
      <c r="N416" s="514"/>
      <c r="O416" s="514"/>
      <c r="P416" s="514"/>
      <c r="Q416" s="514"/>
      <c r="R416" s="514"/>
      <c r="S416" s="514"/>
      <c r="T416" s="514"/>
      <c r="U416" s="514"/>
      <c r="V416" s="514"/>
      <c r="W416" s="514"/>
      <c r="X416" s="514"/>
      <c r="Y416" s="514"/>
      <c r="Z416" s="514"/>
      <c r="AA416" s="514"/>
      <c r="AB416" s="514"/>
      <c r="AC416" s="514"/>
      <c r="AD416" s="514"/>
      <c r="AE416" s="514"/>
      <c r="AF416" s="514"/>
      <c r="AG416" s="514"/>
      <c r="AH416" s="514"/>
      <c r="AI416" s="514"/>
      <c r="AJ416" s="514"/>
      <c r="AK416" s="514"/>
      <c r="AL416" s="514"/>
      <c r="AM416" s="514"/>
      <c r="AN416" s="514"/>
      <c r="AO416" s="514"/>
      <c r="AP416" s="514"/>
      <c r="AQ416" s="514"/>
      <c r="AR416" s="514"/>
      <c r="AS416" s="514"/>
      <c r="AT416" s="514"/>
      <c r="AU416" s="514"/>
      <c r="AV416" s="514"/>
      <c r="AW416" s="514"/>
      <c r="AX416" s="514"/>
      <c r="AY416" s="514"/>
      <c r="AZ416" s="514"/>
      <c r="BA416" s="514"/>
      <c r="BB416" s="514"/>
      <c r="BC416" s="514"/>
      <c r="BD416" s="514"/>
      <c r="BE416" s="514"/>
      <c r="BF416" s="514"/>
      <c r="BG416" s="514"/>
      <c r="BH416" s="514"/>
      <c r="BI416" s="514"/>
      <c r="BJ416" s="514"/>
      <c r="BK416" s="514"/>
      <c r="BL416" s="514"/>
      <c r="BM416" s="514"/>
      <c r="BN416" s="514"/>
      <c r="BO416" s="514"/>
      <c r="BP416" s="514"/>
      <c r="BQ416" s="514"/>
      <c r="BR416" s="514"/>
      <c r="BS416" s="514"/>
      <c r="BT416" s="514"/>
      <c r="BU416" s="514"/>
      <c r="BV416" s="514"/>
      <c r="BW416" s="514"/>
      <c r="BX416" s="514"/>
      <c r="BY416" s="514"/>
      <c r="BZ416" s="514"/>
      <c r="CA416" s="514"/>
      <c r="CB416" s="514"/>
      <c r="CC416" s="514"/>
      <c r="CD416" s="514"/>
      <c r="CE416" s="514"/>
      <c r="CF416" s="514"/>
      <c r="CG416" s="514"/>
      <c r="CH416" s="514"/>
      <c r="CI416" s="514"/>
      <c r="CJ416" s="514"/>
      <c r="CK416" s="514"/>
      <c r="CL416" s="514"/>
      <c r="CM416" s="514"/>
      <c r="CN416" s="514"/>
      <c r="CO416" s="514"/>
      <c r="CP416" s="514"/>
      <c r="CQ416" s="514"/>
      <c r="CR416" s="514"/>
      <c r="CS416" s="514"/>
      <c r="CT416" s="514"/>
      <c r="CU416" s="514"/>
      <c r="CV416" s="514"/>
      <c r="CW416" s="514"/>
      <c r="CX416" s="514"/>
      <c r="CY416" s="514"/>
      <c r="CZ416" s="514"/>
      <c r="DA416" s="514"/>
      <c r="DB416" s="514"/>
      <c r="DC416" s="514"/>
      <c r="DD416" s="514"/>
      <c r="DE416" s="514"/>
      <c r="DF416" s="514"/>
      <c r="DG416" s="514"/>
      <c r="DH416" s="514"/>
      <c r="DI416" s="514"/>
      <c r="DJ416" s="514"/>
      <c r="DK416" s="514"/>
      <c r="DL416" s="514"/>
      <c r="DM416" s="514"/>
      <c r="DN416" s="514"/>
      <c r="DO416" s="514"/>
      <c r="DP416" s="514"/>
      <c r="DQ416" s="514"/>
      <c r="DR416" s="514"/>
      <c r="DS416" s="514"/>
      <c r="DT416" s="514"/>
      <c r="DU416" s="514"/>
      <c r="DV416" s="514"/>
      <c r="DW416" s="514"/>
      <c r="DX416" s="514"/>
      <c r="DY416" s="514"/>
      <c r="DZ416" s="514"/>
      <c r="EA416" s="514"/>
      <c r="EB416" s="514"/>
      <c r="EC416" s="514"/>
      <c r="ED416" s="514"/>
      <c r="EE416" s="514"/>
      <c r="EF416" s="514"/>
      <c r="EG416" s="514"/>
      <c r="EH416" s="514"/>
      <c r="EI416" s="514"/>
      <c r="EJ416" s="514"/>
      <c r="EK416" s="514"/>
      <c r="EL416" s="514"/>
      <c r="EM416" s="514"/>
      <c r="EN416" s="514"/>
      <c r="EO416" s="514"/>
      <c r="EP416" s="514"/>
      <c r="EQ416" s="514"/>
      <c r="ER416" s="514"/>
      <c r="ES416" s="514"/>
      <c r="ET416" s="514"/>
      <c r="EU416" s="514"/>
      <c r="EV416" s="514"/>
      <c r="EW416" s="514"/>
      <c r="EX416" s="514"/>
      <c r="EY416" s="514"/>
      <c r="EZ416" s="514"/>
      <c r="FA416" s="514"/>
      <c r="FB416" s="514"/>
      <c r="FC416" s="514"/>
      <c r="FD416" s="514"/>
      <c r="FE416" s="514"/>
      <c r="FF416" s="514"/>
      <c r="FG416" s="514"/>
      <c r="FH416" s="514"/>
      <c r="FI416" s="514"/>
      <c r="FJ416" s="514"/>
      <c r="FK416" s="514"/>
      <c r="FL416" s="514"/>
      <c r="FM416" s="514"/>
      <c r="FN416" s="514"/>
      <c r="FO416" s="514"/>
      <c r="FP416" s="514"/>
      <c r="FQ416" s="514"/>
      <c r="FR416" s="514"/>
      <c r="FS416" s="514"/>
      <c r="FT416" s="514"/>
      <c r="FU416" s="514"/>
      <c r="FV416" s="514"/>
      <c r="FW416" s="514"/>
      <c r="FX416" s="514"/>
      <c r="FY416" s="514"/>
      <c r="FZ416" s="514"/>
      <c r="GA416" s="514"/>
      <c r="GB416" s="514"/>
      <c r="GC416" s="514"/>
    </row>
    <row r="417" spans="2:185" x14ac:dyDescent="0.55000000000000004">
      <c r="B417" s="514"/>
      <c r="C417" s="514"/>
      <c r="D417" s="514"/>
      <c r="E417" s="514"/>
      <c r="F417" s="514"/>
      <c r="G417" s="514"/>
      <c r="H417" s="514"/>
      <c r="I417" s="514"/>
      <c r="J417" s="514"/>
      <c r="K417" s="514"/>
      <c r="L417" s="514"/>
      <c r="M417" s="514"/>
      <c r="N417" s="514"/>
      <c r="O417" s="514"/>
      <c r="P417" s="514"/>
      <c r="Q417" s="514"/>
      <c r="R417" s="514"/>
      <c r="S417" s="514"/>
      <c r="T417" s="514"/>
      <c r="U417" s="514"/>
      <c r="V417" s="514"/>
      <c r="W417" s="514"/>
      <c r="X417" s="514"/>
      <c r="Y417" s="514"/>
      <c r="Z417" s="514"/>
      <c r="AA417" s="514"/>
      <c r="AB417" s="514"/>
      <c r="AC417" s="514"/>
      <c r="AD417" s="514"/>
      <c r="AE417" s="514"/>
      <c r="AF417" s="514"/>
      <c r="AG417" s="514"/>
      <c r="AH417" s="514"/>
      <c r="AI417" s="514"/>
      <c r="AJ417" s="514"/>
      <c r="AK417" s="514"/>
      <c r="AL417" s="514"/>
      <c r="AM417" s="514"/>
      <c r="AN417" s="514"/>
      <c r="AO417" s="514"/>
      <c r="AP417" s="514"/>
      <c r="AQ417" s="514"/>
      <c r="AR417" s="514"/>
      <c r="AS417" s="514"/>
      <c r="AT417" s="514"/>
      <c r="AU417" s="514"/>
      <c r="AV417" s="514"/>
      <c r="AW417" s="514"/>
      <c r="AX417" s="514"/>
      <c r="AY417" s="514"/>
      <c r="AZ417" s="514"/>
      <c r="BA417" s="514"/>
      <c r="BB417" s="514"/>
      <c r="BC417" s="514"/>
      <c r="BD417" s="514"/>
      <c r="BE417" s="514"/>
      <c r="BF417" s="514"/>
      <c r="BG417" s="514"/>
      <c r="BH417" s="514"/>
      <c r="BI417" s="514"/>
      <c r="BJ417" s="514"/>
      <c r="BK417" s="514"/>
      <c r="BL417" s="514"/>
      <c r="BM417" s="514"/>
      <c r="BN417" s="514"/>
      <c r="BO417" s="514"/>
      <c r="BP417" s="514"/>
      <c r="BQ417" s="514"/>
      <c r="BR417" s="514"/>
      <c r="BS417" s="514"/>
      <c r="BT417" s="514"/>
      <c r="BU417" s="514"/>
      <c r="BV417" s="514"/>
      <c r="BW417" s="514"/>
      <c r="BX417" s="514"/>
      <c r="BY417" s="514"/>
      <c r="BZ417" s="514"/>
      <c r="CA417" s="514"/>
      <c r="CB417" s="514"/>
      <c r="CC417" s="514"/>
      <c r="CD417" s="514"/>
      <c r="CE417" s="514"/>
      <c r="CF417" s="514"/>
      <c r="CG417" s="514"/>
      <c r="CH417" s="514"/>
      <c r="CI417" s="514"/>
      <c r="CJ417" s="514"/>
      <c r="CK417" s="514"/>
      <c r="CL417" s="514"/>
      <c r="CM417" s="514"/>
      <c r="CN417" s="514"/>
      <c r="CO417" s="514"/>
      <c r="CP417" s="514"/>
      <c r="CQ417" s="514"/>
      <c r="CR417" s="514"/>
      <c r="CS417" s="514"/>
      <c r="CT417" s="514"/>
      <c r="CU417" s="514"/>
      <c r="CV417" s="514"/>
      <c r="CW417" s="514"/>
      <c r="CX417" s="514"/>
      <c r="CY417" s="514"/>
      <c r="CZ417" s="514"/>
      <c r="DA417" s="514"/>
      <c r="DB417" s="514"/>
      <c r="DC417" s="514"/>
      <c r="DD417" s="514"/>
      <c r="DE417" s="514"/>
      <c r="DF417" s="514"/>
      <c r="DG417" s="514"/>
      <c r="DH417" s="514"/>
      <c r="DI417" s="514"/>
      <c r="DJ417" s="514"/>
      <c r="DK417" s="514"/>
      <c r="DL417" s="514"/>
      <c r="DM417" s="514"/>
      <c r="DN417" s="514"/>
      <c r="DO417" s="514"/>
      <c r="DP417" s="514"/>
      <c r="DQ417" s="514"/>
      <c r="DR417" s="514"/>
      <c r="DS417" s="514"/>
      <c r="DT417" s="514"/>
      <c r="DU417" s="514"/>
      <c r="DV417" s="514"/>
      <c r="DW417" s="514"/>
      <c r="DX417" s="514"/>
      <c r="DY417" s="514"/>
      <c r="DZ417" s="514"/>
      <c r="EA417" s="514"/>
      <c r="EB417" s="514"/>
      <c r="EC417" s="514"/>
      <c r="ED417" s="514"/>
      <c r="EE417" s="514"/>
      <c r="EF417" s="514"/>
      <c r="EG417" s="514"/>
      <c r="EH417" s="514"/>
      <c r="EI417" s="514"/>
      <c r="EJ417" s="514"/>
      <c r="EK417" s="514"/>
      <c r="EL417" s="514"/>
      <c r="EM417" s="514"/>
      <c r="EN417" s="514"/>
      <c r="EO417" s="514"/>
      <c r="EP417" s="514"/>
      <c r="EQ417" s="514"/>
      <c r="ER417" s="514"/>
      <c r="ES417" s="514"/>
      <c r="ET417" s="514"/>
      <c r="EU417" s="514"/>
      <c r="EV417" s="514"/>
      <c r="EW417" s="514"/>
      <c r="EX417" s="514"/>
      <c r="EY417" s="514"/>
      <c r="EZ417" s="514"/>
      <c r="FA417" s="514"/>
      <c r="FB417" s="514"/>
      <c r="FC417" s="514"/>
      <c r="FD417" s="514"/>
      <c r="FE417" s="514"/>
      <c r="FF417" s="514"/>
      <c r="FG417" s="514"/>
      <c r="FH417" s="514"/>
      <c r="FI417" s="514"/>
      <c r="FJ417" s="514"/>
      <c r="FK417" s="514"/>
      <c r="FL417" s="514"/>
      <c r="FM417" s="514"/>
      <c r="FN417" s="514"/>
      <c r="FO417" s="514"/>
      <c r="FP417" s="514"/>
      <c r="FQ417" s="514"/>
      <c r="FR417" s="514"/>
      <c r="FS417" s="514"/>
      <c r="FT417" s="514"/>
      <c r="FU417" s="514"/>
      <c r="FV417" s="514"/>
      <c r="FW417" s="514"/>
      <c r="FX417" s="514"/>
      <c r="FY417" s="514"/>
      <c r="FZ417" s="514"/>
      <c r="GA417" s="514"/>
      <c r="GB417" s="514"/>
      <c r="GC417" s="514"/>
    </row>
    <row r="418" spans="2:185" x14ac:dyDescent="0.55000000000000004">
      <c r="B418" s="514"/>
      <c r="C418" s="514"/>
      <c r="D418" s="514"/>
      <c r="E418" s="514"/>
      <c r="F418" s="514"/>
      <c r="G418" s="514"/>
      <c r="H418" s="514"/>
      <c r="I418" s="514"/>
      <c r="J418" s="514"/>
      <c r="K418" s="514"/>
      <c r="L418" s="514"/>
      <c r="M418" s="514"/>
      <c r="N418" s="514"/>
      <c r="O418" s="514"/>
      <c r="P418" s="514"/>
      <c r="Q418" s="514"/>
      <c r="R418" s="514"/>
      <c r="S418" s="514"/>
      <c r="T418" s="514"/>
      <c r="U418" s="514"/>
      <c r="V418" s="514"/>
      <c r="W418" s="514"/>
      <c r="X418" s="514"/>
      <c r="Y418" s="514"/>
      <c r="Z418" s="514"/>
      <c r="AA418" s="514"/>
      <c r="AB418" s="514"/>
      <c r="AC418" s="514"/>
      <c r="AD418" s="514"/>
      <c r="AE418" s="514"/>
      <c r="AF418" s="514"/>
      <c r="AG418" s="514"/>
      <c r="AH418" s="514"/>
      <c r="AI418" s="514"/>
      <c r="AJ418" s="514"/>
      <c r="AK418" s="514"/>
      <c r="AL418" s="514"/>
      <c r="AM418" s="514"/>
      <c r="AN418" s="514"/>
      <c r="AO418" s="514"/>
      <c r="AP418" s="514"/>
      <c r="AQ418" s="514"/>
      <c r="AR418" s="514"/>
      <c r="AS418" s="514"/>
      <c r="AT418" s="514"/>
      <c r="AU418" s="514"/>
      <c r="AV418" s="514"/>
      <c r="AW418" s="514"/>
      <c r="AX418" s="514"/>
      <c r="AY418" s="514"/>
      <c r="AZ418" s="514"/>
      <c r="BA418" s="514"/>
      <c r="BB418" s="514"/>
      <c r="BC418" s="514"/>
      <c r="BD418" s="514"/>
      <c r="BE418" s="514"/>
      <c r="BF418" s="514"/>
      <c r="BG418" s="514"/>
      <c r="BH418" s="514"/>
      <c r="BI418" s="514"/>
      <c r="BJ418" s="514"/>
      <c r="BK418" s="514"/>
      <c r="BL418" s="514"/>
      <c r="BM418" s="514"/>
      <c r="BN418" s="514"/>
      <c r="BO418" s="514"/>
      <c r="BP418" s="514"/>
      <c r="BQ418" s="514"/>
      <c r="BR418" s="514"/>
      <c r="BS418" s="514"/>
      <c r="BT418" s="514"/>
      <c r="BU418" s="514"/>
      <c r="BV418" s="514"/>
      <c r="BW418" s="514"/>
      <c r="BX418" s="514"/>
      <c r="BY418" s="514"/>
      <c r="BZ418" s="514"/>
      <c r="CA418" s="514"/>
      <c r="CB418" s="514"/>
      <c r="CC418" s="514"/>
      <c r="CD418" s="514"/>
      <c r="CE418" s="514"/>
      <c r="CF418" s="514"/>
      <c r="CG418" s="514"/>
      <c r="CH418" s="514"/>
      <c r="CI418" s="514"/>
      <c r="CJ418" s="514"/>
      <c r="CK418" s="514"/>
      <c r="CL418" s="514"/>
      <c r="CM418" s="514"/>
      <c r="CN418" s="514"/>
      <c r="CO418" s="514"/>
      <c r="CP418" s="514"/>
      <c r="CQ418" s="514"/>
      <c r="CR418" s="514"/>
      <c r="CS418" s="514"/>
      <c r="CT418" s="514"/>
      <c r="CU418" s="514"/>
      <c r="CV418" s="514"/>
      <c r="CW418" s="514"/>
      <c r="CX418" s="514"/>
      <c r="CY418" s="514"/>
      <c r="CZ418" s="514"/>
      <c r="DA418" s="514"/>
      <c r="DB418" s="514"/>
      <c r="DC418" s="514"/>
      <c r="DD418" s="514"/>
      <c r="DE418" s="514"/>
      <c r="DF418" s="514"/>
      <c r="DG418" s="514"/>
      <c r="DH418" s="514"/>
      <c r="DI418" s="514"/>
      <c r="DJ418" s="514"/>
      <c r="DK418" s="514"/>
      <c r="DL418" s="514"/>
      <c r="DM418" s="514"/>
      <c r="DN418" s="514"/>
      <c r="DO418" s="514"/>
      <c r="DP418" s="514"/>
      <c r="DQ418" s="514"/>
      <c r="DR418" s="514"/>
      <c r="DS418" s="514"/>
      <c r="DT418" s="514"/>
      <c r="DU418" s="514"/>
      <c r="DV418" s="514"/>
      <c r="DW418" s="514"/>
      <c r="DX418" s="514"/>
      <c r="DY418" s="514"/>
      <c r="DZ418" s="514"/>
      <c r="EA418" s="514"/>
      <c r="EB418" s="514"/>
      <c r="EC418" s="514"/>
      <c r="ED418" s="514"/>
      <c r="EE418" s="514"/>
      <c r="EF418" s="514"/>
      <c r="EG418" s="514"/>
      <c r="EH418" s="514"/>
      <c r="EI418" s="514"/>
      <c r="EJ418" s="514"/>
      <c r="EK418" s="514"/>
      <c r="EL418" s="514"/>
      <c r="EM418" s="514"/>
      <c r="EN418" s="514"/>
      <c r="EO418" s="514"/>
      <c r="EP418" s="514"/>
      <c r="EQ418" s="514"/>
      <c r="ER418" s="514"/>
      <c r="ES418" s="514"/>
      <c r="ET418" s="514"/>
      <c r="EU418" s="514"/>
      <c r="EV418" s="514"/>
      <c r="EW418" s="514"/>
      <c r="EX418" s="514"/>
      <c r="EY418" s="514"/>
      <c r="EZ418" s="514"/>
      <c r="FA418" s="514"/>
      <c r="FB418" s="514"/>
      <c r="FC418" s="514"/>
      <c r="FD418" s="514"/>
      <c r="FE418" s="514"/>
      <c r="FF418" s="514"/>
      <c r="FG418" s="514"/>
      <c r="FH418" s="514"/>
      <c r="FI418" s="514"/>
      <c r="FJ418" s="514"/>
      <c r="FK418" s="514"/>
      <c r="FL418" s="514"/>
      <c r="FM418" s="514"/>
      <c r="FN418" s="514"/>
      <c r="FO418" s="514"/>
      <c r="FP418" s="514"/>
      <c r="FQ418" s="514"/>
      <c r="FR418" s="514"/>
      <c r="FS418" s="514"/>
      <c r="FT418" s="514"/>
      <c r="FU418" s="514"/>
      <c r="FV418" s="514"/>
      <c r="FW418" s="514"/>
      <c r="FX418" s="514"/>
      <c r="FY418" s="514"/>
      <c r="FZ418" s="514"/>
      <c r="GA418" s="514"/>
      <c r="GB418" s="514"/>
      <c r="GC418" s="514"/>
    </row>
    <row r="419" spans="2:185" x14ac:dyDescent="0.55000000000000004">
      <c r="B419" s="514"/>
      <c r="C419" s="514"/>
      <c r="D419" s="514"/>
      <c r="E419" s="514"/>
      <c r="F419" s="514"/>
      <c r="G419" s="514"/>
      <c r="H419" s="514"/>
      <c r="I419" s="514"/>
      <c r="J419" s="514"/>
      <c r="K419" s="514"/>
      <c r="L419" s="514"/>
      <c r="M419" s="514"/>
      <c r="N419" s="514"/>
      <c r="O419" s="514"/>
      <c r="P419" s="514"/>
      <c r="Q419" s="514"/>
      <c r="R419" s="514"/>
      <c r="S419" s="514"/>
      <c r="T419" s="514"/>
      <c r="U419" s="514"/>
      <c r="V419" s="514"/>
      <c r="W419" s="514"/>
      <c r="X419" s="514"/>
      <c r="Y419" s="514"/>
      <c r="Z419" s="514"/>
      <c r="AA419" s="514"/>
      <c r="AB419" s="514"/>
      <c r="AC419" s="514"/>
      <c r="AD419" s="514"/>
      <c r="AE419" s="514"/>
      <c r="AF419" s="514"/>
      <c r="AG419" s="514"/>
      <c r="AH419" s="514"/>
      <c r="AI419" s="514"/>
      <c r="AJ419" s="514"/>
      <c r="AK419" s="514"/>
      <c r="AL419" s="514"/>
      <c r="AM419" s="514"/>
      <c r="AN419" s="514"/>
      <c r="AO419" s="514"/>
      <c r="AP419" s="514"/>
      <c r="AQ419" s="514"/>
      <c r="AR419" s="514"/>
      <c r="AS419" s="514"/>
      <c r="AT419" s="514"/>
      <c r="AU419" s="514"/>
      <c r="AV419" s="514"/>
      <c r="AW419" s="514"/>
      <c r="AX419" s="514"/>
      <c r="AY419" s="514"/>
      <c r="AZ419" s="514"/>
      <c r="BA419" s="514"/>
      <c r="BB419" s="514"/>
      <c r="BC419" s="514"/>
      <c r="BD419" s="514"/>
      <c r="BE419" s="514"/>
      <c r="BF419" s="514"/>
      <c r="BG419" s="514"/>
      <c r="BH419" s="514"/>
      <c r="BI419" s="514"/>
      <c r="BJ419" s="514"/>
      <c r="BK419" s="514"/>
      <c r="BL419" s="514"/>
      <c r="BM419" s="514"/>
      <c r="BN419" s="514"/>
      <c r="BO419" s="514"/>
      <c r="BP419" s="514"/>
      <c r="BQ419" s="514"/>
      <c r="BR419" s="514"/>
      <c r="BS419" s="514"/>
      <c r="BT419" s="514"/>
      <c r="BU419" s="514"/>
      <c r="BV419" s="514"/>
      <c r="BW419" s="514"/>
      <c r="BX419" s="514"/>
      <c r="BY419" s="514"/>
      <c r="BZ419" s="514"/>
      <c r="CA419" s="514"/>
      <c r="CB419" s="514"/>
      <c r="CC419" s="514"/>
      <c r="CD419" s="514"/>
      <c r="CE419" s="514"/>
      <c r="CF419" s="514"/>
      <c r="CG419" s="514"/>
      <c r="CH419" s="514"/>
      <c r="CI419" s="514"/>
      <c r="CJ419" s="514"/>
      <c r="CK419" s="514"/>
      <c r="CL419" s="514"/>
      <c r="CM419" s="514"/>
      <c r="CN419" s="514"/>
      <c r="CO419" s="514"/>
      <c r="CP419" s="514"/>
      <c r="CQ419" s="514"/>
      <c r="CR419" s="514"/>
      <c r="CS419" s="514"/>
      <c r="CT419" s="514"/>
      <c r="CU419" s="514"/>
      <c r="CV419" s="514"/>
      <c r="CW419" s="514"/>
      <c r="CX419" s="514"/>
      <c r="CY419" s="514"/>
      <c r="CZ419" s="514"/>
      <c r="DA419" s="514"/>
      <c r="DB419" s="514"/>
      <c r="DC419" s="514"/>
      <c r="DD419" s="514"/>
      <c r="DE419" s="514"/>
      <c r="DF419" s="514"/>
      <c r="DG419" s="514"/>
      <c r="DH419" s="514"/>
      <c r="DI419" s="514"/>
      <c r="DJ419" s="514"/>
      <c r="DK419" s="514"/>
      <c r="DL419" s="514"/>
      <c r="DM419" s="514"/>
      <c r="DN419" s="514"/>
      <c r="DO419" s="514"/>
      <c r="DP419" s="514"/>
      <c r="DQ419" s="514"/>
      <c r="DR419" s="514"/>
      <c r="DS419" s="514"/>
      <c r="DT419" s="514"/>
      <c r="DU419" s="514"/>
      <c r="DV419" s="514"/>
      <c r="DW419" s="514"/>
      <c r="DX419" s="514"/>
      <c r="DY419" s="514"/>
      <c r="DZ419" s="514"/>
      <c r="EA419" s="514"/>
      <c r="EB419" s="514"/>
      <c r="EC419" s="514"/>
      <c r="ED419" s="514"/>
      <c r="EE419" s="514"/>
      <c r="EF419" s="514"/>
      <c r="EG419" s="514"/>
      <c r="EH419" s="514"/>
      <c r="EI419" s="514"/>
      <c r="EJ419" s="514"/>
      <c r="EK419" s="514"/>
      <c r="EL419" s="514"/>
      <c r="EM419" s="514"/>
      <c r="EN419" s="514"/>
      <c r="EO419" s="514"/>
      <c r="EP419" s="514"/>
      <c r="EQ419" s="514"/>
      <c r="ER419" s="514"/>
      <c r="ES419" s="514"/>
      <c r="ET419" s="514"/>
      <c r="EU419" s="514"/>
      <c r="EV419" s="514"/>
      <c r="EW419" s="514"/>
      <c r="EX419" s="514"/>
      <c r="EY419" s="514"/>
      <c r="EZ419" s="514"/>
      <c r="FA419" s="514"/>
      <c r="FB419" s="514"/>
      <c r="FC419" s="514"/>
      <c r="FD419" s="514"/>
      <c r="FE419" s="514"/>
      <c r="FF419" s="514"/>
      <c r="FG419" s="514"/>
      <c r="FH419" s="514"/>
      <c r="FI419" s="514"/>
      <c r="FJ419" s="514"/>
      <c r="FK419" s="514"/>
      <c r="FL419" s="514"/>
      <c r="FM419" s="514"/>
      <c r="FN419" s="514"/>
      <c r="FO419" s="514"/>
      <c r="FP419" s="514"/>
      <c r="FQ419" s="514"/>
      <c r="FR419" s="514"/>
      <c r="FS419" s="514"/>
      <c r="FT419" s="514"/>
      <c r="FU419" s="514"/>
      <c r="FV419" s="514"/>
      <c r="FW419" s="514"/>
      <c r="FX419" s="514"/>
      <c r="FY419" s="514"/>
      <c r="FZ419" s="514"/>
      <c r="GA419" s="514"/>
      <c r="GB419" s="514"/>
      <c r="GC419" s="514"/>
    </row>
    <row r="420" spans="2:185" x14ac:dyDescent="0.55000000000000004">
      <c r="B420" s="514"/>
      <c r="C420" s="514"/>
      <c r="D420" s="514"/>
      <c r="E420" s="514"/>
      <c r="F420" s="514"/>
      <c r="G420" s="514"/>
      <c r="H420" s="514"/>
      <c r="I420" s="514"/>
      <c r="J420" s="514"/>
      <c r="K420" s="514"/>
      <c r="L420" s="514"/>
      <c r="M420" s="514"/>
      <c r="N420" s="514"/>
      <c r="O420" s="514"/>
      <c r="P420" s="514"/>
      <c r="Q420" s="514"/>
      <c r="R420" s="514"/>
      <c r="S420" s="514"/>
      <c r="T420" s="514"/>
      <c r="U420" s="514"/>
      <c r="V420" s="514"/>
      <c r="W420" s="514"/>
      <c r="X420" s="514"/>
      <c r="Y420" s="514"/>
      <c r="Z420" s="514"/>
      <c r="AA420" s="514"/>
      <c r="AB420" s="514"/>
      <c r="AC420" s="514"/>
      <c r="AD420" s="514"/>
      <c r="AE420" s="514"/>
      <c r="AF420" s="514"/>
      <c r="AG420" s="514"/>
      <c r="AH420" s="514"/>
      <c r="AI420" s="514"/>
      <c r="AJ420" s="514"/>
      <c r="AK420" s="514"/>
      <c r="AL420" s="514"/>
      <c r="AM420" s="514"/>
      <c r="AN420" s="514"/>
      <c r="AO420" s="514"/>
      <c r="AP420" s="514"/>
      <c r="AQ420" s="514"/>
      <c r="AR420" s="514"/>
      <c r="AS420" s="514"/>
      <c r="AT420" s="514"/>
      <c r="AU420" s="514"/>
      <c r="AV420" s="514"/>
      <c r="AW420" s="514"/>
      <c r="AX420" s="514"/>
      <c r="AY420" s="514"/>
      <c r="AZ420" s="514"/>
      <c r="BA420" s="514"/>
      <c r="BB420" s="514"/>
      <c r="BC420" s="514"/>
      <c r="BD420" s="514"/>
      <c r="BE420" s="514"/>
      <c r="BF420" s="514"/>
      <c r="BG420" s="514"/>
      <c r="BH420" s="514"/>
      <c r="BI420" s="514"/>
      <c r="BJ420" s="514"/>
      <c r="BK420" s="514"/>
      <c r="BL420" s="514"/>
      <c r="BM420" s="514"/>
      <c r="BN420" s="514"/>
      <c r="BO420" s="514"/>
      <c r="BP420" s="514"/>
      <c r="BQ420" s="514"/>
      <c r="BR420" s="514"/>
      <c r="BS420" s="514"/>
      <c r="BT420" s="514"/>
      <c r="BU420" s="514"/>
      <c r="BV420" s="514"/>
      <c r="BW420" s="514"/>
      <c r="BX420" s="514"/>
      <c r="BY420" s="514"/>
      <c r="BZ420" s="514"/>
      <c r="CA420" s="514"/>
      <c r="CB420" s="514"/>
      <c r="CC420" s="514"/>
      <c r="CD420" s="514"/>
      <c r="CE420" s="514"/>
      <c r="CF420" s="514"/>
      <c r="CG420" s="514"/>
      <c r="CH420" s="514"/>
      <c r="CI420" s="514"/>
      <c r="CJ420" s="514"/>
      <c r="CK420" s="514"/>
      <c r="CL420" s="514"/>
      <c r="CM420" s="514"/>
      <c r="CN420" s="514"/>
      <c r="CO420" s="514"/>
      <c r="CP420" s="514"/>
      <c r="CQ420" s="514"/>
      <c r="CR420" s="514"/>
      <c r="CS420" s="514"/>
      <c r="CT420" s="514"/>
      <c r="CU420" s="514"/>
      <c r="CV420" s="514"/>
      <c r="CW420" s="514"/>
      <c r="CX420" s="514"/>
      <c r="CY420" s="514"/>
      <c r="CZ420" s="514"/>
      <c r="DA420" s="514"/>
      <c r="DB420" s="514"/>
      <c r="DC420" s="514"/>
      <c r="DD420" s="514"/>
      <c r="DE420" s="514"/>
      <c r="DF420" s="514"/>
      <c r="DG420" s="514"/>
      <c r="DH420" s="514"/>
      <c r="DI420" s="514"/>
      <c r="DJ420" s="514"/>
      <c r="DK420" s="514"/>
      <c r="DL420" s="514"/>
      <c r="DM420" s="514"/>
      <c r="DN420" s="514"/>
      <c r="DO420" s="514"/>
      <c r="DP420" s="514"/>
      <c r="DQ420" s="514"/>
      <c r="DR420" s="514"/>
      <c r="DS420" s="514"/>
      <c r="DT420" s="514"/>
      <c r="DU420" s="514"/>
      <c r="DV420" s="514"/>
      <c r="DW420" s="514"/>
      <c r="DX420" s="514"/>
      <c r="DY420" s="514"/>
      <c r="DZ420" s="514"/>
      <c r="EA420" s="514"/>
      <c r="EB420" s="514"/>
      <c r="EC420" s="514"/>
      <c r="ED420" s="514"/>
      <c r="EE420" s="514"/>
      <c r="EF420" s="514"/>
      <c r="EG420" s="514"/>
      <c r="EH420" s="514"/>
      <c r="EI420" s="514"/>
      <c r="EJ420" s="514"/>
      <c r="EK420" s="514"/>
      <c r="EL420" s="514"/>
      <c r="EM420" s="514"/>
      <c r="EN420" s="514"/>
      <c r="EO420" s="514"/>
      <c r="EP420" s="514"/>
      <c r="EQ420" s="514"/>
      <c r="ER420" s="514"/>
      <c r="ES420" s="514"/>
      <c r="ET420" s="514"/>
      <c r="EU420" s="514"/>
      <c r="EV420" s="514"/>
      <c r="EW420" s="514"/>
      <c r="EX420" s="514"/>
      <c r="EY420" s="514"/>
      <c r="EZ420" s="514"/>
      <c r="FA420" s="514"/>
      <c r="FB420" s="514"/>
      <c r="FC420" s="514"/>
      <c r="FD420" s="514"/>
      <c r="FE420" s="514"/>
      <c r="FF420" s="514"/>
      <c r="FG420" s="514"/>
      <c r="FH420" s="514"/>
      <c r="FI420" s="514"/>
      <c r="FJ420" s="514"/>
      <c r="FK420" s="514"/>
      <c r="FL420" s="514"/>
      <c r="FM420" s="514"/>
      <c r="FN420" s="514"/>
      <c r="FO420" s="514"/>
      <c r="FP420" s="514"/>
      <c r="FQ420" s="514"/>
      <c r="FR420" s="514"/>
      <c r="FS420" s="514"/>
      <c r="FT420" s="514"/>
      <c r="FU420" s="514"/>
      <c r="FV420" s="514"/>
      <c r="FW420" s="514"/>
      <c r="FX420" s="514"/>
      <c r="FY420" s="514"/>
      <c r="FZ420" s="514"/>
      <c r="GA420" s="514"/>
      <c r="GB420" s="514"/>
      <c r="GC420" s="514"/>
    </row>
    <row r="421" spans="2:185" x14ac:dyDescent="0.55000000000000004">
      <c r="B421" s="514"/>
      <c r="C421" s="514"/>
      <c r="D421" s="514"/>
      <c r="E421" s="514"/>
      <c r="F421" s="514"/>
      <c r="G421" s="514"/>
      <c r="H421" s="514"/>
      <c r="I421" s="514"/>
      <c r="J421" s="514"/>
      <c r="K421" s="514"/>
      <c r="L421" s="514"/>
      <c r="M421" s="514"/>
      <c r="N421" s="514"/>
      <c r="O421" s="514"/>
      <c r="P421" s="514"/>
      <c r="Q421" s="514"/>
      <c r="R421" s="514"/>
      <c r="S421" s="514"/>
      <c r="T421" s="514"/>
      <c r="U421" s="514"/>
      <c r="V421" s="514"/>
      <c r="W421" s="514"/>
      <c r="X421" s="514"/>
      <c r="Y421" s="514"/>
      <c r="Z421" s="514"/>
      <c r="AA421" s="514"/>
      <c r="AB421" s="514"/>
      <c r="AC421" s="514"/>
      <c r="AD421" s="514"/>
      <c r="AE421" s="514"/>
      <c r="AF421" s="514"/>
      <c r="AG421" s="514"/>
      <c r="AH421" s="514"/>
      <c r="AI421" s="514"/>
      <c r="AJ421" s="514"/>
      <c r="AK421" s="514"/>
      <c r="AL421" s="514"/>
      <c r="AM421" s="514"/>
      <c r="AN421" s="514"/>
      <c r="AO421" s="514"/>
      <c r="AP421" s="514"/>
      <c r="AQ421" s="514"/>
      <c r="AR421" s="514"/>
      <c r="AS421" s="514"/>
      <c r="AT421" s="514"/>
      <c r="AU421" s="514"/>
      <c r="AV421" s="514"/>
      <c r="AW421" s="514"/>
      <c r="AX421" s="514"/>
      <c r="AY421" s="514"/>
      <c r="AZ421" s="514"/>
      <c r="BA421" s="514"/>
      <c r="BB421" s="514"/>
      <c r="BC421" s="514"/>
      <c r="BD421" s="514"/>
      <c r="BE421" s="514"/>
      <c r="BF421" s="514"/>
      <c r="BG421" s="514"/>
      <c r="BH421" s="514"/>
      <c r="BI421" s="514"/>
      <c r="BJ421" s="514"/>
      <c r="BK421" s="514"/>
      <c r="BL421" s="514"/>
      <c r="BM421" s="514"/>
      <c r="BN421" s="514"/>
      <c r="BO421" s="514"/>
      <c r="BP421" s="514"/>
      <c r="BQ421" s="514"/>
      <c r="BR421" s="514"/>
      <c r="BS421" s="514"/>
      <c r="BT421" s="514"/>
      <c r="BU421" s="514"/>
      <c r="BV421" s="514"/>
      <c r="BW421" s="514"/>
      <c r="BX421" s="514"/>
      <c r="BY421" s="514"/>
      <c r="BZ421" s="514"/>
      <c r="CA421" s="514"/>
      <c r="CB421" s="514"/>
      <c r="CC421" s="514"/>
      <c r="CD421" s="514"/>
      <c r="CE421" s="514"/>
      <c r="CF421" s="514"/>
      <c r="CG421" s="514"/>
      <c r="CH421" s="514"/>
      <c r="CI421" s="514"/>
      <c r="CJ421" s="514"/>
      <c r="CK421" s="514"/>
      <c r="CL421" s="514"/>
      <c r="CM421" s="514"/>
      <c r="CN421" s="514"/>
      <c r="CO421" s="514"/>
      <c r="CP421" s="514"/>
      <c r="CQ421" s="514"/>
      <c r="CR421" s="514"/>
      <c r="CS421" s="514"/>
      <c r="CT421" s="514"/>
      <c r="CU421" s="514"/>
      <c r="CV421" s="514"/>
      <c r="CW421" s="514"/>
      <c r="CX421" s="514"/>
      <c r="CY421" s="514"/>
      <c r="CZ421" s="514"/>
      <c r="DA421" s="514"/>
      <c r="DB421" s="514"/>
      <c r="DC421" s="514"/>
      <c r="DD421" s="514"/>
      <c r="DE421" s="514"/>
      <c r="DF421" s="514"/>
      <c r="DG421" s="514"/>
      <c r="DH421" s="514"/>
      <c r="DI421" s="514"/>
      <c r="DJ421" s="514"/>
      <c r="DK421" s="514"/>
      <c r="DL421" s="514"/>
      <c r="DM421" s="514"/>
      <c r="DN421" s="514"/>
      <c r="DO421" s="514"/>
      <c r="DP421" s="514"/>
      <c r="DQ421" s="514"/>
      <c r="DR421" s="514"/>
      <c r="DS421" s="514"/>
      <c r="DT421" s="514"/>
      <c r="DU421" s="514"/>
      <c r="DV421" s="514"/>
      <c r="DW421" s="514"/>
      <c r="DX421" s="514"/>
      <c r="DY421" s="514"/>
      <c r="DZ421" s="514"/>
      <c r="EA421" s="514"/>
      <c r="EB421" s="514"/>
      <c r="EC421" s="514"/>
      <c r="ED421" s="514"/>
      <c r="EE421" s="514"/>
      <c r="EF421" s="514"/>
      <c r="EG421" s="514"/>
      <c r="EH421" s="514"/>
      <c r="EI421" s="514"/>
      <c r="EJ421" s="514"/>
      <c r="EK421" s="514"/>
      <c r="EL421" s="514"/>
      <c r="EM421" s="514"/>
      <c r="EN421" s="514"/>
      <c r="EO421" s="514"/>
      <c r="EP421" s="514"/>
      <c r="EQ421" s="514"/>
      <c r="ER421" s="514"/>
      <c r="ES421" s="514"/>
      <c r="ET421" s="514"/>
      <c r="EU421" s="514"/>
      <c r="EV421" s="514"/>
      <c r="EW421" s="514"/>
      <c r="EX421" s="514"/>
      <c r="EY421" s="514"/>
      <c r="EZ421" s="514"/>
      <c r="FA421" s="514"/>
      <c r="FB421" s="514"/>
      <c r="FC421" s="514"/>
      <c r="FD421" s="514"/>
      <c r="FE421" s="514"/>
      <c r="FF421" s="514"/>
      <c r="FG421" s="514"/>
      <c r="FH421" s="514"/>
      <c r="FI421" s="514"/>
      <c r="FJ421" s="514"/>
      <c r="FK421" s="514"/>
      <c r="FL421" s="514"/>
      <c r="FM421" s="514"/>
      <c r="FN421" s="514"/>
      <c r="FO421" s="514"/>
      <c r="FP421" s="514"/>
      <c r="FQ421" s="514"/>
      <c r="FR421" s="514"/>
      <c r="FS421" s="514"/>
      <c r="FT421" s="514"/>
      <c r="FU421" s="514"/>
      <c r="FV421" s="514"/>
      <c r="FW421" s="514"/>
      <c r="FX421" s="514"/>
      <c r="FY421" s="514"/>
      <c r="FZ421" s="514"/>
      <c r="GA421" s="514"/>
      <c r="GB421" s="514"/>
      <c r="GC421" s="514"/>
    </row>
    <row r="422" spans="2:185" x14ac:dyDescent="0.55000000000000004">
      <c r="B422" s="514"/>
      <c r="C422" s="514"/>
      <c r="D422" s="514"/>
      <c r="E422" s="514"/>
      <c r="F422" s="514"/>
      <c r="G422" s="514"/>
      <c r="H422" s="514"/>
      <c r="I422" s="514"/>
      <c r="J422" s="514"/>
      <c r="K422" s="514"/>
      <c r="L422" s="514"/>
      <c r="M422" s="514"/>
      <c r="N422" s="514"/>
      <c r="O422" s="514"/>
      <c r="P422" s="514"/>
      <c r="Q422" s="514"/>
      <c r="R422" s="514"/>
      <c r="S422" s="514"/>
      <c r="T422" s="514"/>
      <c r="U422" s="514"/>
      <c r="V422" s="514"/>
      <c r="W422" s="514"/>
      <c r="X422" s="514"/>
      <c r="Y422" s="514"/>
      <c r="Z422" s="514"/>
      <c r="AA422" s="514"/>
      <c r="AB422" s="514"/>
      <c r="AC422" s="514"/>
      <c r="AD422" s="514"/>
      <c r="AE422" s="514"/>
      <c r="AF422" s="514"/>
      <c r="AG422" s="514"/>
      <c r="AH422" s="514"/>
      <c r="AI422" s="514"/>
      <c r="AJ422" s="514"/>
      <c r="AK422" s="514"/>
      <c r="AL422" s="514"/>
      <c r="AM422" s="514"/>
      <c r="AN422" s="514"/>
      <c r="AO422" s="514"/>
      <c r="AP422" s="514"/>
      <c r="AQ422" s="514"/>
      <c r="AR422" s="514"/>
      <c r="AS422" s="514"/>
      <c r="AT422" s="514"/>
      <c r="AU422" s="514"/>
      <c r="AV422" s="514"/>
      <c r="AW422" s="514"/>
      <c r="AX422" s="514"/>
      <c r="AY422" s="514"/>
      <c r="AZ422" s="514"/>
      <c r="BA422" s="514"/>
      <c r="BB422" s="514"/>
      <c r="BC422" s="514"/>
      <c r="BD422" s="514"/>
      <c r="BE422" s="514"/>
      <c r="BF422" s="514"/>
      <c r="BG422" s="514"/>
      <c r="BH422" s="514"/>
      <c r="BI422" s="514"/>
      <c r="BJ422" s="514"/>
      <c r="BK422" s="514"/>
      <c r="BL422" s="514"/>
      <c r="BM422" s="514"/>
      <c r="BN422" s="514"/>
      <c r="BO422" s="514"/>
      <c r="BP422" s="514"/>
      <c r="BQ422" s="514"/>
      <c r="BR422" s="514"/>
      <c r="BS422" s="514"/>
      <c r="BT422" s="514"/>
      <c r="BU422" s="514"/>
      <c r="BV422" s="514"/>
      <c r="BW422" s="514"/>
      <c r="BX422" s="514"/>
      <c r="BY422" s="514"/>
      <c r="BZ422" s="514"/>
      <c r="CA422" s="514"/>
      <c r="CB422" s="514"/>
      <c r="CC422" s="514"/>
      <c r="CD422" s="514"/>
      <c r="CE422" s="514"/>
      <c r="CF422" s="514"/>
      <c r="CG422" s="514"/>
      <c r="CH422" s="514"/>
      <c r="CI422" s="514"/>
      <c r="CJ422" s="514"/>
      <c r="CK422" s="514"/>
      <c r="CL422" s="514"/>
      <c r="CM422" s="514"/>
      <c r="CN422" s="514"/>
      <c r="CO422" s="514"/>
      <c r="CP422" s="514"/>
      <c r="CQ422" s="514"/>
      <c r="CR422" s="514"/>
      <c r="CS422" s="514"/>
      <c r="CT422" s="514"/>
      <c r="CU422" s="514"/>
      <c r="CV422" s="514"/>
      <c r="CW422" s="514"/>
      <c r="CX422" s="514"/>
      <c r="CY422" s="514"/>
      <c r="CZ422" s="514"/>
      <c r="DA422" s="514"/>
      <c r="DB422" s="514"/>
      <c r="DC422" s="514"/>
      <c r="DD422" s="514"/>
      <c r="DE422" s="514"/>
      <c r="DF422" s="514"/>
      <c r="DG422" s="514"/>
      <c r="DH422" s="514"/>
      <c r="DI422" s="514"/>
      <c r="DJ422" s="514"/>
      <c r="DK422" s="514"/>
      <c r="DL422" s="514"/>
      <c r="DM422" s="514"/>
      <c r="DN422" s="514"/>
      <c r="DO422" s="514"/>
      <c r="DP422" s="514"/>
      <c r="DQ422" s="514"/>
      <c r="DR422" s="514"/>
      <c r="DS422" s="514"/>
      <c r="DT422" s="514"/>
      <c r="DU422" s="514"/>
      <c r="DV422" s="514"/>
      <c r="DW422" s="514"/>
      <c r="DX422" s="514"/>
      <c r="DY422" s="514"/>
      <c r="DZ422" s="514"/>
      <c r="EA422" s="514"/>
      <c r="EB422" s="514"/>
      <c r="EC422" s="514"/>
      <c r="ED422" s="514"/>
      <c r="EE422" s="514"/>
      <c r="EF422" s="514"/>
      <c r="EG422" s="514"/>
      <c r="EH422" s="514"/>
      <c r="EI422" s="514"/>
      <c r="EJ422" s="514"/>
      <c r="EK422" s="514"/>
      <c r="EL422" s="514"/>
      <c r="EM422" s="514"/>
      <c r="EN422" s="514"/>
      <c r="EO422" s="514"/>
      <c r="EP422" s="514"/>
      <c r="EQ422" s="514"/>
      <c r="ER422" s="514"/>
      <c r="ES422" s="514"/>
      <c r="ET422" s="514"/>
      <c r="EU422" s="514"/>
      <c r="EV422" s="514"/>
      <c r="EW422" s="514"/>
      <c r="EX422" s="514"/>
      <c r="EY422" s="514"/>
      <c r="EZ422" s="514"/>
      <c r="FA422" s="514"/>
      <c r="FB422" s="514"/>
      <c r="FC422" s="514"/>
      <c r="FD422" s="514"/>
      <c r="FE422" s="514"/>
      <c r="FF422" s="514"/>
      <c r="FG422" s="514"/>
      <c r="FH422" s="514"/>
      <c r="FI422" s="514"/>
      <c r="FJ422" s="514"/>
      <c r="FK422" s="514"/>
      <c r="FL422" s="514"/>
      <c r="FM422" s="514"/>
      <c r="FN422" s="514"/>
      <c r="FO422" s="514"/>
      <c r="FP422" s="514"/>
      <c r="FQ422" s="514"/>
      <c r="FR422" s="514"/>
      <c r="FS422" s="514"/>
      <c r="FT422" s="514"/>
      <c r="FU422" s="514"/>
      <c r="FV422" s="514"/>
      <c r="FW422" s="514"/>
      <c r="FX422" s="514"/>
      <c r="FY422" s="514"/>
      <c r="FZ422" s="514"/>
      <c r="GA422" s="514"/>
      <c r="GB422" s="514"/>
      <c r="GC422" s="514"/>
    </row>
    <row r="423" spans="2:185" x14ac:dyDescent="0.55000000000000004">
      <c r="B423" s="514"/>
      <c r="C423" s="514"/>
      <c r="D423" s="514"/>
      <c r="E423" s="514"/>
      <c r="F423" s="514"/>
      <c r="G423" s="514"/>
      <c r="H423" s="514"/>
      <c r="I423" s="514"/>
      <c r="J423" s="514"/>
      <c r="K423" s="514"/>
      <c r="L423" s="514"/>
      <c r="M423" s="514"/>
      <c r="N423" s="514"/>
      <c r="O423" s="514"/>
      <c r="P423" s="514"/>
      <c r="Q423" s="514"/>
      <c r="R423" s="514"/>
      <c r="S423" s="514"/>
      <c r="T423" s="514"/>
      <c r="U423" s="514"/>
      <c r="V423" s="514"/>
      <c r="W423" s="514"/>
      <c r="X423" s="514"/>
      <c r="Y423" s="514"/>
      <c r="Z423" s="514"/>
      <c r="AA423" s="514"/>
      <c r="AB423" s="514"/>
      <c r="AC423" s="514"/>
      <c r="AD423" s="514"/>
      <c r="AE423" s="514"/>
      <c r="AF423" s="514"/>
      <c r="AG423" s="514"/>
      <c r="AH423" s="514"/>
      <c r="AI423" s="514"/>
      <c r="AJ423" s="514"/>
      <c r="AK423" s="514"/>
      <c r="AL423" s="514"/>
      <c r="AM423" s="514"/>
      <c r="AN423" s="514"/>
      <c r="AO423" s="514"/>
      <c r="AP423" s="514"/>
      <c r="AQ423" s="514"/>
      <c r="AR423" s="514"/>
      <c r="AS423" s="514"/>
      <c r="AT423" s="514"/>
      <c r="AU423" s="514"/>
      <c r="AV423" s="514"/>
      <c r="AW423" s="514"/>
      <c r="AX423" s="514"/>
      <c r="AY423" s="514"/>
      <c r="AZ423" s="514"/>
      <c r="BA423" s="514"/>
      <c r="BB423" s="514"/>
      <c r="BC423" s="514"/>
      <c r="BD423" s="514"/>
      <c r="BE423" s="514"/>
      <c r="BF423" s="514"/>
      <c r="BG423" s="514"/>
      <c r="BH423" s="514"/>
      <c r="BI423" s="514"/>
      <c r="BJ423" s="514"/>
      <c r="BK423" s="514"/>
      <c r="BL423" s="514"/>
      <c r="BM423" s="514"/>
      <c r="BN423" s="514"/>
      <c r="BO423" s="514"/>
      <c r="BP423" s="514"/>
      <c r="BQ423" s="514"/>
      <c r="BR423" s="514"/>
      <c r="BS423" s="514"/>
      <c r="BT423" s="514"/>
      <c r="BU423" s="514"/>
      <c r="BV423" s="514"/>
      <c r="BW423" s="514"/>
      <c r="BX423" s="514"/>
      <c r="BY423" s="514"/>
      <c r="BZ423" s="514"/>
      <c r="CA423" s="514"/>
      <c r="CB423" s="514"/>
      <c r="CC423" s="514"/>
      <c r="CD423" s="514"/>
      <c r="CE423" s="514"/>
      <c r="CF423" s="514"/>
      <c r="CG423" s="514"/>
      <c r="CH423" s="514"/>
      <c r="CI423" s="514"/>
      <c r="CJ423" s="514"/>
      <c r="CK423" s="514"/>
      <c r="CL423" s="514"/>
      <c r="CM423" s="514"/>
      <c r="CN423" s="514"/>
      <c r="CO423" s="514"/>
      <c r="CP423" s="514"/>
      <c r="CQ423" s="514"/>
      <c r="CR423" s="514"/>
      <c r="CS423" s="514"/>
      <c r="CT423" s="514"/>
      <c r="CU423" s="514"/>
      <c r="CV423" s="514"/>
      <c r="CW423" s="514"/>
      <c r="CX423" s="514"/>
      <c r="CY423" s="514"/>
      <c r="CZ423" s="514"/>
      <c r="DA423" s="514"/>
      <c r="DB423" s="514"/>
      <c r="DC423" s="514"/>
      <c r="DD423" s="514"/>
      <c r="DE423" s="514"/>
      <c r="DF423" s="514"/>
      <c r="DG423" s="514"/>
      <c r="DH423" s="514"/>
      <c r="DI423" s="514"/>
      <c r="DJ423" s="514"/>
      <c r="DK423" s="514"/>
      <c r="DL423" s="514"/>
      <c r="DM423" s="514"/>
      <c r="DN423" s="514"/>
      <c r="DO423" s="514"/>
      <c r="DP423" s="514"/>
      <c r="DQ423" s="514"/>
      <c r="DR423" s="514"/>
      <c r="DS423" s="514"/>
      <c r="DT423" s="514"/>
      <c r="DU423" s="514"/>
      <c r="DV423" s="514"/>
      <c r="DW423" s="514"/>
      <c r="DX423" s="514"/>
      <c r="DY423" s="514"/>
      <c r="DZ423" s="514"/>
      <c r="EA423" s="514"/>
      <c r="EB423" s="514"/>
      <c r="EC423" s="514"/>
      <c r="ED423" s="514"/>
      <c r="EE423" s="514"/>
      <c r="EF423" s="514"/>
      <c r="EG423" s="514"/>
      <c r="EH423" s="514"/>
      <c r="EI423" s="514"/>
      <c r="EJ423" s="514"/>
      <c r="EK423" s="514"/>
      <c r="EL423" s="514"/>
      <c r="EM423" s="514"/>
      <c r="EN423" s="514"/>
      <c r="EO423" s="514"/>
      <c r="EP423" s="514"/>
      <c r="EQ423" s="514"/>
      <c r="ER423" s="514"/>
      <c r="ES423" s="514"/>
      <c r="ET423" s="514"/>
      <c r="EU423" s="514"/>
      <c r="EV423" s="514"/>
      <c r="EW423" s="514"/>
      <c r="EX423" s="514"/>
      <c r="EY423" s="514"/>
      <c r="EZ423" s="514"/>
      <c r="FA423" s="514"/>
      <c r="FB423" s="514"/>
      <c r="FC423" s="514"/>
      <c r="FD423" s="514"/>
      <c r="FE423" s="514"/>
      <c r="FF423" s="514"/>
      <c r="FG423" s="514"/>
      <c r="FH423" s="514"/>
      <c r="FI423" s="514"/>
      <c r="FJ423" s="514"/>
      <c r="FK423" s="514"/>
      <c r="FL423" s="514"/>
      <c r="FM423" s="514"/>
      <c r="FN423" s="514"/>
      <c r="FO423" s="514"/>
      <c r="FP423" s="514"/>
      <c r="FQ423" s="514"/>
      <c r="FR423" s="514"/>
      <c r="FS423" s="514"/>
      <c r="FT423" s="514"/>
      <c r="FU423" s="514"/>
      <c r="FV423" s="514"/>
      <c r="FW423" s="514"/>
      <c r="FX423" s="514"/>
      <c r="FY423" s="514"/>
      <c r="FZ423" s="514"/>
      <c r="GA423" s="514"/>
      <c r="GB423" s="514"/>
      <c r="GC423" s="514"/>
    </row>
    <row r="424" spans="2:185" x14ac:dyDescent="0.55000000000000004">
      <c r="B424" s="514"/>
      <c r="C424" s="514"/>
      <c r="D424" s="514"/>
      <c r="E424" s="514"/>
      <c r="F424" s="514"/>
      <c r="G424" s="514"/>
      <c r="H424" s="514"/>
      <c r="I424" s="514"/>
      <c r="J424" s="514"/>
      <c r="K424" s="514"/>
      <c r="L424" s="514"/>
      <c r="M424" s="514"/>
      <c r="N424" s="514"/>
      <c r="O424" s="514"/>
      <c r="P424" s="514"/>
      <c r="Q424" s="514"/>
      <c r="R424" s="514"/>
      <c r="S424" s="514"/>
      <c r="T424" s="514"/>
      <c r="U424" s="514"/>
      <c r="V424" s="514"/>
      <c r="W424" s="514"/>
      <c r="X424" s="514"/>
      <c r="Y424" s="514"/>
      <c r="Z424" s="514"/>
      <c r="AA424" s="514"/>
      <c r="AB424" s="514"/>
      <c r="AC424" s="514"/>
      <c r="AD424" s="514"/>
      <c r="AE424" s="514"/>
      <c r="AF424" s="514"/>
      <c r="AG424" s="514"/>
      <c r="AH424" s="514"/>
      <c r="AI424" s="514"/>
      <c r="AJ424" s="514"/>
      <c r="AK424" s="514"/>
      <c r="AL424" s="514"/>
      <c r="AM424" s="514"/>
      <c r="AN424" s="514"/>
      <c r="AO424" s="514"/>
      <c r="AP424" s="514"/>
      <c r="AQ424" s="514"/>
      <c r="AR424" s="514"/>
      <c r="AS424" s="514"/>
      <c r="AT424" s="514"/>
      <c r="AU424" s="514"/>
      <c r="AV424" s="514"/>
      <c r="AW424" s="514"/>
      <c r="AX424" s="514"/>
      <c r="AY424" s="514"/>
      <c r="AZ424" s="514"/>
      <c r="BA424" s="514"/>
      <c r="BB424" s="514"/>
      <c r="BC424" s="514"/>
      <c r="BD424" s="514"/>
      <c r="BE424" s="514"/>
      <c r="BF424" s="514"/>
      <c r="BG424" s="514"/>
      <c r="BH424" s="514"/>
      <c r="BI424" s="514"/>
      <c r="BJ424" s="514"/>
      <c r="BK424" s="514"/>
      <c r="BL424" s="514"/>
      <c r="BM424" s="514"/>
      <c r="BN424" s="514"/>
      <c r="BO424" s="514"/>
      <c r="BP424" s="514"/>
      <c r="BQ424" s="514"/>
      <c r="BR424" s="514"/>
      <c r="BS424" s="514"/>
      <c r="BT424" s="514"/>
      <c r="BU424" s="514"/>
      <c r="BV424" s="514"/>
      <c r="BW424" s="514"/>
      <c r="BX424" s="514"/>
      <c r="BY424" s="514"/>
      <c r="BZ424" s="514"/>
      <c r="CA424" s="514"/>
      <c r="CB424" s="514"/>
      <c r="CC424" s="514"/>
      <c r="CD424" s="514"/>
      <c r="CE424" s="514"/>
      <c r="CF424" s="514"/>
      <c r="CG424" s="514"/>
      <c r="CH424" s="514"/>
      <c r="CI424" s="514"/>
      <c r="CJ424" s="514"/>
      <c r="CK424" s="514"/>
      <c r="CL424" s="514"/>
      <c r="CM424" s="514"/>
      <c r="CN424" s="514"/>
      <c r="CO424" s="514"/>
      <c r="CP424" s="514"/>
      <c r="CQ424" s="514"/>
      <c r="CR424" s="514"/>
      <c r="CS424" s="514"/>
      <c r="CT424" s="514"/>
      <c r="CU424" s="514"/>
      <c r="CV424" s="514"/>
      <c r="CW424" s="514"/>
      <c r="CX424" s="514"/>
      <c r="CY424" s="514"/>
      <c r="CZ424" s="514"/>
      <c r="DA424" s="514"/>
      <c r="DB424" s="514"/>
      <c r="DC424" s="514"/>
      <c r="DD424" s="514"/>
      <c r="DE424" s="514"/>
      <c r="DF424" s="514"/>
      <c r="DG424" s="514"/>
      <c r="DH424" s="514"/>
      <c r="DI424" s="514"/>
      <c r="DJ424" s="514"/>
      <c r="DK424" s="514"/>
      <c r="DL424" s="514"/>
      <c r="DM424" s="514"/>
      <c r="DN424" s="514"/>
      <c r="DO424" s="514"/>
      <c r="DP424" s="514"/>
      <c r="DQ424" s="514"/>
      <c r="DR424" s="514"/>
      <c r="DS424" s="514"/>
      <c r="DT424" s="514"/>
      <c r="DU424" s="514"/>
      <c r="DV424" s="514"/>
      <c r="DW424" s="514"/>
      <c r="DX424" s="514"/>
      <c r="DY424" s="514"/>
      <c r="DZ424" s="514"/>
      <c r="EA424" s="514"/>
      <c r="EB424" s="514"/>
      <c r="EC424" s="514"/>
      <c r="ED424" s="514"/>
      <c r="EE424" s="514"/>
      <c r="EF424" s="514"/>
      <c r="EG424" s="514"/>
      <c r="EH424" s="514"/>
      <c r="EI424" s="514"/>
      <c r="EJ424" s="514"/>
      <c r="EK424" s="514"/>
      <c r="EL424" s="514"/>
      <c r="EM424" s="514"/>
      <c r="EN424" s="514"/>
      <c r="EO424" s="514"/>
      <c r="EP424" s="514"/>
      <c r="EQ424" s="514"/>
      <c r="ER424" s="514"/>
      <c r="ES424" s="514"/>
      <c r="ET424" s="514"/>
      <c r="EU424" s="514"/>
      <c r="EV424" s="514"/>
      <c r="EW424" s="514"/>
      <c r="EX424" s="514"/>
      <c r="EY424" s="514"/>
      <c r="EZ424" s="514"/>
      <c r="FA424" s="514"/>
      <c r="FB424" s="514"/>
      <c r="FC424" s="514"/>
      <c r="FD424" s="514"/>
      <c r="FE424" s="514"/>
      <c r="FF424" s="514"/>
      <c r="FG424" s="514"/>
      <c r="FH424" s="514"/>
      <c r="FI424" s="514"/>
      <c r="FJ424" s="514"/>
      <c r="FK424" s="514"/>
      <c r="FL424" s="514"/>
      <c r="FM424" s="514"/>
      <c r="FN424" s="514"/>
      <c r="FO424" s="514"/>
      <c r="FP424" s="514"/>
      <c r="FQ424" s="514"/>
      <c r="FR424" s="514"/>
      <c r="FS424" s="514"/>
      <c r="FT424" s="514"/>
      <c r="FU424" s="514"/>
      <c r="FV424" s="514"/>
      <c r="FW424" s="514"/>
      <c r="FX424" s="514"/>
      <c r="FY424" s="514"/>
      <c r="FZ424" s="514"/>
      <c r="GA424" s="514"/>
      <c r="GB424" s="514"/>
      <c r="GC424" s="514"/>
    </row>
    <row r="425" spans="2:185" x14ac:dyDescent="0.55000000000000004">
      <c r="B425" s="514"/>
      <c r="C425" s="514"/>
      <c r="D425" s="514"/>
      <c r="E425" s="514"/>
      <c r="F425" s="514"/>
      <c r="G425" s="514"/>
      <c r="H425" s="514"/>
      <c r="I425" s="514"/>
      <c r="J425" s="514"/>
      <c r="K425" s="514"/>
      <c r="L425" s="514"/>
      <c r="M425" s="514"/>
      <c r="N425" s="514"/>
      <c r="O425" s="514"/>
      <c r="P425" s="514"/>
      <c r="Q425" s="514"/>
      <c r="R425" s="514"/>
      <c r="S425" s="514"/>
      <c r="T425" s="514"/>
      <c r="U425" s="514"/>
      <c r="V425" s="514"/>
      <c r="W425" s="514"/>
      <c r="X425" s="514"/>
      <c r="Y425" s="514"/>
      <c r="Z425" s="514"/>
      <c r="AA425" s="514"/>
      <c r="AB425" s="514"/>
      <c r="AC425" s="514"/>
      <c r="AD425" s="514"/>
      <c r="AE425" s="514"/>
      <c r="AF425" s="514"/>
      <c r="AG425" s="514"/>
      <c r="AH425" s="514"/>
      <c r="AI425" s="514"/>
      <c r="AJ425" s="514"/>
      <c r="AK425" s="514"/>
      <c r="AL425" s="514"/>
      <c r="AM425" s="514"/>
      <c r="AN425" s="514"/>
      <c r="AO425" s="514"/>
      <c r="AP425" s="514"/>
      <c r="AQ425" s="514"/>
      <c r="AR425" s="514"/>
      <c r="AS425" s="514"/>
      <c r="AT425" s="514"/>
      <c r="AU425" s="514"/>
      <c r="AV425" s="514"/>
      <c r="AW425" s="514"/>
      <c r="AX425" s="514"/>
      <c r="AY425" s="514"/>
      <c r="AZ425" s="514"/>
      <c r="BA425" s="514"/>
      <c r="BB425" s="514"/>
      <c r="BC425" s="514"/>
      <c r="BD425" s="514"/>
      <c r="BE425" s="514"/>
      <c r="BF425" s="514"/>
      <c r="BG425" s="514"/>
      <c r="BH425" s="514"/>
      <c r="BI425" s="514"/>
      <c r="BJ425" s="514"/>
      <c r="BK425" s="514"/>
      <c r="BL425" s="514"/>
      <c r="BM425" s="514"/>
      <c r="BN425" s="514"/>
      <c r="BO425" s="514"/>
      <c r="BP425" s="514"/>
      <c r="BQ425" s="514"/>
      <c r="BR425" s="514"/>
      <c r="BS425" s="514"/>
      <c r="BT425" s="514"/>
      <c r="BU425" s="514"/>
      <c r="BV425" s="514"/>
      <c r="BW425" s="514"/>
      <c r="BX425" s="514"/>
      <c r="BY425" s="514"/>
      <c r="BZ425" s="514"/>
      <c r="CA425" s="514"/>
      <c r="CB425" s="514"/>
      <c r="CC425" s="514"/>
      <c r="CD425" s="514"/>
      <c r="CE425" s="514"/>
      <c r="CF425" s="514"/>
      <c r="CG425" s="514"/>
      <c r="CH425" s="514"/>
      <c r="CI425" s="514"/>
      <c r="CJ425" s="514"/>
      <c r="CK425" s="514"/>
      <c r="CL425" s="514"/>
      <c r="CM425" s="514"/>
      <c r="CN425" s="514"/>
      <c r="CO425" s="514"/>
      <c r="CP425" s="514"/>
      <c r="CQ425" s="514"/>
      <c r="CR425" s="514"/>
      <c r="CS425" s="514"/>
      <c r="CT425" s="514"/>
      <c r="CU425" s="514"/>
      <c r="CV425" s="514"/>
      <c r="CW425" s="514"/>
      <c r="CX425" s="514"/>
      <c r="CY425" s="514"/>
      <c r="CZ425" s="514"/>
      <c r="DA425" s="514"/>
      <c r="DB425" s="514"/>
      <c r="DC425" s="514"/>
      <c r="DD425" s="514"/>
      <c r="DE425" s="514"/>
      <c r="DF425" s="514"/>
      <c r="DG425" s="514"/>
      <c r="DH425" s="514"/>
      <c r="DI425" s="514"/>
      <c r="DJ425" s="514"/>
      <c r="DK425" s="514"/>
      <c r="DL425" s="514"/>
      <c r="DM425" s="514"/>
      <c r="DN425" s="514"/>
      <c r="DO425" s="514"/>
      <c r="DP425" s="514"/>
      <c r="DQ425" s="514"/>
      <c r="DR425" s="514"/>
      <c r="DS425" s="514"/>
      <c r="DT425" s="514"/>
      <c r="DU425" s="514"/>
      <c r="DV425" s="514"/>
      <c r="DW425" s="514"/>
      <c r="DX425" s="514"/>
      <c r="DY425" s="514"/>
      <c r="DZ425" s="514"/>
      <c r="EA425" s="514"/>
      <c r="EB425" s="514"/>
      <c r="EC425" s="514"/>
      <c r="ED425" s="514"/>
      <c r="EE425" s="514"/>
      <c r="EF425" s="514"/>
      <c r="EG425" s="514"/>
      <c r="EH425" s="514"/>
      <c r="EI425" s="514"/>
      <c r="EJ425" s="514"/>
      <c r="EK425" s="514"/>
      <c r="EL425" s="514"/>
      <c r="EM425" s="514"/>
      <c r="EN425" s="514"/>
      <c r="EO425" s="514"/>
      <c r="EP425" s="514"/>
      <c r="EQ425" s="514"/>
      <c r="ER425" s="514"/>
      <c r="ES425" s="514"/>
      <c r="ET425" s="514"/>
      <c r="EU425" s="514"/>
      <c r="EV425" s="514"/>
      <c r="EW425" s="514"/>
      <c r="EX425" s="514"/>
      <c r="EY425" s="514"/>
      <c r="EZ425" s="514"/>
      <c r="FA425" s="514"/>
      <c r="FB425" s="514"/>
      <c r="FC425" s="514"/>
      <c r="FD425" s="514"/>
      <c r="FE425" s="514"/>
      <c r="FF425" s="514"/>
      <c r="FG425" s="514"/>
      <c r="FH425" s="514"/>
      <c r="FI425" s="514"/>
      <c r="FJ425" s="514"/>
      <c r="FK425" s="514"/>
      <c r="FL425" s="514"/>
      <c r="FM425" s="514"/>
      <c r="FN425" s="514"/>
      <c r="FO425" s="514"/>
      <c r="FP425" s="514"/>
      <c r="FQ425" s="514"/>
      <c r="FR425" s="514"/>
      <c r="FS425" s="514"/>
      <c r="FT425" s="514"/>
      <c r="FU425" s="514"/>
      <c r="FV425" s="514"/>
      <c r="FW425" s="514"/>
      <c r="FX425" s="514"/>
      <c r="FY425" s="514"/>
      <c r="FZ425" s="514"/>
      <c r="GA425" s="514"/>
      <c r="GB425" s="514"/>
      <c r="GC425" s="514"/>
    </row>
    <row r="426" spans="2:185" x14ac:dyDescent="0.55000000000000004">
      <c r="B426" s="514"/>
      <c r="C426" s="514"/>
      <c r="D426" s="514"/>
      <c r="E426" s="514"/>
      <c r="F426" s="514"/>
      <c r="G426" s="514"/>
      <c r="H426" s="514"/>
      <c r="I426" s="514"/>
      <c r="J426" s="514"/>
      <c r="K426" s="514"/>
      <c r="L426" s="514"/>
      <c r="M426" s="514"/>
      <c r="N426" s="514"/>
      <c r="O426" s="514"/>
      <c r="P426" s="514"/>
      <c r="Q426" s="514"/>
      <c r="R426" s="514"/>
      <c r="S426" s="514"/>
      <c r="T426" s="514"/>
      <c r="U426" s="514"/>
      <c r="V426" s="514"/>
      <c r="W426" s="514"/>
      <c r="X426" s="514"/>
      <c r="Y426" s="514"/>
      <c r="Z426" s="514"/>
      <c r="AA426" s="514"/>
      <c r="AB426" s="514"/>
      <c r="AC426" s="514"/>
      <c r="AD426" s="514"/>
      <c r="AE426" s="514"/>
      <c r="AF426" s="514"/>
      <c r="AG426" s="514"/>
      <c r="AH426" s="514"/>
      <c r="AI426" s="514"/>
      <c r="AJ426" s="514"/>
      <c r="AK426" s="514"/>
      <c r="AL426" s="514"/>
      <c r="AM426" s="514"/>
      <c r="AN426" s="514"/>
      <c r="AO426" s="514"/>
      <c r="AP426" s="514"/>
      <c r="AQ426" s="514"/>
      <c r="AR426" s="514"/>
      <c r="AS426" s="514"/>
      <c r="AT426" s="514"/>
      <c r="AU426" s="514"/>
      <c r="AV426" s="514"/>
      <c r="AW426" s="514"/>
      <c r="AX426" s="514"/>
      <c r="AY426" s="514"/>
      <c r="AZ426" s="514"/>
      <c r="BA426" s="514"/>
      <c r="BB426" s="514"/>
      <c r="BC426" s="514"/>
      <c r="BD426" s="514"/>
      <c r="BE426" s="514"/>
      <c r="BF426" s="514"/>
      <c r="BG426" s="514"/>
      <c r="BH426" s="514"/>
      <c r="BI426" s="514"/>
      <c r="BJ426" s="514"/>
      <c r="BK426" s="514"/>
      <c r="BL426" s="514"/>
      <c r="BM426" s="514"/>
      <c r="BN426" s="514"/>
      <c r="BO426" s="514"/>
      <c r="BP426" s="514"/>
      <c r="BQ426" s="514"/>
      <c r="BR426" s="514"/>
      <c r="BS426" s="514"/>
      <c r="BT426" s="514"/>
      <c r="BU426" s="514"/>
      <c r="BV426" s="514"/>
      <c r="BW426" s="514"/>
      <c r="BX426" s="514"/>
      <c r="BY426" s="514"/>
      <c r="BZ426" s="514"/>
      <c r="CA426" s="514"/>
      <c r="CB426" s="514"/>
      <c r="CC426" s="514"/>
      <c r="CD426" s="514"/>
      <c r="CE426" s="514"/>
      <c r="CF426" s="514"/>
      <c r="CG426" s="514"/>
      <c r="CH426" s="514"/>
      <c r="CI426" s="514"/>
      <c r="CJ426" s="514"/>
      <c r="CK426" s="514"/>
      <c r="CL426" s="514"/>
      <c r="CM426" s="514"/>
      <c r="CN426" s="514"/>
      <c r="CO426" s="514"/>
      <c r="CP426" s="514"/>
      <c r="CQ426" s="514"/>
      <c r="CR426" s="514"/>
      <c r="CS426" s="514"/>
      <c r="CT426" s="514"/>
      <c r="CU426" s="514"/>
      <c r="CV426" s="514"/>
      <c r="CW426" s="514"/>
      <c r="CX426" s="514"/>
      <c r="CY426" s="514"/>
      <c r="CZ426" s="514"/>
      <c r="DA426" s="514"/>
      <c r="DB426" s="514"/>
      <c r="DC426" s="514"/>
      <c r="DD426" s="514"/>
      <c r="DE426" s="514"/>
      <c r="DF426" s="514"/>
      <c r="DG426" s="514"/>
      <c r="DH426" s="514"/>
      <c r="DI426" s="514"/>
      <c r="DJ426" s="514"/>
      <c r="DK426" s="514"/>
      <c r="DL426" s="514"/>
      <c r="DM426" s="514"/>
      <c r="DN426" s="514"/>
      <c r="DO426" s="514"/>
      <c r="DP426" s="514"/>
      <c r="DQ426" s="514"/>
      <c r="DR426" s="514"/>
      <c r="DS426" s="514"/>
      <c r="DT426" s="514"/>
      <c r="DU426" s="514"/>
      <c r="DV426" s="514"/>
      <c r="DW426" s="514"/>
      <c r="DX426" s="514"/>
      <c r="DY426" s="514"/>
      <c r="DZ426" s="514"/>
      <c r="EA426" s="514"/>
      <c r="EB426" s="514"/>
      <c r="EC426" s="514"/>
      <c r="ED426" s="514"/>
      <c r="EE426" s="514"/>
      <c r="EF426" s="514"/>
      <c r="EG426" s="514"/>
      <c r="EH426" s="514"/>
      <c r="EI426" s="514"/>
      <c r="EJ426" s="514"/>
      <c r="EK426" s="514"/>
      <c r="EL426" s="514"/>
      <c r="EM426" s="514"/>
      <c r="EN426" s="514"/>
      <c r="EO426" s="514"/>
      <c r="EP426" s="514"/>
      <c r="EQ426" s="514"/>
      <c r="ER426" s="514"/>
      <c r="ES426" s="514"/>
      <c r="ET426" s="514"/>
      <c r="EU426" s="514"/>
      <c r="EV426" s="514"/>
      <c r="EW426" s="514"/>
      <c r="EX426" s="514"/>
      <c r="EY426" s="514"/>
      <c r="EZ426" s="514"/>
      <c r="FA426" s="514"/>
      <c r="FB426" s="514"/>
      <c r="FC426" s="514"/>
      <c r="FD426" s="514"/>
      <c r="FE426" s="514"/>
      <c r="FF426" s="514"/>
      <c r="FG426" s="514"/>
      <c r="FH426" s="514"/>
      <c r="FI426" s="514"/>
      <c r="FJ426" s="514"/>
      <c r="FK426" s="514"/>
      <c r="FL426" s="514"/>
      <c r="FM426" s="514"/>
      <c r="FN426" s="514"/>
      <c r="FO426" s="514"/>
      <c r="FP426" s="514"/>
      <c r="FQ426" s="514"/>
      <c r="FR426" s="514"/>
      <c r="FS426" s="514"/>
      <c r="FT426" s="514"/>
      <c r="FU426" s="514"/>
      <c r="FV426" s="514"/>
      <c r="FW426" s="514"/>
      <c r="FX426" s="514"/>
      <c r="FY426" s="514"/>
      <c r="FZ426" s="514"/>
      <c r="GA426" s="514"/>
      <c r="GB426" s="514"/>
      <c r="GC426" s="514"/>
    </row>
    <row r="427" spans="2:185" x14ac:dyDescent="0.55000000000000004">
      <c r="B427" s="514"/>
      <c r="C427" s="514"/>
      <c r="D427" s="514"/>
      <c r="E427" s="514"/>
      <c r="F427" s="514"/>
      <c r="G427" s="514"/>
      <c r="H427" s="514"/>
      <c r="I427" s="514"/>
      <c r="J427" s="514"/>
      <c r="K427" s="514"/>
      <c r="L427" s="514"/>
      <c r="M427" s="514"/>
      <c r="N427" s="514"/>
      <c r="O427" s="514"/>
      <c r="P427" s="514"/>
      <c r="Q427" s="514"/>
      <c r="R427" s="514"/>
      <c r="S427" s="514"/>
      <c r="T427" s="514"/>
      <c r="U427" s="514"/>
      <c r="V427" s="514"/>
      <c r="W427" s="514"/>
      <c r="X427" s="514"/>
      <c r="Y427" s="514"/>
      <c r="Z427" s="514"/>
      <c r="AA427" s="514"/>
      <c r="AB427" s="514"/>
      <c r="AC427" s="514"/>
      <c r="AD427" s="514"/>
      <c r="AE427" s="514"/>
      <c r="AF427" s="514"/>
      <c r="AG427" s="514"/>
      <c r="AH427" s="514"/>
      <c r="AI427" s="514"/>
      <c r="AJ427" s="514"/>
      <c r="AK427" s="514"/>
      <c r="AL427" s="514"/>
      <c r="AM427" s="514"/>
      <c r="AN427" s="514"/>
      <c r="AO427" s="514"/>
      <c r="AP427" s="514"/>
      <c r="AQ427" s="514"/>
      <c r="AR427" s="514"/>
      <c r="AS427" s="514"/>
      <c r="AT427" s="514"/>
      <c r="AU427" s="514"/>
      <c r="AV427" s="514"/>
      <c r="AW427" s="514"/>
      <c r="AX427" s="514"/>
      <c r="AY427" s="514"/>
      <c r="AZ427" s="514"/>
      <c r="BA427" s="514"/>
      <c r="BB427" s="514"/>
      <c r="BC427" s="514"/>
      <c r="BD427" s="514"/>
      <c r="BE427" s="514"/>
      <c r="BF427" s="514"/>
      <c r="BG427" s="514"/>
      <c r="BH427" s="514"/>
      <c r="BI427" s="514"/>
      <c r="BJ427" s="514"/>
      <c r="BK427" s="514"/>
      <c r="BL427" s="514"/>
      <c r="BM427" s="514"/>
      <c r="BN427" s="514"/>
      <c r="BO427" s="514"/>
      <c r="BP427" s="514"/>
      <c r="BQ427" s="514"/>
      <c r="BR427" s="514"/>
      <c r="BS427" s="514"/>
      <c r="BT427" s="514"/>
      <c r="BU427" s="514"/>
      <c r="BV427" s="514"/>
      <c r="BW427" s="514"/>
      <c r="BX427" s="514"/>
      <c r="BY427" s="514"/>
      <c r="BZ427" s="514"/>
      <c r="CA427" s="514"/>
      <c r="CB427" s="514"/>
      <c r="CC427" s="514"/>
      <c r="CD427" s="514"/>
      <c r="CE427" s="514"/>
      <c r="CF427" s="514"/>
      <c r="CG427" s="514"/>
      <c r="CH427" s="514"/>
      <c r="CI427" s="514"/>
      <c r="CJ427" s="514"/>
      <c r="CK427" s="514"/>
      <c r="CL427" s="514"/>
      <c r="CM427" s="514"/>
      <c r="CN427" s="514"/>
      <c r="CO427" s="514"/>
      <c r="CP427" s="514"/>
      <c r="CQ427" s="514"/>
      <c r="CR427" s="514"/>
      <c r="CS427" s="514"/>
      <c r="CT427" s="514"/>
      <c r="CU427" s="514"/>
      <c r="CV427" s="514"/>
      <c r="CW427" s="514"/>
      <c r="CX427" s="514"/>
      <c r="CY427" s="514"/>
      <c r="CZ427" s="514"/>
      <c r="DA427" s="514"/>
      <c r="DB427" s="514"/>
      <c r="DC427" s="514"/>
      <c r="DD427" s="514"/>
      <c r="DE427" s="514"/>
      <c r="DF427" s="514"/>
      <c r="DG427" s="514"/>
      <c r="DH427" s="514"/>
      <c r="DI427" s="514"/>
      <c r="DJ427" s="514"/>
      <c r="DK427" s="514"/>
      <c r="DL427" s="514"/>
      <c r="DM427" s="514"/>
      <c r="DN427" s="514"/>
      <c r="DO427" s="514"/>
      <c r="DP427" s="514"/>
      <c r="DQ427" s="514"/>
      <c r="DR427" s="514"/>
      <c r="DS427" s="514"/>
      <c r="DT427" s="514"/>
      <c r="DU427" s="514"/>
      <c r="DV427" s="514"/>
      <c r="DW427" s="514"/>
      <c r="DX427" s="514"/>
      <c r="DY427" s="514"/>
      <c r="DZ427" s="514"/>
      <c r="EA427" s="514"/>
      <c r="EB427" s="514"/>
      <c r="EC427" s="514"/>
      <c r="ED427" s="514"/>
      <c r="EE427" s="514"/>
      <c r="EF427" s="514"/>
      <c r="EG427" s="514"/>
      <c r="EH427" s="514"/>
      <c r="EI427" s="514"/>
      <c r="EJ427" s="514"/>
      <c r="EK427" s="514"/>
      <c r="EL427" s="514"/>
      <c r="EM427" s="514"/>
      <c r="EN427" s="514"/>
      <c r="EO427" s="514"/>
      <c r="EP427" s="514"/>
      <c r="EQ427" s="514"/>
      <c r="ER427" s="514"/>
      <c r="ES427" s="514"/>
      <c r="ET427" s="514"/>
      <c r="EU427" s="514"/>
      <c r="EV427" s="514"/>
      <c r="EW427" s="514"/>
      <c r="EX427" s="514"/>
      <c r="EY427" s="514"/>
      <c r="EZ427" s="514"/>
      <c r="FA427" s="514"/>
      <c r="FB427" s="514"/>
      <c r="FC427" s="514"/>
      <c r="FD427" s="514"/>
      <c r="FE427" s="514"/>
      <c r="FF427" s="514"/>
      <c r="FG427" s="514"/>
      <c r="FH427" s="514"/>
      <c r="FI427" s="514"/>
      <c r="FJ427" s="514"/>
      <c r="FK427" s="514"/>
      <c r="FL427" s="514"/>
      <c r="FM427" s="514"/>
      <c r="FN427" s="514"/>
      <c r="FO427" s="514"/>
      <c r="FP427" s="514"/>
      <c r="FQ427" s="514"/>
      <c r="FR427" s="514"/>
      <c r="FS427" s="514"/>
      <c r="FT427" s="514"/>
      <c r="FU427" s="514"/>
      <c r="FV427" s="514"/>
      <c r="FW427" s="514"/>
      <c r="FX427" s="514"/>
      <c r="FY427" s="514"/>
      <c r="FZ427" s="514"/>
      <c r="GA427" s="514"/>
      <c r="GB427" s="514"/>
      <c r="GC427" s="514"/>
    </row>
    <row r="428" spans="2:185" x14ac:dyDescent="0.55000000000000004">
      <c r="B428" s="514"/>
      <c r="C428" s="514"/>
      <c r="D428" s="514"/>
      <c r="E428" s="514"/>
      <c r="F428" s="514"/>
      <c r="G428" s="514"/>
      <c r="H428" s="514"/>
      <c r="I428" s="514"/>
      <c r="J428" s="514"/>
      <c r="K428" s="514"/>
      <c r="L428" s="514"/>
      <c r="M428" s="514"/>
      <c r="N428" s="514"/>
      <c r="O428" s="514"/>
      <c r="P428" s="514"/>
      <c r="Q428" s="514"/>
      <c r="R428" s="514"/>
      <c r="S428" s="514"/>
      <c r="T428" s="514"/>
      <c r="U428" s="514"/>
      <c r="V428" s="514"/>
      <c r="W428" s="514"/>
      <c r="X428" s="514"/>
      <c r="Y428" s="514"/>
      <c r="Z428" s="514"/>
      <c r="AA428" s="514"/>
      <c r="AB428" s="514"/>
      <c r="AC428" s="514"/>
      <c r="AD428" s="514"/>
      <c r="AE428" s="514"/>
      <c r="AF428" s="514"/>
      <c r="AG428" s="514"/>
      <c r="AH428" s="514"/>
      <c r="AI428" s="514"/>
      <c r="AJ428" s="514"/>
      <c r="AK428" s="514"/>
      <c r="AL428" s="514"/>
      <c r="AM428" s="514"/>
      <c r="AN428" s="514"/>
      <c r="AO428" s="514"/>
      <c r="AP428" s="514"/>
      <c r="AQ428" s="514"/>
      <c r="AR428" s="514"/>
      <c r="AS428" s="514"/>
      <c r="AT428" s="514"/>
      <c r="AU428" s="514"/>
      <c r="AV428" s="514"/>
      <c r="AW428" s="514"/>
      <c r="AX428" s="514"/>
      <c r="AY428" s="514"/>
      <c r="AZ428" s="514"/>
      <c r="BA428" s="514"/>
      <c r="BB428" s="514"/>
      <c r="BC428" s="514"/>
      <c r="BD428" s="514"/>
      <c r="BE428" s="514"/>
      <c r="BF428" s="514"/>
      <c r="BG428" s="514"/>
      <c r="BH428" s="514"/>
      <c r="BI428" s="514"/>
      <c r="BJ428" s="514"/>
      <c r="BK428" s="514"/>
      <c r="BL428" s="514"/>
      <c r="BM428" s="514"/>
      <c r="BN428" s="514"/>
      <c r="BO428" s="514"/>
      <c r="BP428" s="514"/>
      <c r="BQ428" s="514"/>
      <c r="BR428" s="514"/>
      <c r="BS428" s="514"/>
      <c r="BT428" s="514"/>
      <c r="BU428" s="514"/>
      <c r="BV428" s="514"/>
      <c r="BW428" s="514"/>
      <c r="BX428" s="514"/>
      <c r="BY428" s="514"/>
      <c r="BZ428" s="514"/>
      <c r="CA428" s="514"/>
      <c r="CB428" s="514"/>
      <c r="CC428" s="514"/>
      <c r="CD428" s="514"/>
      <c r="CE428" s="514"/>
      <c r="CF428" s="514"/>
      <c r="CG428" s="514"/>
      <c r="CH428" s="514"/>
      <c r="CI428" s="514"/>
      <c r="CJ428" s="514"/>
      <c r="CK428" s="514"/>
      <c r="CL428" s="514"/>
      <c r="CM428" s="514"/>
      <c r="CN428" s="514"/>
      <c r="CO428" s="514"/>
      <c r="CP428" s="514"/>
      <c r="CQ428" s="514"/>
      <c r="CR428" s="514"/>
      <c r="CS428" s="514"/>
      <c r="CT428" s="514"/>
      <c r="CU428" s="514"/>
      <c r="CV428" s="514"/>
      <c r="CW428" s="514"/>
      <c r="CX428" s="514"/>
      <c r="CY428" s="514"/>
      <c r="CZ428" s="514"/>
      <c r="DA428" s="514"/>
      <c r="DB428" s="514"/>
      <c r="DC428" s="514"/>
      <c r="DD428" s="514"/>
      <c r="DE428" s="514"/>
      <c r="DF428" s="514"/>
      <c r="DG428" s="514"/>
      <c r="DH428" s="514"/>
      <c r="DI428" s="514"/>
      <c r="DJ428" s="514"/>
      <c r="DK428" s="514"/>
      <c r="DL428" s="514"/>
      <c r="DM428" s="514"/>
      <c r="DN428" s="514"/>
      <c r="DO428" s="514"/>
      <c r="DP428" s="514"/>
      <c r="DQ428" s="514"/>
      <c r="DR428" s="514"/>
      <c r="DS428" s="514"/>
      <c r="DT428" s="514"/>
      <c r="DU428" s="514"/>
      <c r="DV428" s="514"/>
      <c r="DW428" s="514"/>
      <c r="DX428" s="514"/>
      <c r="DY428" s="514"/>
      <c r="DZ428" s="514"/>
      <c r="EA428" s="514"/>
      <c r="EB428" s="514"/>
      <c r="EC428" s="514"/>
      <c r="ED428" s="514"/>
      <c r="EE428" s="514"/>
      <c r="EF428" s="514"/>
      <c r="EG428" s="514"/>
      <c r="EH428" s="514"/>
      <c r="EI428" s="514"/>
      <c r="EJ428" s="514"/>
      <c r="EK428" s="514"/>
      <c r="EL428" s="514"/>
      <c r="EM428" s="514"/>
      <c r="EN428" s="514"/>
      <c r="EO428" s="514"/>
      <c r="EP428" s="514"/>
      <c r="EQ428" s="514"/>
      <c r="ER428" s="514"/>
      <c r="ES428" s="514"/>
      <c r="ET428" s="514"/>
      <c r="EU428" s="514"/>
      <c r="EV428" s="514"/>
      <c r="EW428" s="514"/>
      <c r="EX428" s="514"/>
      <c r="EY428" s="514"/>
      <c r="EZ428" s="514"/>
      <c r="FA428" s="514"/>
      <c r="FB428" s="514"/>
      <c r="FC428" s="514"/>
      <c r="FD428" s="514"/>
      <c r="FE428" s="514"/>
      <c r="FF428" s="514"/>
      <c r="FG428" s="514"/>
      <c r="FH428" s="514"/>
      <c r="FI428" s="514"/>
      <c r="FJ428" s="514"/>
      <c r="FK428" s="514"/>
      <c r="FL428" s="514"/>
      <c r="FM428" s="514"/>
      <c r="FN428" s="514"/>
      <c r="FO428" s="514"/>
      <c r="FP428" s="514"/>
      <c r="FQ428" s="514"/>
      <c r="FR428" s="514"/>
      <c r="FS428" s="514"/>
      <c r="FT428" s="514"/>
      <c r="FU428" s="514"/>
      <c r="FV428" s="514"/>
      <c r="FW428" s="514"/>
      <c r="FX428" s="514"/>
      <c r="FY428" s="514"/>
      <c r="FZ428" s="514"/>
      <c r="GA428" s="514"/>
      <c r="GB428" s="514"/>
      <c r="GC428" s="514"/>
    </row>
    <row r="429" spans="2:185" x14ac:dyDescent="0.55000000000000004">
      <c r="B429" s="514"/>
      <c r="C429" s="514"/>
      <c r="D429" s="514"/>
      <c r="E429" s="514"/>
      <c r="F429" s="514"/>
      <c r="G429" s="514"/>
      <c r="H429" s="514"/>
      <c r="I429" s="514"/>
      <c r="J429" s="514"/>
      <c r="K429" s="514"/>
      <c r="L429" s="514"/>
      <c r="M429" s="514"/>
      <c r="N429" s="514"/>
      <c r="O429" s="514"/>
      <c r="P429" s="514"/>
      <c r="Q429" s="514"/>
      <c r="R429" s="514"/>
      <c r="S429" s="514"/>
      <c r="T429" s="514"/>
      <c r="U429" s="514"/>
      <c r="V429" s="514"/>
      <c r="W429" s="514"/>
      <c r="X429" s="514"/>
      <c r="Y429" s="514"/>
      <c r="Z429" s="514"/>
      <c r="AA429" s="514"/>
      <c r="AB429" s="514"/>
      <c r="AC429" s="514"/>
      <c r="AD429" s="514"/>
      <c r="AE429" s="514"/>
      <c r="AF429" s="514"/>
      <c r="AG429" s="514"/>
      <c r="AH429" s="514"/>
      <c r="AI429" s="514"/>
      <c r="AJ429" s="514"/>
      <c r="AK429" s="514"/>
      <c r="AL429" s="514"/>
      <c r="AM429" s="514"/>
      <c r="AN429" s="514"/>
      <c r="AO429" s="514"/>
      <c r="AP429" s="514"/>
      <c r="AQ429" s="514"/>
      <c r="AR429" s="514"/>
      <c r="AS429" s="514"/>
      <c r="AT429" s="514"/>
      <c r="AU429" s="514"/>
      <c r="AV429" s="514"/>
      <c r="AW429" s="514"/>
      <c r="AX429" s="514"/>
      <c r="AY429" s="514"/>
      <c r="AZ429" s="514"/>
      <c r="BA429" s="514"/>
      <c r="BB429" s="514"/>
      <c r="BC429" s="514"/>
      <c r="BD429" s="514"/>
      <c r="BE429" s="514"/>
      <c r="BF429" s="514"/>
      <c r="BG429" s="514"/>
      <c r="BH429" s="514"/>
      <c r="BI429" s="514"/>
      <c r="BJ429" s="514"/>
      <c r="BK429" s="514"/>
      <c r="BL429" s="514"/>
      <c r="BM429" s="514"/>
      <c r="BN429" s="514"/>
      <c r="BO429" s="514"/>
      <c r="BP429" s="514"/>
      <c r="BQ429" s="514"/>
      <c r="BR429" s="514"/>
      <c r="BS429" s="514"/>
      <c r="BT429" s="514"/>
      <c r="BU429" s="514"/>
      <c r="BV429" s="514"/>
      <c r="BW429" s="514"/>
      <c r="BX429" s="514"/>
      <c r="BY429" s="514"/>
      <c r="BZ429" s="514"/>
      <c r="CA429" s="514"/>
      <c r="CB429" s="514"/>
      <c r="CC429" s="514"/>
      <c r="CD429" s="514"/>
      <c r="CE429" s="514"/>
      <c r="CF429" s="514"/>
      <c r="CG429" s="514"/>
      <c r="CH429" s="514"/>
      <c r="CI429" s="514"/>
      <c r="CJ429" s="514"/>
      <c r="CK429" s="514"/>
      <c r="CL429" s="514"/>
      <c r="CM429" s="514"/>
      <c r="CN429" s="514"/>
      <c r="CO429" s="514"/>
      <c r="CP429" s="514"/>
      <c r="CQ429" s="514"/>
      <c r="CR429" s="514"/>
      <c r="CS429" s="514"/>
      <c r="CT429" s="514"/>
      <c r="CU429" s="514"/>
      <c r="CV429" s="514"/>
      <c r="CW429" s="514"/>
      <c r="CX429" s="514"/>
      <c r="CY429" s="514"/>
      <c r="CZ429" s="514"/>
      <c r="DA429" s="514"/>
      <c r="DB429" s="514"/>
      <c r="DC429" s="514"/>
      <c r="DD429" s="514"/>
      <c r="DE429" s="514"/>
      <c r="DF429" s="514"/>
      <c r="DG429" s="514"/>
      <c r="DH429" s="514"/>
      <c r="DI429" s="514"/>
      <c r="DJ429" s="514"/>
      <c r="DK429" s="514"/>
      <c r="DL429" s="514"/>
      <c r="DM429" s="514"/>
      <c r="DN429" s="514"/>
      <c r="DO429" s="514"/>
      <c r="DP429" s="514"/>
      <c r="DQ429" s="514"/>
      <c r="DR429" s="514"/>
      <c r="DS429" s="514"/>
      <c r="DT429" s="514"/>
      <c r="DU429" s="514"/>
      <c r="DV429" s="514"/>
      <c r="DW429" s="514"/>
      <c r="DX429" s="514"/>
      <c r="DY429" s="514"/>
      <c r="DZ429" s="514"/>
      <c r="EA429" s="514"/>
      <c r="EB429" s="514"/>
      <c r="EC429" s="514"/>
      <c r="ED429" s="514"/>
      <c r="EE429" s="514"/>
      <c r="EF429" s="514"/>
      <c r="EG429" s="514"/>
      <c r="EH429" s="514"/>
      <c r="EI429" s="514"/>
      <c r="EJ429" s="514"/>
      <c r="EK429" s="514"/>
      <c r="EL429" s="514"/>
      <c r="EM429" s="514"/>
      <c r="EN429" s="514"/>
      <c r="EO429" s="514"/>
      <c r="EP429" s="514"/>
      <c r="EQ429" s="514"/>
      <c r="ER429" s="514"/>
      <c r="ES429" s="514"/>
      <c r="ET429" s="514"/>
      <c r="EU429" s="514"/>
      <c r="EV429" s="514"/>
      <c r="EW429" s="514"/>
      <c r="EX429" s="514"/>
      <c r="EY429" s="514"/>
      <c r="EZ429" s="514"/>
      <c r="FA429" s="514"/>
      <c r="FB429" s="514"/>
      <c r="FC429" s="514"/>
      <c r="FD429" s="514"/>
      <c r="FE429" s="514"/>
      <c r="FF429" s="514"/>
      <c r="FG429" s="514"/>
      <c r="FH429" s="514"/>
      <c r="FI429" s="514"/>
      <c r="FJ429" s="514"/>
      <c r="FK429" s="514"/>
      <c r="FL429" s="514"/>
      <c r="FM429" s="514"/>
      <c r="FN429" s="514"/>
      <c r="FO429" s="514"/>
      <c r="FP429" s="514"/>
      <c r="FQ429" s="514"/>
      <c r="FR429" s="514"/>
      <c r="FS429" s="514"/>
      <c r="FT429" s="514"/>
      <c r="FU429" s="514"/>
      <c r="FV429" s="514"/>
      <c r="FW429" s="514"/>
      <c r="FX429" s="514"/>
      <c r="FY429" s="514"/>
      <c r="FZ429" s="514"/>
      <c r="GA429" s="514"/>
      <c r="GB429" s="514"/>
      <c r="GC429" s="514"/>
    </row>
    <row r="430" spans="2:185" x14ac:dyDescent="0.55000000000000004">
      <c r="B430" s="514"/>
      <c r="C430" s="514"/>
      <c r="D430" s="514"/>
      <c r="E430" s="514"/>
      <c r="F430" s="514"/>
      <c r="G430" s="514"/>
      <c r="H430" s="514"/>
      <c r="I430" s="514"/>
      <c r="J430" s="514"/>
      <c r="K430" s="514"/>
      <c r="L430" s="514"/>
      <c r="M430" s="514"/>
      <c r="N430" s="514"/>
      <c r="O430" s="514"/>
      <c r="P430" s="514"/>
      <c r="Q430" s="514"/>
      <c r="R430" s="514"/>
      <c r="S430" s="514"/>
      <c r="T430" s="514"/>
      <c r="U430" s="514"/>
      <c r="V430" s="514"/>
      <c r="W430" s="514"/>
      <c r="X430" s="514"/>
      <c r="Y430" s="514"/>
      <c r="Z430" s="514"/>
      <c r="AA430" s="514"/>
      <c r="AB430" s="514"/>
      <c r="AC430" s="514"/>
      <c r="AD430" s="514"/>
      <c r="AE430" s="514"/>
      <c r="AF430" s="514"/>
      <c r="AG430" s="514"/>
      <c r="AH430" s="514"/>
      <c r="AI430" s="514"/>
      <c r="AJ430" s="514"/>
      <c r="AK430" s="514"/>
      <c r="AL430" s="514"/>
      <c r="AM430" s="514"/>
      <c r="AN430" s="514"/>
      <c r="AO430" s="514"/>
      <c r="AP430" s="514"/>
      <c r="AQ430" s="514"/>
      <c r="AR430" s="514"/>
      <c r="AS430" s="514"/>
      <c r="AT430" s="514"/>
      <c r="AU430" s="514"/>
      <c r="AV430" s="514"/>
      <c r="AW430" s="514"/>
      <c r="AX430" s="514"/>
      <c r="AY430" s="514"/>
      <c r="AZ430" s="514"/>
      <c r="BA430" s="514"/>
      <c r="BB430" s="514"/>
      <c r="BC430" s="514"/>
      <c r="BD430" s="514"/>
      <c r="BE430" s="514"/>
      <c r="BF430" s="514"/>
      <c r="BG430" s="514"/>
      <c r="BH430" s="514"/>
      <c r="BI430" s="514"/>
      <c r="BJ430" s="514"/>
      <c r="BK430" s="514"/>
      <c r="BL430" s="514"/>
      <c r="BM430" s="514"/>
      <c r="BN430" s="514"/>
      <c r="BO430" s="514"/>
      <c r="BP430" s="514"/>
      <c r="BQ430" s="514"/>
      <c r="BR430" s="514"/>
      <c r="BS430" s="514"/>
      <c r="BT430" s="514"/>
      <c r="BU430" s="514"/>
      <c r="BV430" s="514"/>
      <c r="BW430" s="514"/>
      <c r="BX430" s="514"/>
      <c r="BY430" s="514"/>
      <c r="BZ430" s="514"/>
      <c r="CA430" s="514"/>
      <c r="CB430" s="514"/>
      <c r="CC430" s="514"/>
      <c r="CD430" s="514"/>
      <c r="CE430" s="514"/>
      <c r="CF430" s="514"/>
      <c r="CG430" s="514"/>
      <c r="CH430" s="514"/>
      <c r="CI430" s="514"/>
      <c r="CJ430" s="514"/>
      <c r="CK430" s="514"/>
      <c r="CL430" s="514"/>
      <c r="CM430" s="514"/>
      <c r="CN430" s="514"/>
      <c r="CO430" s="514"/>
      <c r="CP430" s="514"/>
      <c r="CQ430" s="514"/>
      <c r="CR430" s="514"/>
      <c r="CS430" s="514"/>
      <c r="CT430" s="514"/>
      <c r="CU430" s="514"/>
      <c r="CV430" s="514"/>
      <c r="CW430" s="514"/>
      <c r="CX430" s="514"/>
      <c r="CY430" s="514"/>
      <c r="CZ430" s="514"/>
      <c r="DA430" s="514"/>
      <c r="DB430" s="514"/>
      <c r="DC430" s="514"/>
      <c r="DD430" s="514"/>
      <c r="DE430" s="514"/>
      <c r="DF430" s="514"/>
      <c r="DG430" s="514"/>
      <c r="DH430" s="514"/>
      <c r="DI430" s="514"/>
      <c r="DJ430" s="514"/>
      <c r="DK430" s="514"/>
      <c r="DL430" s="514"/>
      <c r="DM430" s="514"/>
      <c r="DN430" s="514"/>
      <c r="DO430" s="514"/>
      <c r="DP430" s="514"/>
      <c r="DQ430" s="514"/>
      <c r="DR430" s="514"/>
      <c r="DS430" s="514"/>
      <c r="DT430" s="514"/>
      <c r="DU430" s="514"/>
      <c r="DV430" s="514"/>
      <c r="DW430" s="514"/>
      <c r="DX430" s="514"/>
      <c r="DY430" s="514"/>
      <c r="DZ430" s="514"/>
      <c r="EA430" s="514"/>
      <c r="EB430" s="514"/>
      <c r="EC430" s="514"/>
      <c r="ED430" s="514"/>
      <c r="EE430" s="514"/>
      <c r="EF430" s="514"/>
      <c r="EG430" s="514"/>
      <c r="EH430" s="514"/>
      <c r="EI430" s="514"/>
      <c r="EJ430" s="514"/>
      <c r="EK430" s="514"/>
      <c r="EL430" s="514"/>
      <c r="EM430" s="514"/>
      <c r="EN430" s="514"/>
      <c r="EO430" s="514"/>
      <c r="EP430" s="514"/>
      <c r="EQ430" s="514"/>
      <c r="ER430" s="514"/>
      <c r="ES430" s="514"/>
      <c r="ET430" s="514"/>
      <c r="EU430" s="514"/>
      <c r="EV430" s="514"/>
      <c r="EW430" s="514"/>
      <c r="EX430" s="514"/>
      <c r="EY430" s="514"/>
      <c r="EZ430" s="514"/>
      <c r="FA430" s="514"/>
      <c r="FB430" s="514"/>
      <c r="FC430" s="514"/>
      <c r="FD430" s="514"/>
      <c r="FE430" s="514"/>
      <c r="FF430" s="514"/>
      <c r="FG430" s="514"/>
      <c r="FH430" s="514"/>
      <c r="FI430" s="514"/>
      <c r="FJ430" s="514"/>
      <c r="FK430" s="514"/>
      <c r="FL430" s="514"/>
      <c r="FM430" s="514"/>
      <c r="FN430" s="514"/>
      <c r="FO430" s="514"/>
      <c r="FP430" s="514"/>
      <c r="FQ430" s="514"/>
      <c r="FR430" s="514"/>
      <c r="FS430" s="514"/>
      <c r="FT430" s="514"/>
      <c r="FU430" s="514"/>
      <c r="FV430" s="514"/>
      <c r="FW430" s="514"/>
      <c r="FX430" s="514"/>
      <c r="FY430" s="514"/>
      <c r="FZ430" s="514"/>
      <c r="GA430" s="514"/>
      <c r="GB430" s="514"/>
      <c r="GC430" s="514"/>
    </row>
    <row r="431" spans="2:185" x14ac:dyDescent="0.55000000000000004">
      <c r="B431" s="514"/>
      <c r="C431" s="514"/>
      <c r="D431" s="514"/>
      <c r="E431" s="514"/>
      <c r="F431" s="514"/>
      <c r="G431" s="514"/>
      <c r="H431" s="514"/>
      <c r="I431" s="514"/>
      <c r="J431" s="514"/>
      <c r="K431" s="514"/>
      <c r="L431" s="514"/>
      <c r="M431" s="514"/>
      <c r="N431" s="514"/>
      <c r="O431" s="514"/>
      <c r="P431" s="514"/>
      <c r="Q431" s="514"/>
      <c r="R431" s="514"/>
      <c r="S431" s="514"/>
      <c r="T431" s="514"/>
      <c r="U431" s="514"/>
      <c r="V431" s="514"/>
      <c r="W431" s="514"/>
      <c r="X431" s="514"/>
      <c r="Y431" s="514"/>
      <c r="Z431" s="514"/>
      <c r="AA431" s="514"/>
      <c r="AB431" s="514"/>
      <c r="AC431" s="514"/>
      <c r="AD431" s="514"/>
      <c r="AE431" s="514"/>
      <c r="AF431" s="514"/>
      <c r="AG431" s="514"/>
      <c r="AH431" s="514"/>
      <c r="AI431" s="514"/>
      <c r="AJ431" s="514"/>
      <c r="AK431" s="514"/>
      <c r="AL431" s="514"/>
      <c r="AM431" s="514"/>
      <c r="AN431" s="514"/>
      <c r="AO431" s="514"/>
      <c r="AP431" s="514"/>
      <c r="AQ431" s="514"/>
      <c r="AR431" s="514"/>
      <c r="AS431" s="514"/>
      <c r="AT431" s="514"/>
      <c r="AU431" s="514"/>
      <c r="AV431" s="514"/>
      <c r="AW431" s="514"/>
      <c r="AX431" s="514"/>
      <c r="AY431" s="514"/>
      <c r="AZ431" s="514"/>
      <c r="BA431" s="514"/>
      <c r="BB431" s="514"/>
      <c r="BC431" s="514"/>
      <c r="BD431" s="514"/>
      <c r="BE431" s="514"/>
      <c r="BF431" s="514"/>
      <c r="BG431" s="514"/>
      <c r="BH431" s="514"/>
      <c r="BI431" s="514"/>
      <c r="BJ431" s="514"/>
      <c r="BK431" s="514"/>
      <c r="BL431" s="514"/>
      <c r="BM431" s="514"/>
      <c r="BN431" s="514"/>
      <c r="BO431" s="514"/>
      <c r="BP431" s="514"/>
      <c r="BQ431" s="514"/>
      <c r="BR431" s="514"/>
      <c r="BS431" s="514"/>
      <c r="BT431" s="514"/>
      <c r="BU431" s="514"/>
      <c r="BV431" s="514"/>
      <c r="BW431" s="514"/>
      <c r="BX431" s="514"/>
      <c r="BY431" s="514"/>
      <c r="BZ431" s="514"/>
      <c r="CA431" s="514"/>
      <c r="CB431" s="514"/>
      <c r="CC431" s="514"/>
      <c r="CD431" s="514"/>
      <c r="CE431" s="514"/>
      <c r="CF431" s="514"/>
      <c r="CG431" s="514"/>
      <c r="CH431" s="514"/>
      <c r="CI431" s="514"/>
      <c r="CJ431" s="514"/>
      <c r="CK431" s="514"/>
      <c r="CL431" s="514"/>
      <c r="CM431" s="514"/>
      <c r="CN431" s="514"/>
      <c r="CO431" s="514"/>
      <c r="CP431" s="514"/>
      <c r="CQ431" s="514"/>
      <c r="CR431" s="514"/>
      <c r="CS431" s="514"/>
      <c r="CT431" s="514"/>
      <c r="CU431" s="514"/>
      <c r="CV431" s="514"/>
      <c r="CW431" s="514"/>
      <c r="CX431" s="514"/>
      <c r="CY431" s="514"/>
      <c r="CZ431" s="514"/>
      <c r="DA431" s="514"/>
      <c r="DB431" s="514"/>
      <c r="DC431" s="514"/>
      <c r="DD431" s="514"/>
      <c r="DE431" s="514"/>
      <c r="DF431" s="514"/>
      <c r="DG431" s="514"/>
      <c r="DH431" s="514"/>
      <c r="DI431" s="514"/>
      <c r="DJ431" s="514"/>
      <c r="DK431" s="514"/>
      <c r="DL431" s="514"/>
      <c r="DM431" s="514"/>
      <c r="DN431" s="514"/>
      <c r="DO431" s="514"/>
      <c r="DP431" s="514"/>
      <c r="DQ431" s="514"/>
      <c r="DR431" s="514"/>
      <c r="DS431" s="514"/>
      <c r="DT431" s="514"/>
      <c r="DU431" s="514"/>
      <c r="DV431" s="514"/>
      <c r="DW431" s="514"/>
      <c r="DX431" s="514"/>
      <c r="DY431" s="514"/>
      <c r="DZ431" s="514"/>
      <c r="EA431" s="514"/>
      <c r="EB431" s="514"/>
      <c r="EC431" s="514"/>
      <c r="ED431" s="514"/>
      <c r="EE431" s="514"/>
      <c r="EF431" s="514"/>
      <c r="EG431" s="514"/>
      <c r="EH431" s="514"/>
      <c r="EI431" s="514"/>
      <c r="EJ431" s="514"/>
      <c r="EK431" s="514"/>
      <c r="EL431" s="514"/>
      <c r="EM431" s="514"/>
      <c r="EN431" s="514"/>
      <c r="EO431" s="514"/>
      <c r="EP431" s="514"/>
      <c r="EQ431" s="514"/>
      <c r="ER431" s="514"/>
      <c r="ES431" s="514"/>
      <c r="ET431" s="514"/>
      <c r="EU431" s="514"/>
      <c r="EV431" s="514"/>
      <c r="EW431" s="514"/>
      <c r="EX431" s="514"/>
      <c r="EY431" s="514"/>
      <c r="EZ431" s="514"/>
      <c r="FA431" s="514"/>
      <c r="FB431" s="514"/>
      <c r="FC431" s="514"/>
      <c r="FD431" s="514"/>
      <c r="FE431" s="514"/>
      <c r="FF431" s="514"/>
      <c r="FG431" s="514"/>
      <c r="FH431" s="514"/>
      <c r="FI431" s="514"/>
      <c r="FJ431" s="514"/>
      <c r="FK431" s="514"/>
      <c r="FL431" s="514"/>
      <c r="FM431" s="514"/>
      <c r="FN431" s="514"/>
      <c r="FO431" s="514"/>
      <c r="FP431" s="514"/>
      <c r="FQ431" s="514"/>
      <c r="FR431" s="514"/>
      <c r="FS431" s="514"/>
      <c r="FT431" s="514"/>
      <c r="FU431" s="514"/>
      <c r="FV431" s="514"/>
      <c r="FW431" s="514"/>
      <c r="FX431" s="514"/>
      <c r="FY431" s="514"/>
      <c r="FZ431" s="514"/>
      <c r="GA431" s="514"/>
      <c r="GB431" s="514"/>
      <c r="GC431" s="514"/>
    </row>
  </sheetData>
  <sheetProtection sheet="1" objects="1" scenarios="1"/>
  <mergeCells count="222">
    <mergeCell ref="Y1:AA1"/>
    <mergeCell ref="F2:I2"/>
    <mergeCell ref="AP3:AS3"/>
    <mergeCell ref="B5:C5"/>
    <mergeCell ref="D5:K5"/>
    <mergeCell ref="L5:O5"/>
    <mergeCell ref="Q5:AS6"/>
    <mergeCell ref="B6:C6"/>
    <mergeCell ref="D6:O6"/>
    <mergeCell ref="D9:F9"/>
    <mergeCell ref="G9:I9"/>
    <mergeCell ref="J9:L9"/>
    <mergeCell ref="M9:N9"/>
    <mergeCell ref="B10:C10"/>
    <mergeCell ref="D10:F10"/>
    <mergeCell ref="G10:L10"/>
    <mergeCell ref="M10:N10"/>
    <mergeCell ref="B7:C7"/>
    <mergeCell ref="D7:O7"/>
    <mergeCell ref="B8:C9"/>
    <mergeCell ref="D8:F8"/>
    <mergeCell ref="G8:I8"/>
    <mergeCell ref="J8:L8"/>
    <mergeCell ref="M8:N8"/>
    <mergeCell ref="B17:C18"/>
    <mergeCell ref="D17:O17"/>
    <mergeCell ref="B11:C12"/>
    <mergeCell ref="D11:E11"/>
    <mergeCell ref="D12:E12"/>
    <mergeCell ref="B13:C13"/>
    <mergeCell ref="D13:O13"/>
    <mergeCell ref="B14:C14"/>
    <mergeCell ref="D14:O14"/>
    <mergeCell ref="C27:O27"/>
    <mergeCell ref="C28:O28"/>
    <mergeCell ref="C29:O29"/>
    <mergeCell ref="C30:O30"/>
    <mergeCell ref="C31:O31"/>
    <mergeCell ref="Q31:AS32"/>
    <mergeCell ref="C32:O32"/>
    <mergeCell ref="AI17:AS18"/>
    <mergeCell ref="D18:O18"/>
    <mergeCell ref="B19:O19"/>
    <mergeCell ref="Q19:Y30"/>
    <mergeCell ref="Z19:AH30"/>
    <mergeCell ref="AI19:AS30"/>
    <mergeCell ref="C23:O23"/>
    <mergeCell ref="C24:O24"/>
    <mergeCell ref="C25:O25"/>
    <mergeCell ref="C26:O26"/>
    <mergeCell ref="Q7:Y18"/>
    <mergeCell ref="Z7:AH18"/>
    <mergeCell ref="AI7:AS16"/>
    <mergeCell ref="B15:C15"/>
    <mergeCell ref="D15:O15"/>
    <mergeCell ref="B16:C16"/>
    <mergeCell ref="D16:O16"/>
    <mergeCell ref="C33:O33"/>
    <mergeCell ref="Q33:AG33"/>
    <mergeCell ref="AH33:AS34"/>
    <mergeCell ref="C34:O34"/>
    <mergeCell ref="Q34:S34"/>
    <mergeCell ref="T34:U34"/>
    <mergeCell ref="V34:W34"/>
    <mergeCell ref="X34:Y34"/>
    <mergeCell ref="Z34:AA34"/>
    <mergeCell ref="AB34:AC34"/>
    <mergeCell ref="AD34:AE34"/>
    <mergeCell ref="AF34:AG34"/>
    <mergeCell ref="B35:O36"/>
    <mergeCell ref="R35:S35"/>
    <mergeCell ref="T35:U35"/>
    <mergeCell ref="V35:W35"/>
    <mergeCell ref="X35:Y35"/>
    <mergeCell ref="Z35:AA35"/>
    <mergeCell ref="AB35:AC35"/>
    <mergeCell ref="AD35:AE35"/>
    <mergeCell ref="AF35:AG35"/>
    <mergeCell ref="AH35:AS35"/>
    <mergeCell ref="R36:S36"/>
    <mergeCell ref="T36:U36"/>
    <mergeCell ref="V36:W36"/>
    <mergeCell ref="X36:Y36"/>
    <mergeCell ref="Z36:AA36"/>
    <mergeCell ref="AB36:AC36"/>
    <mergeCell ref="AD36:AE36"/>
    <mergeCell ref="AF36:AG36"/>
    <mergeCell ref="AH36:AS36"/>
    <mergeCell ref="B37:O54"/>
    <mergeCell ref="R37:S37"/>
    <mergeCell ref="T37:U37"/>
    <mergeCell ref="V37:W37"/>
    <mergeCell ref="X37:Y37"/>
    <mergeCell ref="Z37:AA37"/>
    <mergeCell ref="AB37:AC37"/>
    <mergeCell ref="AD37:AE37"/>
    <mergeCell ref="AF37:AG37"/>
    <mergeCell ref="AD39:AE39"/>
    <mergeCell ref="AF39:AG39"/>
    <mergeCell ref="R41:S41"/>
    <mergeCell ref="T41:U41"/>
    <mergeCell ref="V41:W41"/>
    <mergeCell ref="X41:Y41"/>
    <mergeCell ref="Z41:AA41"/>
    <mergeCell ref="AB41:AC41"/>
    <mergeCell ref="AD41:AE41"/>
    <mergeCell ref="AF41:AG41"/>
    <mergeCell ref="AD43:AE43"/>
    <mergeCell ref="AF43:AG43"/>
    <mergeCell ref="R45:S45"/>
    <mergeCell ref="T45:U45"/>
    <mergeCell ref="V45:W45"/>
    <mergeCell ref="AH37:AS37"/>
    <mergeCell ref="R38:S38"/>
    <mergeCell ref="T38:U38"/>
    <mergeCell ref="V38:W38"/>
    <mergeCell ref="X38:Y38"/>
    <mergeCell ref="Z38:AA38"/>
    <mergeCell ref="AB38:AC38"/>
    <mergeCell ref="AD38:AE38"/>
    <mergeCell ref="AF38:AG38"/>
    <mergeCell ref="AH38:AS38"/>
    <mergeCell ref="AH39:AS39"/>
    <mergeCell ref="R40:S40"/>
    <mergeCell ref="T40:U40"/>
    <mergeCell ref="V40:W40"/>
    <mergeCell ref="X40:Y40"/>
    <mergeCell ref="Z40:AA40"/>
    <mergeCell ref="AB40:AC40"/>
    <mergeCell ref="AD40:AE40"/>
    <mergeCell ref="R39:S39"/>
    <mergeCell ref="T39:U39"/>
    <mergeCell ref="V39:W39"/>
    <mergeCell ref="X39:Y39"/>
    <mergeCell ref="Z39:AA39"/>
    <mergeCell ref="AB39:AC39"/>
    <mergeCell ref="AF40:AG40"/>
    <mergeCell ref="AH40:AS40"/>
    <mergeCell ref="AH41:AS41"/>
    <mergeCell ref="R42:S42"/>
    <mergeCell ref="T42:U42"/>
    <mergeCell ref="V42:W42"/>
    <mergeCell ref="X42:Y42"/>
    <mergeCell ref="Z42:AA42"/>
    <mergeCell ref="AB42:AC42"/>
    <mergeCell ref="AD42:AE42"/>
    <mergeCell ref="AF42:AG42"/>
    <mergeCell ref="AH42:AS42"/>
    <mergeCell ref="AH43:AS43"/>
    <mergeCell ref="R44:S44"/>
    <mergeCell ref="T44:U44"/>
    <mergeCell ref="V44:W44"/>
    <mergeCell ref="X44:Y44"/>
    <mergeCell ref="Z44:AA44"/>
    <mergeCell ref="AB44:AC44"/>
    <mergeCell ref="AD44:AE44"/>
    <mergeCell ref="R43:S43"/>
    <mergeCell ref="T43:U43"/>
    <mergeCell ref="V43:W43"/>
    <mergeCell ref="X43:Y43"/>
    <mergeCell ref="Z43:AA43"/>
    <mergeCell ref="AB43:AC43"/>
    <mergeCell ref="AF44:AG44"/>
    <mergeCell ref="AH44:AS44"/>
    <mergeCell ref="X45:Y45"/>
    <mergeCell ref="Z45:AA45"/>
    <mergeCell ref="AB45:AC45"/>
    <mergeCell ref="AD45:AE45"/>
    <mergeCell ref="AF45:AG45"/>
    <mergeCell ref="AH45:AS45"/>
    <mergeCell ref="R46:S46"/>
    <mergeCell ref="T46:U46"/>
    <mergeCell ref="V46:W46"/>
    <mergeCell ref="X46:Y46"/>
    <mergeCell ref="Z46:AA46"/>
    <mergeCell ref="AB46:AC46"/>
    <mergeCell ref="AD46:AE46"/>
    <mergeCell ref="AF46:AG46"/>
    <mergeCell ref="AH46:AS46"/>
    <mergeCell ref="AD47:AE47"/>
    <mergeCell ref="AF47:AG47"/>
    <mergeCell ref="AH47:AS47"/>
    <mergeCell ref="R48:S48"/>
    <mergeCell ref="T48:U48"/>
    <mergeCell ref="V48:W48"/>
    <mergeCell ref="X48:Y48"/>
    <mergeCell ref="Z48:AA48"/>
    <mergeCell ref="AB48:AC48"/>
    <mergeCell ref="AD48:AE48"/>
    <mergeCell ref="R47:S47"/>
    <mergeCell ref="T47:U47"/>
    <mergeCell ref="V47:W47"/>
    <mergeCell ref="X47:Y47"/>
    <mergeCell ref="Z47:AA47"/>
    <mergeCell ref="AB47:AC47"/>
    <mergeCell ref="AH49:AS49"/>
    <mergeCell ref="Q50:AS50"/>
    <mergeCell ref="Q51:AS54"/>
    <mergeCell ref="AS145:AS149"/>
    <mergeCell ref="AT145:AT149"/>
    <mergeCell ref="AU145:AU149"/>
    <mergeCell ref="AF48:AG48"/>
    <mergeCell ref="AH48:AS48"/>
    <mergeCell ref="R49:S49"/>
    <mergeCell ref="T49:U49"/>
    <mergeCell ref="V49:W49"/>
    <mergeCell ref="X49:Y49"/>
    <mergeCell ref="Z49:AA49"/>
    <mergeCell ref="AB49:AC49"/>
    <mergeCell ref="AD49:AE49"/>
    <mergeCell ref="AF49:AG49"/>
    <mergeCell ref="AW152:AW154"/>
    <mergeCell ref="AV145:AV146"/>
    <mergeCell ref="AW145:AW146"/>
    <mergeCell ref="AV147:AV149"/>
    <mergeCell ref="AW147:AW149"/>
    <mergeCell ref="AS150:AS154"/>
    <mergeCell ref="AT150:AT154"/>
    <mergeCell ref="AU150:AU154"/>
    <mergeCell ref="AV150:AV151"/>
    <mergeCell ref="AW150:AW151"/>
    <mergeCell ref="AV152:AV154"/>
  </mergeCells>
  <phoneticPr fontId="7"/>
  <dataValidations count="4">
    <dataValidation type="list" allowBlank="1" showInputMessage="1" showErrorMessage="1" sqref="X35:Y49 D10:F10" xr:uid="{74EA5231-BE57-45C3-9627-7152E445FBA4}">
      <formula1>$AS$59:$AS$60</formula1>
    </dataValidation>
    <dataValidation type="list" allowBlank="1" showInputMessage="1" showErrorMessage="1" sqref="AB35:AC49" xr:uid="{1C6B3CDB-D5DB-4D73-BCEA-C3A16BF6B623}">
      <formula1>$S$59:$S$61</formula1>
    </dataValidation>
    <dataValidation type="list" allowBlank="1" showInputMessage="1" showErrorMessage="1" sqref="G8:I8" xr:uid="{BFCB5260-1B7D-4601-B2AA-B8773D951777}">
      <formula1>$AS$139:$AS$141</formula1>
    </dataValidation>
    <dataValidation type="list" allowBlank="1" showInputMessage="1" showErrorMessage="1" sqref="G9:I9" xr:uid="{2F18D41E-AD57-48C6-BFBF-F3EE6263B0BA}">
      <formula1>$AX$147:$AX$149</formula1>
    </dataValidation>
  </dataValidations>
  <printOptions horizontalCentered="1" verticalCentered="1"/>
  <pageMargins left="0.70866141732283472" right="0.70866141732283472" top="0.55118110236220474" bottom="0.55118110236220474" header="0.31496062992125984" footer="0.31496062992125984"/>
  <pageSetup paperSize="8" scale="75" fitToHeight="0" orientation="landscape" r:id="rId1"/>
  <colBreaks count="1" manualBreakCount="1">
    <brk id="45" max="1048575" man="1"/>
  </colBreaks>
  <drawing r:id="rId2"/>
  <legacyDrawing r:id="rId3"/>
  <tableParts count="50">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 r:id="rId31"/>
    <tablePart r:id="rId32"/>
    <tablePart r:id="rId33"/>
    <tablePart r:id="rId34"/>
    <tablePart r:id="rId35"/>
    <tablePart r:id="rId36"/>
    <tablePart r:id="rId37"/>
    <tablePart r:id="rId38"/>
    <tablePart r:id="rId39"/>
    <tablePart r:id="rId40"/>
    <tablePart r:id="rId41"/>
    <tablePart r:id="rId42"/>
    <tablePart r:id="rId43"/>
    <tablePart r:id="rId44"/>
    <tablePart r:id="rId45"/>
    <tablePart r:id="rId46"/>
    <tablePart r:id="rId47"/>
    <tablePart r:id="rId48"/>
    <tablePart r:id="rId49"/>
    <tablePart r:id="rId50"/>
    <tablePart r:id="rId51"/>
    <tablePart r:id="rId52"/>
    <tablePart r:id="rId53"/>
  </tablePar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D67CD-E563-4EF7-A506-9622E7988065}">
  <dimension ref="A1:CA331"/>
  <sheetViews>
    <sheetView view="pageBreakPreview" zoomScale="55" zoomScaleNormal="70" zoomScaleSheetLayoutView="55" workbookViewId="0">
      <selection activeCell="D7" sqref="D7:O7"/>
    </sheetView>
  </sheetViews>
  <sheetFormatPr defaultColWidth="9" defaultRowHeight="18" x14ac:dyDescent="0.55000000000000004"/>
  <cols>
    <col min="1" max="1" width="9" style="461"/>
    <col min="2" max="2" width="13.33203125" style="461" customWidth="1"/>
    <col min="3" max="4" width="9.58203125" style="461" customWidth="1"/>
    <col min="5" max="5" width="6.08203125" style="461" customWidth="1"/>
    <col min="6" max="10" width="4.58203125" style="461" customWidth="1"/>
    <col min="11" max="11" width="6.33203125" style="461" customWidth="1"/>
    <col min="12" max="18" width="4.58203125" style="461" customWidth="1"/>
    <col min="19" max="21" width="6.08203125" style="461" customWidth="1"/>
    <col min="22" max="24" width="4.58203125" style="461" customWidth="1"/>
    <col min="25" max="26" width="3.83203125" style="461" customWidth="1"/>
    <col min="27" max="48" width="4.58203125" style="461" customWidth="1"/>
    <col min="49" max="16384" width="9" style="461"/>
  </cols>
  <sheetData>
    <row r="1" spans="1:61" x14ac:dyDescent="0.55000000000000004">
      <c r="X1" s="1676"/>
      <c r="Y1" s="1676"/>
      <c r="Z1" s="1676"/>
      <c r="AA1" s="1676"/>
      <c r="AB1" s="1676"/>
      <c r="AC1" s="1676"/>
    </row>
    <row r="2" spans="1:61" x14ac:dyDescent="0.55000000000000004">
      <c r="F2" s="1676"/>
      <c r="G2" s="1676"/>
      <c r="H2" s="1676"/>
      <c r="I2" s="1676"/>
      <c r="L2" s="462"/>
      <c r="Q2" s="504"/>
      <c r="W2" s="504"/>
      <c r="X2" s="504"/>
      <c r="Y2" s="504"/>
      <c r="Z2" s="504"/>
      <c r="AA2" s="504"/>
      <c r="AB2" s="504"/>
    </row>
    <row r="3" spans="1:61" ht="32.5" x14ac:dyDescent="0.95">
      <c r="A3" s="7" t="s">
        <v>1113</v>
      </c>
      <c r="B3" s="463"/>
      <c r="E3" s="464"/>
      <c r="Q3" s="463" t="s">
        <v>1278</v>
      </c>
      <c r="V3"/>
      <c r="W3" s="504"/>
      <c r="X3" s="504"/>
      <c r="Y3" s="504"/>
      <c r="Z3" s="504"/>
      <c r="AA3" s="504"/>
      <c r="AB3" s="504"/>
      <c r="AR3" s="1677">
        <v>45017</v>
      </c>
      <c r="AS3" s="1677"/>
      <c r="AT3" s="1677"/>
      <c r="AU3" s="1677"/>
      <c r="AV3" s="477"/>
      <c r="AW3" s="444"/>
      <c r="AX3" s="444"/>
      <c r="AY3" s="444"/>
      <c r="AZ3" s="444"/>
      <c r="BA3" s="444"/>
      <c r="BB3" s="444"/>
      <c r="BC3" s="444"/>
      <c r="BD3" s="444"/>
      <c r="BE3" s="444"/>
      <c r="BF3" s="444"/>
      <c r="BG3" s="444"/>
      <c r="BH3" s="444"/>
      <c r="BI3" s="444"/>
    </row>
    <row r="4" spans="1:61" ht="14.25" customHeight="1" x14ac:dyDescent="0.55000000000000004">
      <c r="Q4" s="504"/>
      <c r="W4" s="504"/>
      <c r="X4" s="504"/>
      <c r="Y4" s="504"/>
      <c r="Z4" s="504"/>
      <c r="AA4" s="504"/>
      <c r="AB4" s="504"/>
      <c r="AV4" s="477"/>
      <c r="AW4" s="444"/>
      <c r="AX4" s="444"/>
      <c r="AY4" s="444"/>
      <c r="AZ4" s="444"/>
      <c r="BA4" s="444"/>
      <c r="BB4" s="444"/>
      <c r="BC4" s="444"/>
      <c r="BD4" s="444"/>
      <c r="BE4" s="444"/>
      <c r="BF4" s="444"/>
      <c r="BG4" s="444"/>
      <c r="BH4" s="444"/>
      <c r="BI4" s="444"/>
    </row>
    <row r="5" spans="1:61" ht="18.75" customHeight="1" x14ac:dyDescent="0.55000000000000004">
      <c r="B5" s="1641" t="s">
        <v>1222</v>
      </c>
      <c r="C5" s="1641"/>
      <c r="D5" s="1651" t="s">
        <v>1223</v>
      </c>
      <c r="E5" s="1652"/>
      <c r="F5" s="1652"/>
      <c r="G5" s="1652"/>
      <c r="H5" s="1652"/>
      <c r="I5" s="1652"/>
      <c r="J5" s="1652"/>
      <c r="K5" s="1652"/>
      <c r="L5" s="1660" t="s">
        <v>1279</v>
      </c>
      <c r="M5" s="1660"/>
      <c r="N5" s="1660"/>
      <c r="O5" s="1678"/>
      <c r="P5" s="504"/>
      <c r="Q5" s="1679" t="s">
        <v>1225</v>
      </c>
      <c r="R5" s="1680"/>
      <c r="S5" s="1680"/>
      <c r="T5" s="1680"/>
      <c r="U5" s="1680"/>
      <c r="V5" s="1680"/>
      <c r="W5" s="1680"/>
      <c r="X5" s="1680"/>
      <c r="Y5" s="1680"/>
      <c r="Z5" s="1680"/>
      <c r="AA5" s="1680"/>
      <c r="AB5" s="1680"/>
      <c r="AC5" s="1680"/>
      <c r="AD5" s="1680"/>
      <c r="AE5" s="1680"/>
      <c r="AF5" s="1680"/>
      <c r="AG5" s="1680"/>
      <c r="AH5" s="1680"/>
      <c r="AI5" s="1680"/>
      <c r="AJ5" s="1680"/>
      <c r="AK5" s="1680"/>
      <c r="AL5" s="1680"/>
      <c r="AM5" s="1680"/>
      <c r="AN5" s="1680"/>
      <c r="AO5" s="1680"/>
      <c r="AP5" s="1680"/>
      <c r="AQ5" s="1680"/>
      <c r="AR5" s="1680"/>
      <c r="AS5" s="1680"/>
      <c r="AT5" s="1680"/>
      <c r="AU5" s="1680"/>
      <c r="AV5" s="594"/>
      <c r="AW5" s="444"/>
      <c r="AX5" s="444"/>
      <c r="AY5" s="444"/>
      <c r="AZ5" s="444"/>
      <c r="BA5" s="444"/>
      <c r="BB5" s="444"/>
      <c r="BC5" s="444"/>
      <c r="BD5" s="444"/>
      <c r="BE5" s="444"/>
      <c r="BF5" s="444"/>
      <c r="BG5" s="444"/>
      <c r="BH5" s="444"/>
      <c r="BI5" s="444"/>
    </row>
    <row r="6" spans="1:61" ht="18.75" customHeight="1" x14ac:dyDescent="0.55000000000000004">
      <c r="B6" s="1641" t="s">
        <v>1226</v>
      </c>
      <c r="C6" s="1641"/>
      <c r="D6" s="1651"/>
      <c r="E6" s="1652"/>
      <c r="F6" s="1652"/>
      <c r="G6" s="1652"/>
      <c r="H6" s="1652"/>
      <c r="I6" s="1652"/>
      <c r="J6" s="1652"/>
      <c r="K6" s="1652"/>
      <c r="L6" s="1652"/>
      <c r="M6" s="1652"/>
      <c r="N6" s="1652"/>
      <c r="O6" s="1666"/>
      <c r="P6" s="504"/>
      <c r="Q6" s="1681"/>
      <c r="R6" s="1682"/>
      <c r="S6" s="1682"/>
      <c r="T6" s="1682"/>
      <c r="U6" s="1682"/>
      <c r="V6" s="1682"/>
      <c r="W6" s="1682"/>
      <c r="X6" s="1682"/>
      <c r="Y6" s="1682"/>
      <c r="Z6" s="1682"/>
      <c r="AA6" s="1682"/>
      <c r="AB6" s="1682"/>
      <c r="AC6" s="1682"/>
      <c r="AD6" s="1682"/>
      <c r="AE6" s="1682"/>
      <c r="AF6" s="1682"/>
      <c r="AG6" s="1682"/>
      <c r="AH6" s="1682"/>
      <c r="AI6" s="1682"/>
      <c r="AJ6" s="1682"/>
      <c r="AK6" s="1682"/>
      <c r="AL6" s="1682"/>
      <c r="AM6" s="1682"/>
      <c r="AN6" s="1682"/>
      <c r="AO6" s="1682"/>
      <c r="AP6" s="1682"/>
      <c r="AQ6" s="1682"/>
      <c r="AR6" s="1682"/>
      <c r="AS6" s="1682"/>
      <c r="AT6" s="1682"/>
      <c r="AU6" s="1682"/>
      <c r="AV6" s="594"/>
      <c r="AW6" s="444"/>
      <c r="AX6" s="444"/>
      <c r="AY6" s="444"/>
      <c r="AZ6" s="444"/>
      <c r="BA6" s="444"/>
      <c r="BB6" s="444"/>
      <c r="BC6" s="444"/>
      <c r="BD6" s="444"/>
      <c r="BE6" s="444"/>
      <c r="BF6" s="444"/>
      <c r="BG6" s="444"/>
      <c r="BH6" s="444"/>
      <c r="BI6" s="444"/>
    </row>
    <row r="7" spans="1:61" ht="18.75" customHeight="1" x14ac:dyDescent="0.55000000000000004">
      <c r="B7" s="1641" t="s">
        <v>1227</v>
      </c>
      <c r="C7" s="1641"/>
      <c r="D7" s="1651" t="s">
        <v>1228</v>
      </c>
      <c r="E7" s="1652"/>
      <c r="F7" s="1652"/>
      <c r="G7" s="1652"/>
      <c r="H7" s="1652"/>
      <c r="I7" s="1652"/>
      <c r="J7" s="1652"/>
      <c r="K7" s="1652"/>
      <c r="L7" s="1652"/>
      <c r="M7" s="1652"/>
      <c r="N7" s="1652"/>
      <c r="O7" s="1666"/>
      <c r="P7" s="504"/>
      <c r="Q7" s="1664"/>
      <c r="R7" s="1664"/>
      <c r="S7" s="1664"/>
      <c r="T7" s="1664"/>
      <c r="U7" s="1664"/>
      <c r="V7" s="1664"/>
      <c r="W7" s="1664"/>
      <c r="X7" s="1664"/>
      <c r="Y7" s="1664"/>
      <c r="Z7" s="1664"/>
      <c r="AA7" s="1664"/>
      <c r="AB7" s="1664"/>
      <c r="AC7" s="1664"/>
      <c r="AD7" s="1664"/>
      <c r="AE7" s="1664"/>
      <c r="AF7" s="1664"/>
      <c r="AG7" s="1664"/>
      <c r="AH7" s="1664"/>
      <c r="AI7" s="1664"/>
      <c r="AJ7" s="1664"/>
      <c r="AK7" s="1665"/>
      <c r="AL7" s="1665"/>
      <c r="AM7" s="1665"/>
      <c r="AN7" s="1665"/>
      <c r="AO7" s="1665"/>
      <c r="AP7" s="1665"/>
      <c r="AQ7" s="1665"/>
      <c r="AR7" s="1665"/>
      <c r="AS7" s="1665"/>
      <c r="AT7" s="1665"/>
      <c r="AU7" s="1571"/>
      <c r="AV7" s="477"/>
      <c r="AW7" s="459"/>
      <c r="AX7" s="444"/>
      <c r="AY7" s="444"/>
      <c r="AZ7" s="444"/>
      <c r="BA7" s="444"/>
      <c r="BB7" s="444"/>
      <c r="BC7" s="444"/>
      <c r="BD7" s="444"/>
      <c r="BE7" s="444"/>
      <c r="BF7" s="444"/>
      <c r="BG7" s="444"/>
      <c r="BH7" s="444"/>
      <c r="BI7" s="444"/>
    </row>
    <row r="8" spans="1:61" ht="18.75" customHeight="1" x14ac:dyDescent="0.55000000000000004">
      <c r="B8" s="1667" t="s">
        <v>1230</v>
      </c>
      <c r="C8" s="1668"/>
      <c r="D8" s="1670" t="s">
        <v>1231</v>
      </c>
      <c r="E8" s="1671"/>
      <c r="F8" s="1672" t="s">
        <v>1280</v>
      </c>
      <c r="G8" s="1672"/>
      <c r="H8" s="1672"/>
      <c r="I8" s="1672"/>
      <c r="J8" s="1672"/>
      <c r="K8" s="1672"/>
      <c r="L8" s="1672"/>
      <c r="M8" s="1672"/>
      <c r="N8" s="1672"/>
      <c r="O8" s="1673"/>
      <c r="Q8" s="1664"/>
      <c r="R8" s="1664"/>
      <c r="S8" s="1664"/>
      <c r="T8" s="1664"/>
      <c r="U8" s="1664"/>
      <c r="V8" s="1664"/>
      <c r="W8" s="1664"/>
      <c r="X8" s="1664"/>
      <c r="Y8" s="1664"/>
      <c r="Z8" s="1664"/>
      <c r="AA8" s="1664"/>
      <c r="AB8" s="1664"/>
      <c r="AC8" s="1664"/>
      <c r="AD8" s="1664"/>
      <c r="AE8" s="1664"/>
      <c r="AF8" s="1664"/>
      <c r="AG8" s="1664"/>
      <c r="AH8" s="1664"/>
      <c r="AI8" s="1664"/>
      <c r="AJ8" s="1664"/>
      <c r="AK8" s="1665"/>
      <c r="AL8" s="1665"/>
      <c r="AM8" s="1665"/>
      <c r="AN8" s="1665"/>
      <c r="AO8" s="1665"/>
      <c r="AP8" s="1665"/>
      <c r="AQ8" s="1665"/>
      <c r="AR8" s="1665"/>
      <c r="AS8" s="1665"/>
      <c r="AT8" s="1665"/>
      <c r="AU8" s="1571"/>
      <c r="AV8" s="477"/>
      <c r="AW8" s="459"/>
      <c r="AX8" s="444"/>
      <c r="AY8" s="444"/>
      <c r="AZ8" s="444"/>
      <c r="BA8" s="444"/>
      <c r="BB8" s="444"/>
      <c r="BC8" s="444"/>
      <c r="BD8" s="444"/>
      <c r="BE8" s="444"/>
      <c r="BF8" s="444"/>
      <c r="BG8" s="444"/>
      <c r="BH8" s="444"/>
      <c r="BI8" s="444"/>
    </row>
    <row r="9" spans="1:61" ht="18.75" customHeight="1" x14ac:dyDescent="0.55000000000000004">
      <c r="B9" s="1635"/>
      <c r="C9" s="1669"/>
      <c r="D9" s="1670" t="s">
        <v>1233</v>
      </c>
      <c r="E9" s="1671"/>
      <c r="F9" s="1672" t="s">
        <v>1281</v>
      </c>
      <c r="G9" s="1672"/>
      <c r="H9" s="1672"/>
      <c r="I9" s="1672"/>
      <c r="J9" s="1672"/>
      <c r="K9" s="1672"/>
      <c r="L9" s="1672"/>
      <c r="M9" s="1672"/>
      <c r="N9" s="1672"/>
      <c r="O9" s="1673"/>
      <c r="Q9" s="1664"/>
      <c r="R9" s="1664"/>
      <c r="S9" s="1664"/>
      <c r="T9" s="1664"/>
      <c r="U9" s="1664"/>
      <c r="V9" s="1664"/>
      <c r="W9" s="1664"/>
      <c r="X9" s="1664"/>
      <c r="Y9" s="1664"/>
      <c r="Z9" s="1664"/>
      <c r="AA9" s="1664"/>
      <c r="AB9" s="1664"/>
      <c r="AC9" s="1664"/>
      <c r="AD9" s="1664"/>
      <c r="AE9" s="1664"/>
      <c r="AF9" s="1664"/>
      <c r="AG9" s="1664"/>
      <c r="AH9" s="1664"/>
      <c r="AI9" s="1664"/>
      <c r="AJ9" s="1664"/>
      <c r="AK9" s="1665"/>
      <c r="AL9" s="1665"/>
      <c r="AM9" s="1665"/>
      <c r="AN9" s="1665"/>
      <c r="AO9" s="1665"/>
      <c r="AP9" s="1665"/>
      <c r="AQ9" s="1665"/>
      <c r="AR9" s="1665"/>
      <c r="AS9" s="1665"/>
      <c r="AT9" s="1665"/>
      <c r="AU9" s="1571"/>
      <c r="AV9" s="474"/>
      <c r="AW9" s="459"/>
      <c r="AX9" s="444"/>
      <c r="AY9" s="444"/>
      <c r="AZ9" s="444"/>
      <c r="BA9" s="444"/>
      <c r="BB9" s="444"/>
      <c r="BC9" s="444"/>
      <c r="BD9" s="444"/>
      <c r="BE9" s="444"/>
      <c r="BF9" s="444"/>
      <c r="BG9" s="444"/>
      <c r="BH9" s="444"/>
      <c r="BI9" s="444"/>
    </row>
    <row r="10" spans="1:61" ht="18.75" customHeight="1" x14ac:dyDescent="0.55000000000000004">
      <c r="B10" s="1641" t="s">
        <v>1235</v>
      </c>
      <c r="C10" s="1641"/>
      <c r="D10" s="1651" t="s">
        <v>1282</v>
      </c>
      <c r="E10" s="1652"/>
      <c r="F10" s="1652"/>
      <c r="G10" s="1652"/>
      <c r="H10" s="1652"/>
      <c r="I10" s="1652"/>
      <c r="J10" s="1652"/>
      <c r="K10" s="1652"/>
      <c r="L10" s="1652"/>
      <c r="M10" s="1652"/>
      <c r="N10" s="1652"/>
      <c r="O10" s="1666"/>
      <c r="Q10" s="1664"/>
      <c r="R10" s="1664"/>
      <c r="S10" s="1664"/>
      <c r="T10" s="1664"/>
      <c r="U10" s="1664"/>
      <c r="V10" s="1664"/>
      <c r="W10" s="1664"/>
      <c r="X10" s="1664"/>
      <c r="Y10" s="1664"/>
      <c r="Z10" s="1664"/>
      <c r="AA10" s="1664"/>
      <c r="AB10" s="1664"/>
      <c r="AC10" s="1664"/>
      <c r="AD10" s="1664"/>
      <c r="AE10" s="1664"/>
      <c r="AF10" s="1664"/>
      <c r="AG10" s="1664"/>
      <c r="AH10" s="1664"/>
      <c r="AI10" s="1664"/>
      <c r="AJ10" s="1664"/>
      <c r="AK10" s="1665"/>
      <c r="AL10" s="1665"/>
      <c r="AM10" s="1665"/>
      <c r="AN10" s="1665"/>
      <c r="AO10" s="1665"/>
      <c r="AP10" s="1665"/>
      <c r="AQ10" s="1665"/>
      <c r="AR10" s="1665"/>
      <c r="AS10" s="1665"/>
      <c r="AT10" s="1665"/>
      <c r="AU10" s="1571"/>
      <c r="AV10" s="474"/>
      <c r="AW10" s="444"/>
      <c r="AX10" s="444"/>
      <c r="AY10" s="444"/>
      <c r="AZ10" s="444"/>
      <c r="BA10" s="444"/>
      <c r="BB10" s="444"/>
      <c r="BC10" s="444"/>
      <c r="BD10" s="444"/>
      <c r="BE10" s="444"/>
      <c r="BF10" s="444"/>
      <c r="BG10" s="444"/>
      <c r="BH10" s="444"/>
      <c r="BI10" s="444"/>
    </row>
    <row r="11" spans="1:61" ht="18.75" customHeight="1" x14ac:dyDescent="0.55000000000000004">
      <c r="B11" s="1641" t="s">
        <v>1237</v>
      </c>
      <c r="C11" s="1641"/>
      <c r="D11" s="1651" t="s">
        <v>1283</v>
      </c>
      <c r="E11" s="1652"/>
      <c r="F11" s="1672"/>
      <c r="G11" s="1672"/>
      <c r="H11" s="1672"/>
      <c r="I11" s="1672"/>
      <c r="J11" s="1672"/>
      <c r="K11" s="1672"/>
      <c r="L11" s="1672"/>
      <c r="M11" s="1672"/>
      <c r="N11" s="1672"/>
      <c r="O11" s="1673"/>
      <c r="Q11" s="1664"/>
      <c r="R11" s="1664"/>
      <c r="S11" s="1664"/>
      <c r="T11" s="1664"/>
      <c r="U11" s="1664"/>
      <c r="V11" s="1664"/>
      <c r="W11" s="1664"/>
      <c r="X11" s="1664"/>
      <c r="Y11" s="1664"/>
      <c r="Z11" s="1664"/>
      <c r="AA11" s="1664"/>
      <c r="AB11" s="1664"/>
      <c r="AC11" s="1664"/>
      <c r="AD11" s="1664"/>
      <c r="AE11" s="1664"/>
      <c r="AF11" s="1664"/>
      <c r="AG11" s="1664"/>
      <c r="AH11" s="1664"/>
      <c r="AI11" s="1664"/>
      <c r="AJ11" s="1664"/>
      <c r="AK11" s="1665"/>
      <c r="AL11" s="1665"/>
      <c r="AM11" s="1665"/>
      <c r="AN11" s="1665"/>
      <c r="AO11" s="1665"/>
      <c r="AP11" s="1665"/>
      <c r="AQ11" s="1665"/>
      <c r="AR11" s="1665"/>
      <c r="AS11" s="1665"/>
      <c r="AT11" s="1665"/>
      <c r="AU11" s="1571"/>
      <c r="AV11" s="474"/>
      <c r="AW11" s="444"/>
      <c r="AX11" s="444"/>
      <c r="AY11" s="444"/>
      <c r="AZ11" s="444"/>
      <c r="BA11" s="444"/>
      <c r="BB11" s="444"/>
      <c r="BC11" s="444"/>
      <c r="BD11" s="444"/>
      <c r="BE11" s="444"/>
      <c r="BF11" s="444"/>
      <c r="BG11" s="444"/>
      <c r="BH11" s="444"/>
      <c r="BI11" s="444"/>
    </row>
    <row r="12" spans="1:61" ht="18.75" customHeight="1" x14ac:dyDescent="0.55000000000000004">
      <c r="B12" s="1641" t="s">
        <v>1239</v>
      </c>
      <c r="C12" s="1641"/>
      <c r="D12" s="1651" t="s">
        <v>1284</v>
      </c>
      <c r="E12" s="1652"/>
      <c r="F12" s="1652"/>
      <c r="G12" s="1652"/>
      <c r="H12" s="1652"/>
      <c r="I12" s="1652"/>
      <c r="J12" s="1652"/>
      <c r="K12" s="1652"/>
      <c r="L12" s="1652"/>
      <c r="M12" s="1652"/>
      <c r="N12" s="1652"/>
      <c r="O12" s="1666"/>
      <c r="Q12" s="1664"/>
      <c r="R12" s="1664"/>
      <c r="S12" s="1664"/>
      <c r="T12" s="1664"/>
      <c r="U12" s="1664"/>
      <c r="V12" s="1664"/>
      <c r="W12" s="1664"/>
      <c r="X12" s="1664"/>
      <c r="Y12" s="1664"/>
      <c r="Z12" s="1664"/>
      <c r="AA12" s="1664"/>
      <c r="AB12" s="1664"/>
      <c r="AC12" s="1664"/>
      <c r="AD12" s="1664"/>
      <c r="AE12" s="1664"/>
      <c r="AF12" s="1664"/>
      <c r="AG12" s="1664"/>
      <c r="AH12" s="1664"/>
      <c r="AI12" s="1664"/>
      <c r="AJ12" s="1664"/>
      <c r="AK12" s="1665"/>
      <c r="AL12" s="1665"/>
      <c r="AM12" s="1665"/>
      <c r="AN12" s="1665"/>
      <c r="AO12" s="1665"/>
      <c r="AP12" s="1665"/>
      <c r="AQ12" s="1665"/>
      <c r="AR12" s="1665"/>
      <c r="AS12" s="1665"/>
      <c r="AT12" s="1665"/>
      <c r="AU12" s="1571"/>
      <c r="AV12" s="477"/>
      <c r="AW12" s="444"/>
      <c r="AX12" s="444"/>
      <c r="AY12" s="444"/>
      <c r="AZ12" s="444"/>
      <c r="BA12" s="444"/>
      <c r="BB12" s="444"/>
      <c r="BC12" s="444"/>
      <c r="BD12" s="444"/>
      <c r="BE12" s="444"/>
      <c r="BF12" s="444"/>
      <c r="BG12" s="444"/>
      <c r="BH12" s="444"/>
      <c r="BI12" s="444"/>
    </row>
    <row r="13" spans="1:61" x14ac:dyDescent="0.55000000000000004">
      <c r="B13" s="1641" t="s">
        <v>1241</v>
      </c>
      <c r="C13" s="1641"/>
      <c r="D13" s="1670" t="s">
        <v>1285</v>
      </c>
      <c r="E13" s="1671"/>
      <c r="F13" s="1671"/>
      <c r="G13" s="1671"/>
      <c r="H13" s="1671"/>
      <c r="I13" s="1674"/>
      <c r="J13" s="1671"/>
      <c r="K13" s="1671"/>
      <c r="L13" s="1671"/>
      <c r="M13" s="1671"/>
      <c r="N13" s="1671"/>
      <c r="O13" s="1675"/>
      <c r="Q13" s="1664"/>
      <c r="R13" s="1664"/>
      <c r="S13" s="1664"/>
      <c r="T13" s="1664"/>
      <c r="U13" s="1664"/>
      <c r="V13" s="1664"/>
      <c r="W13" s="1664"/>
      <c r="X13" s="1664"/>
      <c r="Y13" s="1664"/>
      <c r="Z13" s="1664"/>
      <c r="AA13" s="1664"/>
      <c r="AB13" s="1664"/>
      <c r="AC13" s="1664"/>
      <c r="AD13" s="1664"/>
      <c r="AE13" s="1664"/>
      <c r="AF13" s="1664"/>
      <c r="AG13" s="1664"/>
      <c r="AH13" s="1664"/>
      <c r="AI13" s="1664"/>
      <c r="AJ13" s="1664"/>
      <c r="AK13" s="1665"/>
      <c r="AL13" s="1665"/>
      <c r="AM13" s="1665"/>
      <c r="AN13" s="1665"/>
      <c r="AO13" s="1665"/>
      <c r="AP13" s="1665"/>
      <c r="AQ13" s="1665"/>
      <c r="AR13" s="1665"/>
      <c r="AS13" s="1665"/>
      <c r="AT13" s="1665"/>
      <c r="AU13" s="1571"/>
      <c r="AV13" s="477"/>
      <c r="AW13" s="444"/>
      <c r="AX13" s="444"/>
      <c r="AY13" s="444"/>
      <c r="AZ13" s="444"/>
      <c r="BA13" s="444"/>
      <c r="BB13" s="444"/>
      <c r="BC13" s="444"/>
      <c r="BD13" s="444"/>
      <c r="BE13" s="444"/>
      <c r="BF13" s="444"/>
      <c r="BG13" s="444"/>
      <c r="BH13" s="444"/>
      <c r="BI13" s="444"/>
    </row>
    <row r="14" spans="1:61" x14ac:dyDescent="0.55000000000000004">
      <c r="B14" s="1641" t="s">
        <v>1286</v>
      </c>
      <c r="C14" s="1641"/>
      <c r="D14" s="1571" t="s">
        <v>1287</v>
      </c>
      <c r="E14" s="1572"/>
      <c r="F14" s="1572">
        <v>100</v>
      </c>
      <c r="G14" s="1572"/>
      <c r="H14" s="506" t="s">
        <v>1288</v>
      </c>
      <c r="I14" s="506"/>
      <c r="J14" s="1572" t="s">
        <v>1289</v>
      </c>
      <c r="K14" s="1572"/>
      <c r="L14" s="1572">
        <v>50</v>
      </c>
      <c r="M14" s="1572"/>
      <c r="N14" s="506" t="s">
        <v>1290</v>
      </c>
      <c r="O14" s="466" t="s">
        <v>1291</v>
      </c>
      <c r="Q14" s="1664"/>
      <c r="R14" s="1664"/>
      <c r="S14" s="1664"/>
      <c r="T14" s="1664"/>
      <c r="U14" s="1664"/>
      <c r="V14" s="1664"/>
      <c r="W14" s="1664"/>
      <c r="X14" s="1664"/>
      <c r="Y14" s="1664"/>
      <c r="Z14" s="1664"/>
      <c r="AA14" s="1664"/>
      <c r="AB14" s="1664"/>
      <c r="AC14" s="1664"/>
      <c r="AD14" s="1664"/>
      <c r="AE14" s="1664"/>
      <c r="AF14" s="1664"/>
      <c r="AG14" s="1664"/>
      <c r="AH14" s="1664"/>
      <c r="AI14" s="1664"/>
      <c r="AJ14" s="1664"/>
      <c r="AK14" s="1665"/>
      <c r="AL14" s="1665"/>
      <c r="AM14" s="1665"/>
      <c r="AN14" s="1665"/>
      <c r="AO14" s="1665"/>
      <c r="AP14" s="1665"/>
      <c r="AQ14" s="1665"/>
      <c r="AR14" s="1665"/>
      <c r="AS14" s="1665"/>
      <c r="AT14" s="1665"/>
      <c r="AU14" s="1571"/>
      <c r="AV14" s="477"/>
      <c r="AW14" s="444"/>
      <c r="AX14" s="444"/>
      <c r="AY14" s="444"/>
      <c r="AZ14" s="444"/>
      <c r="BA14" s="444"/>
      <c r="BB14" s="444"/>
      <c r="BC14" s="444"/>
      <c r="BD14" s="444"/>
      <c r="BE14" s="444"/>
      <c r="BF14" s="444"/>
      <c r="BG14" s="444"/>
      <c r="BH14" s="444"/>
      <c r="BI14" s="444"/>
    </row>
    <row r="15" spans="1:61" x14ac:dyDescent="0.55000000000000004">
      <c r="B15" s="467"/>
      <c r="C15" s="468"/>
      <c r="D15" s="469"/>
      <c r="E15" s="469"/>
      <c r="F15" s="469"/>
      <c r="G15" s="469"/>
      <c r="H15" s="469"/>
      <c r="I15" s="469"/>
      <c r="J15" s="469"/>
      <c r="K15" s="469"/>
      <c r="L15" s="469"/>
      <c r="M15" s="469"/>
      <c r="N15" s="469"/>
      <c r="O15" s="470"/>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665"/>
      <c r="AL15" s="1665"/>
      <c r="AM15" s="1665"/>
      <c r="AN15" s="1665"/>
      <c r="AO15" s="1665"/>
      <c r="AP15" s="1665"/>
      <c r="AQ15" s="1665"/>
      <c r="AR15" s="1665"/>
      <c r="AS15" s="1665"/>
      <c r="AT15" s="1665"/>
      <c r="AU15" s="1571"/>
      <c r="AV15" s="477"/>
      <c r="AW15" s="444"/>
      <c r="AX15" s="444"/>
      <c r="AY15" s="444"/>
      <c r="AZ15" s="444"/>
      <c r="BA15" s="444"/>
      <c r="BB15" s="444"/>
      <c r="BC15" s="444"/>
      <c r="BD15" s="444"/>
      <c r="BE15" s="444"/>
      <c r="BF15" s="444"/>
      <c r="BG15" s="444"/>
      <c r="BH15" s="444"/>
      <c r="BI15" s="444"/>
    </row>
    <row r="16" spans="1:61" ht="18.75" customHeight="1" x14ac:dyDescent="0.55000000000000004">
      <c r="B16" s="471" t="s">
        <v>1292</v>
      </c>
      <c r="C16" s="472"/>
      <c r="D16" s="472"/>
      <c r="E16" s="472"/>
      <c r="F16" s="472"/>
      <c r="G16" s="472"/>
      <c r="H16" s="472"/>
      <c r="I16" s="472"/>
      <c r="J16" s="472"/>
      <c r="K16" s="472"/>
      <c r="L16" s="472"/>
      <c r="M16" s="472"/>
      <c r="N16" s="472"/>
      <c r="O16" s="473"/>
      <c r="Q16" s="1664"/>
      <c r="R16" s="1664"/>
      <c r="S16" s="1664"/>
      <c r="T16" s="1664"/>
      <c r="U16" s="1664"/>
      <c r="V16" s="1664"/>
      <c r="W16" s="1664"/>
      <c r="X16" s="1664"/>
      <c r="Y16" s="1664"/>
      <c r="Z16" s="1664"/>
      <c r="AA16" s="1664"/>
      <c r="AB16" s="1664"/>
      <c r="AC16" s="1664"/>
      <c r="AD16" s="1664"/>
      <c r="AE16" s="1664"/>
      <c r="AF16" s="1664"/>
      <c r="AG16" s="1664"/>
      <c r="AH16" s="1664"/>
      <c r="AI16" s="1664"/>
      <c r="AJ16" s="1664"/>
      <c r="AK16" s="1665"/>
      <c r="AL16" s="1665"/>
      <c r="AM16" s="1665"/>
      <c r="AN16" s="1665"/>
      <c r="AO16" s="1665"/>
      <c r="AP16" s="1665"/>
      <c r="AQ16" s="1665"/>
      <c r="AR16" s="1665"/>
      <c r="AS16" s="1665"/>
      <c r="AT16" s="1665"/>
      <c r="AU16" s="1571"/>
      <c r="AV16" s="477"/>
      <c r="AW16" s="444"/>
      <c r="AX16" s="444"/>
      <c r="AY16" s="444"/>
      <c r="AZ16" s="444"/>
      <c r="BA16" s="444"/>
      <c r="BB16" s="444"/>
      <c r="BC16" s="444"/>
      <c r="BD16" s="444"/>
      <c r="BE16" s="444"/>
      <c r="BF16" s="444"/>
      <c r="BG16" s="444"/>
      <c r="BH16" s="444"/>
      <c r="BI16" s="444"/>
    </row>
    <row r="17" spans="2:61" x14ac:dyDescent="0.55000000000000004">
      <c r="B17" s="471"/>
      <c r="C17" s="472"/>
      <c r="D17" s="472"/>
      <c r="E17" s="472"/>
      <c r="F17" s="472"/>
      <c r="G17" s="472"/>
      <c r="H17" s="472"/>
      <c r="I17" s="472"/>
      <c r="J17" s="472"/>
      <c r="K17" s="472"/>
      <c r="L17" s="472"/>
      <c r="M17" s="472"/>
      <c r="N17" s="472"/>
      <c r="O17" s="473"/>
      <c r="Q17" s="1664"/>
      <c r="R17" s="1664"/>
      <c r="S17" s="1664"/>
      <c r="T17" s="1664"/>
      <c r="U17" s="1664"/>
      <c r="V17" s="1664"/>
      <c r="W17" s="1664"/>
      <c r="X17" s="1664"/>
      <c r="Y17" s="1664"/>
      <c r="Z17" s="1664"/>
      <c r="AA17" s="1664"/>
      <c r="AB17" s="1664"/>
      <c r="AC17" s="1664"/>
      <c r="AD17" s="1664"/>
      <c r="AE17" s="1664"/>
      <c r="AF17" s="1664"/>
      <c r="AG17" s="1664"/>
      <c r="AH17" s="1664"/>
      <c r="AI17" s="1664"/>
      <c r="AJ17" s="1664"/>
      <c r="AK17" s="1665"/>
      <c r="AL17" s="1665"/>
      <c r="AM17" s="1665"/>
      <c r="AN17" s="1665"/>
      <c r="AO17" s="1665"/>
      <c r="AP17" s="1665"/>
      <c r="AQ17" s="1665"/>
      <c r="AR17" s="1665"/>
      <c r="AS17" s="1665"/>
      <c r="AT17" s="1665"/>
      <c r="AU17" s="1571"/>
      <c r="AV17" s="477"/>
      <c r="AW17" s="444"/>
      <c r="AX17" s="444"/>
      <c r="AY17" s="444"/>
      <c r="AZ17" s="444"/>
      <c r="BA17" s="444"/>
      <c r="BB17" s="444"/>
      <c r="BC17" s="444"/>
      <c r="BD17" s="444"/>
      <c r="BE17" s="444"/>
      <c r="BF17" s="444"/>
      <c r="BG17" s="444"/>
      <c r="BH17" s="444"/>
      <c r="BI17" s="444"/>
    </row>
    <row r="18" spans="2:61" x14ac:dyDescent="0.55000000000000004">
      <c r="B18" s="474"/>
      <c r="C18" s="475"/>
      <c r="D18" s="475"/>
      <c r="E18" s="475"/>
      <c r="F18" s="475"/>
      <c r="G18" s="475" t="s">
        <v>1247</v>
      </c>
      <c r="H18" s="475"/>
      <c r="I18" s="475"/>
      <c r="J18" s="475"/>
      <c r="K18" s="475"/>
      <c r="L18" s="475"/>
      <c r="M18" s="475"/>
      <c r="N18" s="475"/>
      <c r="O18" s="476"/>
      <c r="Q18" s="1664"/>
      <c r="R18" s="1664"/>
      <c r="S18" s="1664"/>
      <c r="T18" s="1664"/>
      <c r="U18" s="1664"/>
      <c r="V18" s="1664"/>
      <c r="W18" s="1664"/>
      <c r="X18" s="1664"/>
      <c r="Y18" s="1664"/>
      <c r="Z18" s="1664"/>
      <c r="AA18" s="1664"/>
      <c r="AB18" s="1664"/>
      <c r="AC18" s="1664"/>
      <c r="AD18" s="1664"/>
      <c r="AE18" s="1664"/>
      <c r="AF18" s="1664"/>
      <c r="AG18" s="1664"/>
      <c r="AH18" s="1664"/>
      <c r="AI18" s="1664"/>
      <c r="AJ18" s="1664"/>
      <c r="AK18" s="1665"/>
      <c r="AL18" s="1665"/>
      <c r="AM18" s="1665"/>
      <c r="AN18" s="1665"/>
      <c r="AO18" s="1665"/>
      <c r="AP18" s="1665"/>
      <c r="AQ18" s="1665"/>
      <c r="AR18" s="1665"/>
      <c r="AS18" s="1665"/>
      <c r="AT18" s="1665"/>
      <c r="AU18" s="1571"/>
      <c r="AV18" s="477"/>
      <c r="AW18" s="444"/>
      <c r="AX18" s="444"/>
      <c r="AY18" s="444"/>
      <c r="AZ18" s="444"/>
      <c r="BA18" s="444"/>
      <c r="BB18" s="444"/>
      <c r="BC18" s="444"/>
      <c r="BD18" s="444"/>
      <c r="BE18" s="444"/>
      <c r="BF18" s="444"/>
      <c r="BG18" s="444"/>
      <c r="BH18" s="444"/>
      <c r="BI18" s="444"/>
    </row>
    <row r="19" spans="2:61" ht="18.75" customHeight="1" x14ac:dyDescent="0.55000000000000004">
      <c r="B19" s="474"/>
      <c r="C19" s="475"/>
      <c r="D19" s="475"/>
      <c r="E19" s="475"/>
      <c r="F19" s="475"/>
      <c r="G19" s="475"/>
      <c r="H19" s="475"/>
      <c r="I19" s="475"/>
      <c r="J19" s="475"/>
      <c r="K19" s="475"/>
      <c r="L19" s="475"/>
      <c r="M19" s="475"/>
      <c r="N19" s="475"/>
      <c r="O19" s="476"/>
      <c r="Q19" s="1664"/>
      <c r="R19" s="1664"/>
      <c r="S19" s="1664"/>
      <c r="T19" s="1664"/>
      <c r="U19" s="1664"/>
      <c r="V19" s="1664"/>
      <c r="W19" s="1664"/>
      <c r="X19" s="1664"/>
      <c r="Y19" s="1664"/>
      <c r="Z19" s="1664"/>
      <c r="AA19" s="1664"/>
      <c r="AB19" s="1664"/>
      <c r="AC19" s="1664"/>
      <c r="AD19" s="1664"/>
      <c r="AE19" s="1664"/>
      <c r="AF19" s="1664"/>
      <c r="AG19" s="1664"/>
      <c r="AH19" s="1664"/>
      <c r="AI19" s="1664"/>
      <c r="AJ19" s="1664"/>
      <c r="AK19" s="1665"/>
      <c r="AL19" s="1665"/>
      <c r="AM19" s="1665"/>
      <c r="AN19" s="1665"/>
      <c r="AO19" s="1665"/>
      <c r="AP19" s="1665"/>
      <c r="AQ19" s="1665"/>
      <c r="AR19" s="1665"/>
      <c r="AS19" s="1665"/>
      <c r="AT19" s="1665"/>
      <c r="AU19" s="1571"/>
      <c r="AV19" s="477"/>
      <c r="AW19" s="444"/>
      <c r="AX19" s="444"/>
      <c r="AY19" s="444"/>
      <c r="AZ19" s="444"/>
      <c r="BA19" s="444"/>
      <c r="BB19" s="444"/>
      <c r="BC19" s="444"/>
      <c r="BD19" s="444"/>
      <c r="BE19" s="444"/>
      <c r="BF19" s="444"/>
      <c r="BG19" s="444"/>
      <c r="BH19" s="444"/>
      <c r="BI19" s="444"/>
    </row>
    <row r="20" spans="2:61" ht="18.75" customHeight="1" x14ac:dyDescent="0.55000000000000004">
      <c r="B20" s="477"/>
      <c r="C20" s="478" t="s">
        <v>1248</v>
      </c>
      <c r="D20" s="478"/>
      <c r="E20" s="478"/>
      <c r="F20" s="478"/>
      <c r="G20" s="478"/>
      <c r="H20" s="478"/>
      <c r="I20" s="478"/>
      <c r="J20" s="478"/>
      <c r="K20" s="478"/>
      <c r="L20" s="478"/>
      <c r="M20" s="478"/>
      <c r="N20" s="478"/>
      <c r="O20" s="479"/>
      <c r="Q20" s="1664"/>
      <c r="R20" s="1664"/>
      <c r="S20" s="1664"/>
      <c r="T20" s="1664"/>
      <c r="U20" s="1664"/>
      <c r="V20" s="1664"/>
      <c r="W20" s="1664"/>
      <c r="X20" s="1664"/>
      <c r="Y20" s="1664"/>
      <c r="Z20" s="1664"/>
      <c r="AA20" s="1664"/>
      <c r="AB20" s="1664"/>
      <c r="AC20" s="1664"/>
      <c r="AD20" s="1664"/>
      <c r="AE20" s="1664"/>
      <c r="AF20" s="1664"/>
      <c r="AG20" s="1664"/>
      <c r="AH20" s="1664"/>
      <c r="AI20" s="1664"/>
      <c r="AJ20" s="1664"/>
      <c r="AK20" s="1665"/>
      <c r="AL20" s="1665"/>
      <c r="AM20" s="1665"/>
      <c r="AN20" s="1665"/>
      <c r="AO20" s="1665"/>
      <c r="AP20" s="1665"/>
      <c r="AQ20" s="1665"/>
      <c r="AR20" s="1665"/>
      <c r="AS20" s="1665"/>
      <c r="AT20" s="1665"/>
      <c r="AU20" s="1571"/>
      <c r="AV20" s="477"/>
      <c r="AW20" s="444"/>
      <c r="AX20" s="444"/>
      <c r="AY20" s="444"/>
      <c r="AZ20" s="444"/>
      <c r="BA20" s="444"/>
      <c r="BB20" s="444"/>
      <c r="BC20" s="444"/>
      <c r="BD20" s="444"/>
      <c r="BE20" s="444"/>
      <c r="BF20" s="444"/>
      <c r="BG20" s="444"/>
      <c r="BH20" s="444"/>
      <c r="BI20" s="444"/>
    </row>
    <row r="21" spans="2:61" ht="18.75" customHeight="1" x14ac:dyDescent="0.55000000000000004">
      <c r="B21" s="471"/>
      <c r="C21" s="478"/>
      <c r="D21" s="478"/>
      <c r="F21" s="475"/>
      <c r="G21" s="465"/>
      <c r="H21" s="475"/>
      <c r="I21" s="475"/>
      <c r="J21" s="475"/>
      <c r="K21" s="475"/>
      <c r="L21" s="475"/>
      <c r="M21" s="475"/>
      <c r="N21" s="475"/>
      <c r="O21" s="476"/>
      <c r="Q21" s="1664"/>
      <c r="R21" s="1664"/>
      <c r="S21" s="1664"/>
      <c r="T21" s="1664"/>
      <c r="U21" s="1664"/>
      <c r="V21" s="1664"/>
      <c r="W21" s="1664"/>
      <c r="X21" s="1664"/>
      <c r="Y21" s="1664"/>
      <c r="Z21" s="1664"/>
      <c r="AA21" s="1664"/>
      <c r="AB21" s="1664"/>
      <c r="AC21" s="1664"/>
      <c r="AD21" s="1664"/>
      <c r="AE21" s="1664"/>
      <c r="AF21" s="1664"/>
      <c r="AG21" s="1664"/>
      <c r="AH21" s="1664"/>
      <c r="AI21" s="1664"/>
      <c r="AJ21" s="1664"/>
      <c r="AK21" s="1665"/>
      <c r="AL21" s="1665"/>
      <c r="AM21" s="1665"/>
      <c r="AN21" s="1665"/>
      <c r="AO21" s="1665"/>
      <c r="AP21" s="1665"/>
      <c r="AQ21" s="1665"/>
      <c r="AR21" s="1665"/>
      <c r="AS21" s="1665"/>
      <c r="AT21" s="1665"/>
      <c r="AU21" s="1571"/>
      <c r="AV21" s="477"/>
      <c r="AW21" s="444"/>
      <c r="AX21" s="444"/>
      <c r="AY21" s="444"/>
      <c r="AZ21" s="444"/>
      <c r="BA21" s="444"/>
      <c r="BB21" s="444"/>
      <c r="BC21" s="444"/>
      <c r="BD21" s="444"/>
      <c r="BE21" s="444"/>
      <c r="BF21" s="444"/>
      <c r="BG21" s="444"/>
      <c r="BH21" s="444"/>
      <c r="BI21" s="444"/>
    </row>
    <row r="22" spans="2:61" ht="18.75" customHeight="1" x14ac:dyDescent="0.55000000000000004">
      <c r="B22" s="477"/>
      <c r="C22" s="480" t="s">
        <v>1249</v>
      </c>
      <c r="D22" s="475"/>
      <c r="E22" s="475"/>
      <c r="G22" s="475"/>
      <c r="H22" s="475"/>
      <c r="I22" s="475"/>
      <c r="J22" s="475"/>
      <c r="K22" s="475"/>
      <c r="L22" s="475"/>
      <c r="M22" s="475"/>
      <c r="N22" s="475"/>
      <c r="O22" s="476"/>
      <c r="Q22" s="1664"/>
      <c r="R22" s="1664"/>
      <c r="S22" s="1664"/>
      <c r="T22" s="1664"/>
      <c r="U22" s="1664"/>
      <c r="V22" s="1664"/>
      <c r="W22" s="1664"/>
      <c r="X22" s="1664"/>
      <c r="Y22" s="1664"/>
      <c r="Z22" s="1664"/>
      <c r="AA22" s="1664"/>
      <c r="AB22" s="1664"/>
      <c r="AC22" s="1664"/>
      <c r="AD22" s="1664"/>
      <c r="AE22" s="1664"/>
      <c r="AF22" s="1664"/>
      <c r="AG22" s="1664"/>
      <c r="AH22" s="1664"/>
      <c r="AI22" s="1664"/>
      <c r="AJ22" s="1664"/>
      <c r="AK22" s="1665"/>
      <c r="AL22" s="1665"/>
      <c r="AM22" s="1665"/>
      <c r="AN22" s="1665"/>
      <c r="AO22" s="1665"/>
      <c r="AP22" s="1665"/>
      <c r="AQ22" s="1665"/>
      <c r="AR22" s="1665"/>
      <c r="AS22" s="1665"/>
      <c r="AT22" s="1665"/>
      <c r="AU22" s="1571"/>
      <c r="AV22" s="477"/>
      <c r="AW22" s="444"/>
      <c r="AX22" s="444"/>
      <c r="AY22" s="444"/>
      <c r="AZ22" s="444"/>
      <c r="BA22" s="444"/>
      <c r="BB22" s="444"/>
      <c r="BC22" s="444"/>
      <c r="BD22" s="444"/>
      <c r="BE22" s="444"/>
      <c r="BF22" s="444"/>
      <c r="BG22" s="444"/>
      <c r="BH22" s="444"/>
      <c r="BI22" s="444"/>
    </row>
    <row r="23" spans="2:61" x14ac:dyDescent="0.55000000000000004">
      <c r="B23" s="477"/>
      <c r="C23" s="480" t="s">
        <v>1250</v>
      </c>
      <c r="D23" s="475"/>
      <c r="E23" s="475"/>
      <c r="G23" s="465"/>
      <c r="H23" s="475"/>
      <c r="I23" s="475"/>
      <c r="J23" s="475"/>
      <c r="K23" s="475"/>
      <c r="L23" s="475"/>
      <c r="M23" s="475"/>
      <c r="N23" s="475"/>
      <c r="O23" s="476"/>
      <c r="Q23" s="1664"/>
      <c r="R23" s="1664"/>
      <c r="S23" s="1664"/>
      <c r="T23" s="1664"/>
      <c r="U23" s="1664"/>
      <c r="V23" s="1664"/>
      <c r="W23" s="1664"/>
      <c r="X23" s="1664"/>
      <c r="Y23" s="1664"/>
      <c r="Z23" s="1664"/>
      <c r="AA23" s="1664"/>
      <c r="AB23" s="1664"/>
      <c r="AC23" s="1664"/>
      <c r="AD23" s="1664"/>
      <c r="AE23" s="1664"/>
      <c r="AF23" s="1664"/>
      <c r="AG23" s="1664"/>
      <c r="AH23" s="1664"/>
      <c r="AI23" s="1664"/>
      <c r="AJ23" s="1664"/>
      <c r="AK23" s="1665"/>
      <c r="AL23" s="1665"/>
      <c r="AM23" s="1665"/>
      <c r="AN23" s="1665"/>
      <c r="AO23" s="1665"/>
      <c r="AP23" s="1665"/>
      <c r="AQ23" s="1665"/>
      <c r="AR23" s="1665"/>
      <c r="AS23" s="1665"/>
      <c r="AT23" s="1665"/>
      <c r="AU23" s="1571"/>
      <c r="AV23" s="477"/>
      <c r="AW23" s="444"/>
      <c r="AX23" s="444"/>
      <c r="AY23" s="444"/>
      <c r="AZ23" s="444"/>
      <c r="BA23" s="444"/>
      <c r="BB23" s="444"/>
      <c r="BC23" s="444"/>
      <c r="BD23" s="444"/>
      <c r="BE23" s="444"/>
      <c r="BF23" s="444"/>
      <c r="BG23" s="444"/>
      <c r="BH23" s="444"/>
      <c r="BI23" s="444"/>
    </row>
    <row r="24" spans="2:61" ht="18.75" customHeight="1" x14ac:dyDescent="0.55000000000000004">
      <c r="B24" s="477"/>
      <c r="C24" s="480" t="s">
        <v>1293</v>
      </c>
      <c r="D24" s="475"/>
      <c r="E24" s="475"/>
      <c r="G24" s="465"/>
      <c r="H24" s="475"/>
      <c r="I24" s="475"/>
      <c r="J24" s="475"/>
      <c r="K24" s="475"/>
      <c r="L24" s="475"/>
      <c r="M24" s="475"/>
      <c r="N24" s="475"/>
      <c r="O24" s="476"/>
      <c r="Q24" s="1664"/>
      <c r="R24" s="1664"/>
      <c r="S24" s="1664"/>
      <c r="T24" s="1664"/>
      <c r="U24" s="1664"/>
      <c r="V24" s="1664"/>
      <c r="W24" s="1664"/>
      <c r="X24" s="1664"/>
      <c r="Y24" s="1664"/>
      <c r="Z24" s="1664"/>
      <c r="AA24" s="1664"/>
      <c r="AB24" s="1664"/>
      <c r="AC24" s="1664"/>
      <c r="AD24" s="1664"/>
      <c r="AE24" s="1664"/>
      <c r="AF24" s="1664"/>
      <c r="AG24" s="1664"/>
      <c r="AH24" s="1664"/>
      <c r="AI24" s="1664"/>
      <c r="AJ24" s="1664"/>
      <c r="AK24" s="1665"/>
      <c r="AL24" s="1665"/>
      <c r="AM24" s="1665"/>
      <c r="AN24" s="1665"/>
      <c r="AO24" s="1665"/>
      <c r="AP24" s="1665"/>
      <c r="AQ24" s="1665"/>
      <c r="AR24" s="1665"/>
      <c r="AS24" s="1665"/>
      <c r="AT24" s="1665"/>
      <c r="AU24" s="1571"/>
      <c r="AV24" s="477"/>
      <c r="AW24" s="444"/>
      <c r="AX24" s="444"/>
      <c r="AY24" s="444"/>
      <c r="AZ24" s="444"/>
      <c r="BA24" s="444"/>
      <c r="BB24" s="444"/>
      <c r="BC24" s="444"/>
      <c r="BD24" s="444"/>
      <c r="BE24" s="444"/>
      <c r="BF24" s="444"/>
      <c r="BG24" s="444"/>
      <c r="BH24" s="444"/>
      <c r="BI24" s="444"/>
    </row>
    <row r="25" spans="2:61" ht="18.75" customHeight="1" x14ac:dyDescent="0.55000000000000004">
      <c r="B25" s="477"/>
      <c r="C25" s="480" t="s">
        <v>1294</v>
      </c>
      <c r="D25" s="475"/>
      <c r="E25" s="475"/>
      <c r="G25" s="465"/>
      <c r="H25" s="475"/>
      <c r="I25" s="475"/>
      <c r="J25" s="475"/>
      <c r="K25" s="475"/>
      <c r="L25" s="475"/>
      <c r="M25" s="475"/>
      <c r="N25" s="475"/>
      <c r="O25" s="476"/>
      <c r="Q25" s="1664"/>
      <c r="R25" s="1664"/>
      <c r="S25" s="1664"/>
      <c r="T25" s="1664"/>
      <c r="U25" s="1664"/>
      <c r="V25" s="1664"/>
      <c r="W25" s="1664"/>
      <c r="X25" s="1664"/>
      <c r="Y25" s="1664"/>
      <c r="Z25" s="1664"/>
      <c r="AA25" s="1664"/>
      <c r="AB25" s="1664"/>
      <c r="AC25" s="1664"/>
      <c r="AD25" s="1664"/>
      <c r="AE25" s="1664"/>
      <c r="AF25" s="1664"/>
      <c r="AG25" s="1664"/>
      <c r="AH25" s="1664"/>
      <c r="AI25" s="1664"/>
      <c r="AJ25" s="1664"/>
      <c r="AK25" s="1665"/>
      <c r="AL25" s="1665"/>
      <c r="AM25" s="1665"/>
      <c r="AN25" s="1665"/>
      <c r="AO25" s="1665"/>
      <c r="AP25" s="1665"/>
      <c r="AQ25" s="1665"/>
      <c r="AR25" s="1665"/>
      <c r="AS25" s="1665"/>
      <c r="AT25" s="1665"/>
      <c r="AU25" s="1571"/>
      <c r="AV25" s="477"/>
      <c r="AW25" s="444"/>
      <c r="AX25" s="444"/>
      <c r="AY25" s="444"/>
      <c r="AZ25" s="444"/>
      <c r="BA25" s="444"/>
      <c r="BB25" s="444"/>
      <c r="BC25" s="444"/>
      <c r="BD25" s="444"/>
      <c r="BE25" s="444"/>
      <c r="BF25" s="444"/>
      <c r="BG25" s="444"/>
      <c r="BH25" s="444"/>
      <c r="BI25" s="444"/>
    </row>
    <row r="26" spans="2:61" ht="18.75" customHeight="1" x14ac:dyDescent="0.55000000000000004">
      <c r="B26" s="477"/>
      <c r="C26" s="481" t="s">
        <v>1252</v>
      </c>
      <c r="D26" s="475"/>
      <c r="E26" s="475"/>
      <c r="G26" s="465"/>
      <c r="H26" s="475"/>
      <c r="I26" s="475"/>
      <c r="J26" s="475"/>
      <c r="K26" s="475"/>
      <c r="L26" s="475"/>
      <c r="M26" s="475"/>
      <c r="N26" s="475"/>
      <c r="O26" s="476"/>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665"/>
      <c r="AL26" s="1665"/>
      <c r="AM26" s="1665"/>
      <c r="AN26" s="1665"/>
      <c r="AO26" s="1665"/>
      <c r="AP26" s="1665"/>
      <c r="AQ26" s="1665"/>
      <c r="AR26" s="1665"/>
      <c r="AS26" s="1665"/>
      <c r="AT26" s="1665"/>
      <c r="AU26" s="1571"/>
      <c r="AV26" s="477"/>
      <c r="AW26" s="444"/>
      <c r="AX26" s="444"/>
      <c r="AY26" s="444"/>
      <c r="AZ26" s="444"/>
      <c r="BA26" s="444"/>
      <c r="BB26" s="444"/>
      <c r="BC26" s="444"/>
      <c r="BD26" s="444"/>
      <c r="BE26" s="444"/>
      <c r="BF26" s="444"/>
      <c r="BG26" s="444"/>
      <c r="BH26" s="444"/>
      <c r="BI26" s="444"/>
    </row>
    <row r="27" spans="2:61" ht="18.75" customHeight="1" x14ac:dyDescent="0.55000000000000004">
      <c r="B27" s="477"/>
      <c r="C27" s="481" t="s">
        <v>1253</v>
      </c>
      <c r="D27" s="475"/>
      <c r="E27" s="475"/>
      <c r="G27" s="465"/>
      <c r="H27" s="475"/>
      <c r="I27" s="475"/>
      <c r="J27" s="475"/>
      <c r="K27" s="475"/>
      <c r="L27" s="475"/>
      <c r="M27" s="475"/>
      <c r="N27" s="475"/>
      <c r="O27" s="476"/>
      <c r="Q27" s="1664"/>
      <c r="R27" s="1664"/>
      <c r="S27" s="1664"/>
      <c r="T27" s="1664"/>
      <c r="U27" s="1664"/>
      <c r="V27" s="1664"/>
      <c r="W27" s="1664"/>
      <c r="X27" s="1664"/>
      <c r="Y27" s="1664"/>
      <c r="Z27" s="1664"/>
      <c r="AA27" s="1664"/>
      <c r="AB27" s="1664"/>
      <c r="AC27" s="1664"/>
      <c r="AD27" s="1664"/>
      <c r="AE27" s="1664"/>
      <c r="AF27" s="1664"/>
      <c r="AG27" s="1664"/>
      <c r="AH27" s="1664"/>
      <c r="AI27" s="1664"/>
      <c r="AJ27" s="1664"/>
      <c r="AK27" s="1665"/>
      <c r="AL27" s="1665"/>
      <c r="AM27" s="1665"/>
      <c r="AN27" s="1665"/>
      <c r="AO27" s="1665"/>
      <c r="AP27" s="1665"/>
      <c r="AQ27" s="1665"/>
      <c r="AR27" s="1665"/>
      <c r="AS27" s="1665"/>
      <c r="AT27" s="1665"/>
      <c r="AU27" s="1571"/>
      <c r="AV27" s="477"/>
      <c r="AW27" s="444"/>
      <c r="AX27" s="444"/>
      <c r="AY27" s="444"/>
      <c r="AZ27" s="444"/>
      <c r="BA27" s="444"/>
      <c r="BB27" s="444"/>
      <c r="BC27" s="444"/>
      <c r="BD27" s="444"/>
      <c r="BE27" s="444"/>
      <c r="BF27" s="444"/>
      <c r="BG27" s="444"/>
      <c r="BH27" s="444"/>
      <c r="BI27" s="444"/>
    </row>
    <row r="28" spans="2:61" ht="18.75" customHeight="1" x14ac:dyDescent="0.55000000000000004">
      <c r="B28" s="477"/>
      <c r="C28" s="480" t="s">
        <v>1254</v>
      </c>
      <c r="D28" s="475"/>
      <c r="E28" s="475"/>
      <c r="G28" s="465"/>
      <c r="H28" s="475"/>
      <c r="I28" s="475"/>
      <c r="J28" s="475"/>
      <c r="K28" s="475"/>
      <c r="L28" s="475"/>
      <c r="M28" s="475"/>
      <c r="N28" s="475"/>
      <c r="O28" s="476"/>
      <c r="Q28" s="1664"/>
      <c r="R28" s="1664"/>
      <c r="S28" s="1664"/>
      <c r="T28" s="1664"/>
      <c r="U28" s="1664"/>
      <c r="V28" s="1664"/>
      <c r="W28" s="1664"/>
      <c r="X28" s="1664"/>
      <c r="Y28" s="1664"/>
      <c r="Z28" s="1664"/>
      <c r="AA28" s="1664"/>
      <c r="AB28" s="1664"/>
      <c r="AC28" s="1664"/>
      <c r="AD28" s="1664"/>
      <c r="AE28" s="1664"/>
      <c r="AF28" s="1664"/>
      <c r="AG28" s="1664"/>
      <c r="AH28" s="1664"/>
      <c r="AI28" s="1664"/>
      <c r="AJ28" s="1664"/>
      <c r="AK28" s="1665"/>
      <c r="AL28" s="1665"/>
      <c r="AM28" s="1665"/>
      <c r="AN28" s="1665"/>
      <c r="AO28" s="1665"/>
      <c r="AP28" s="1665"/>
      <c r="AQ28" s="1665"/>
      <c r="AR28" s="1665"/>
      <c r="AS28" s="1665"/>
      <c r="AT28" s="1665"/>
      <c r="AU28" s="1571"/>
      <c r="AV28" s="482"/>
      <c r="AW28" s="444"/>
      <c r="AX28" s="444"/>
      <c r="AY28" s="444"/>
      <c r="AZ28" s="444"/>
      <c r="BA28" s="444"/>
      <c r="BB28" s="444"/>
      <c r="BC28" s="444"/>
      <c r="BD28" s="444"/>
      <c r="BE28" s="444"/>
      <c r="BF28" s="444"/>
      <c r="BG28" s="444"/>
      <c r="BH28" s="444"/>
      <c r="BI28" s="444"/>
    </row>
    <row r="29" spans="2:61" ht="18.75" customHeight="1" x14ac:dyDescent="0.55000000000000004">
      <c r="B29" s="477"/>
      <c r="C29" s="481" t="s">
        <v>1255</v>
      </c>
      <c r="D29" s="475"/>
      <c r="E29" s="475"/>
      <c r="G29" s="465"/>
      <c r="H29" s="475"/>
      <c r="I29" s="475"/>
      <c r="J29" s="475"/>
      <c r="K29" s="475"/>
      <c r="L29" s="475"/>
      <c r="M29" s="475"/>
      <c r="N29" s="475"/>
      <c r="O29" s="476"/>
      <c r="Q29" s="1664"/>
      <c r="R29" s="1664"/>
      <c r="S29" s="1664"/>
      <c r="T29" s="1664"/>
      <c r="U29" s="1664"/>
      <c r="V29" s="1664"/>
      <c r="W29" s="1664"/>
      <c r="X29" s="1664"/>
      <c r="Y29" s="1664"/>
      <c r="Z29" s="1664"/>
      <c r="AA29" s="1664"/>
      <c r="AB29" s="1664"/>
      <c r="AC29" s="1664"/>
      <c r="AD29" s="1664"/>
      <c r="AE29" s="1664"/>
      <c r="AF29" s="1664"/>
      <c r="AG29" s="1664"/>
      <c r="AH29" s="1664"/>
      <c r="AI29" s="1664"/>
      <c r="AJ29" s="1664"/>
      <c r="AK29" s="1665"/>
      <c r="AL29" s="1665"/>
      <c r="AM29" s="1665"/>
      <c r="AN29" s="1665"/>
      <c r="AO29" s="1665"/>
      <c r="AP29" s="1665"/>
      <c r="AQ29" s="1665"/>
      <c r="AR29" s="1665"/>
      <c r="AS29" s="1665"/>
      <c r="AT29" s="1665"/>
      <c r="AU29" s="1571"/>
      <c r="AV29" s="482"/>
      <c r="AW29" s="444"/>
      <c r="AX29" s="444"/>
      <c r="AY29" s="444"/>
      <c r="AZ29" s="444"/>
      <c r="BA29" s="444"/>
      <c r="BB29" s="444"/>
      <c r="BC29" s="444"/>
      <c r="BD29" s="444"/>
      <c r="BE29" s="444"/>
      <c r="BF29" s="444"/>
      <c r="BG29" s="444"/>
      <c r="BH29" s="444"/>
      <c r="BI29" s="444"/>
    </row>
    <row r="30" spans="2:61" ht="18.75" customHeight="1" x14ac:dyDescent="0.55000000000000004">
      <c r="B30" s="477"/>
      <c r="C30" s="481" t="s">
        <v>1256</v>
      </c>
      <c r="D30" s="475"/>
      <c r="E30" s="475"/>
      <c r="G30" s="465"/>
      <c r="H30" s="475"/>
      <c r="I30" s="475"/>
      <c r="J30" s="475"/>
      <c r="K30" s="475"/>
      <c r="L30" s="475"/>
      <c r="M30" s="475"/>
      <c r="N30" s="475"/>
      <c r="O30" s="476"/>
      <c r="Q30" s="1664"/>
      <c r="R30" s="1664"/>
      <c r="S30" s="1664"/>
      <c r="T30" s="1664"/>
      <c r="U30" s="1664"/>
      <c r="V30" s="1664"/>
      <c r="W30" s="1664"/>
      <c r="X30" s="1664"/>
      <c r="Y30" s="1664"/>
      <c r="Z30" s="1664"/>
      <c r="AA30" s="1664"/>
      <c r="AB30" s="1664"/>
      <c r="AC30" s="1664"/>
      <c r="AD30" s="1664"/>
      <c r="AE30" s="1664"/>
      <c r="AF30" s="1664"/>
      <c r="AG30" s="1664"/>
      <c r="AH30" s="1664"/>
      <c r="AI30" s="1664"/>
      <c r="AJ30" s="1664"/>
      <c r="AK30" s="1665"/>
      <c r="AL30" s="1665"/>
      <c r="AM30" s="1665"/>
      <c r="AN30" s="1665"/>
      <c r="AO30" s="1665"/>
      <c r="AP30" s="1665"/>
      <c r="AQ30" s="1665"/>
      <c r="AR30" s="1665"/>
      <c r="AS30" s="1665"/>
      <c r="AT30" s="1665"/>
      <c r="AU30" s="1571"/>
      <c r="AV30" s="482"/>
      <c r="AW30" s="444"/>
      <c r="AX30" s="444"/>
      <c r="AY30" s="444"/>
      <c r="AZ30" s="444"/>
      <c r="BA30" s="444"/>
      <c r="BB30" s="444"/>
      <c r="BC30" s="444"/>
      <c r="BD30" s="444"/>
      <c r="BE30" s="444"/>
      <c r="BF30" s="444"/>
      <c r="BG30" s="444"/>
      <c r="BH30" s="444"/>
      <c r="BI30" s="444"/>
    </row>
    <row r="31" spans="2:61" ht="18.75" customHeight="1" x14ac:dyDescent="0.55000000000000004">
      <c r="B31" s="477"/>
      <c r="C31" s="480" t="s">
        <v>1257</v>
      </c>
      <c r="D31" s="475"/>
      <c r="E31" s="475"/>
      <c r="G31" s="465"/>
      <c r="H31" s="475"/>
      <c r="I31" s="475"/>
      <c r="J31" s="475"/>
      <c r="K31" s="475"/>
      <c r="L31" s="475"/>
      <c r="M31" s="475"/>
      <c r="N31" s="475"/>
      <c r="O31" s="476"/>
      <c r="Q31" s="1664"/>
      <c r="R31" s="1664"/>
      <c r="S31" s="1664"/>
      <c r="T31" s="1664"/>
      <c r="U31" s="1664"/>
      <c r="V31" s="1664"/>
      <c r="W31" s="1664"/>
      <c r="X31" s="1664"/>
      <c r="Y31" s="1664"/>
      <c r="Z31" s="1664"/>
      <c r="AA31" s="1664"/>
      <c r="AB31" s="1664"/>
      <c r="AC31" s="1664"/>
      <c r="AD31" s="1664"/>
      <c r="AE31" s="1664"/>
      <c r="AF31" s="1664"/>
      <c r="AG31" s="1664"/>
      <c r="AH31" s="1664"/>
      <c r="AI31" s="1664"/>
      <c r="AJ31" s="1664"/>
      <c r="AK31" s="1665"/>
      <c r="AL31" s="1665"/>
      <c r="AM31" s="1665"/>
      <c r="AN31" s="1665"/>
      <c r="AO31" s="1665"/>
      <c r="AP31" s="1665"/>
      <c r="AQ31" s="1665"/>
      <c r="AR31" s="1665"/>
      <c r="AS31" s="1665"/>
      <c r="AT31" s="1665"/>
      <c r="AU31" s="1571"/>
      <c r="AV31" s="482"/>
      <c r="AW31" s="444"/>
      <c r="AX31" s="444"/>
      <c r="AY31" s="444"/>
      <c r="AZ31" s="444"/>
      <c r="BA31" s="444"/>
      <c r="BB31" s="444"/>
      <c r="BC31" s="444"/>
      <c r="BD31" s="444"/>
      <c r="BE31" s="444"/>
      <c r="BF31" s="444"/>
      <c r="BG31" s="444"/>
      <c r="BH31" s="444"/>
      <c r="BI31" s="444"/>
    </row>
    <row r="32" spans="2:61" ht="18.75" customHeight="1" x14ac:dyDescent="0.55000000000000004">
      <c r="B32" s="477"/>
      <c r="C32" s="480" t="s">
        <v>1259</v>
      </c>
      <c r="D32" s="475"/>
      <c r="E32" s="475"/>
      <c r="G32" s="465"/>
      <c r="H32" s="475"/>
      <c r="I32" s="475"/>
      <c r="J32" s="475"/>
      <c r="K32" s="475"/>
      <c r="L32" s="475"/>
      <c r="M32" s="475"/>
      <c r="N32" s="475"/>
      <c r="O32" s="476"/>
      <c r="Q32" s="483"/>
      <c r="R32" s="484"/>
      <c r="S32" s="484"/>
      <c r="T32" s="484"/>
      <c r="U32" s="484"/>
      <c r="V32" s="484"/>
      <c r="W32" s="484"/>
      <c r="X32" s="484"/>
      <c r="Y32" s="484"/>
      <c r="Z32" s="484"/>
      <c r="AA32" s="484"/>
      <c r="AB32" s="484"/>
      <c r="AC32" s="484"/>
      <c r="AD32" s="484"/>
      <c r="AE32" s="484"/>
      <c r="AF32" s="484"/>
      <c r="AG32" s="484"/>
      <c r="AH32" s="484"/>
      <c r="AI32" s="484"/>
      <c r="AJ32" s="484"/>
      <c r="AK32" s="485"/>
      <c r="AL32" s="485"/>
      <c r="AM32" s="485"/>
      <c r="AN32" s="485"/>
      <c r="AO32" s="485"/>
      <c r="AP32" s="485"/>
      <c r="AQ32" s="485"/>
      <c r="AR32" s="485"/>
      <c r="AS32" s="485"/>
      <c r="AT32" s="485"/>
      <c r="AU32" s="485"/>
      <c r="AV32" s="482"/>
      <c r="AW32" s="444"/>
      <c r="AX32" s="444"/>
      <c r="AY32" s="444"/>
      <c r="AZ32" s="444"/>
      <c r="BA32" s="444"/>
      <c r="BB32" s="444"/>
      <c r="BC32" s="444"/>
      <c r="BD32" s="444"/>
      <c r="BE32" s="444"/>
      <c r="BF32" s="444"/>
      <c r="BG32" s="444"/>
      <c r="BH32" s="444"/>
      <c r="BI32" s="444"/>
    </row>
    <row r="33" spans="2:61" ht="18.75" customHeight="1" x14ac:dyDescent="0.55000000000000004">
      <c r="B33" s="477"/>
      <c r="C33" s="480" t="s">
        <v>1260</v>
      </c>
      <c r="D33" s="475"/>
      <c r="E33" s="475"/>
      <c r="G33" s="465"/>
      <c r="H33" s="475"/>
      <c r="I33" s="475"/>
      <c r="J33" s="475"/>
      <c r="K33" s="475"/>
      <c r="L33" s="475"/>
      <c r="M33" s="475"/>
      <c r="N33" s="475"/>
      <c r="O33" s="476"/>
      <c r="Q33" s="1658" t="s">
        <v>1261</v>
      </c>
      <c r="R33" s="1658"/>
      <c r="S33" s="1658"/>
      <c r="T33" s="1658"/>
      <c r="U33" s="1658"/>
      <c r="V33" s="1658"/>
      <c r="W33" s="1658"/>
      <c r="X33" s="1658"/>
      <c r="Y33" s="1658"/>
      <c r="Z33" s="1658"/>
      <c r="AA33" s="1658"/>
      <c r="AB33" s="1658"/>
      <c r="AC33" s="1658"/>
      <c r="AD33" s="1658"/>
      <c r="AE33" s="1658"/>
      <c r="AF33" s="1658" t="s">
        <v>1262</v>
      </c>
      <c r="AG33" s="1658"/>
      <c r="AH33" s="1658"/>
      <c r="AI33" s="1658"/>
      <c r="AJ33" s="1658"/>
      <c r="AK33" s="1658"/>
      <c r="AL33" s="1658"/>
      <c r="AM33" s="1658"/>
      <c r="AN33" s="1658"/>
      <c r="AO33" s="1658"/>
      <c r="AP33" s="1658"/>
      <c r="AQ33" s="1658"/>
      <c r="AR33" s="1658"/>
      <c r="AS33" s="1658"/>
      <c r="AT33" s="1658"/>
      <c r="AU33" s="1659"/>
      <c r="AV33" s="482"/>
      <c r="AW33" s="444"/>
      <c r="AX33" s="444"/>
      <c r="AY33" s="444"/>
      <c r="AZ33" s="444"/>
      <c r="BA33" s="444"/>
      <c r="BB33" s="444"/>
      <c r="BC33" s="444"/>
      <c r="BD33" s="444"/>
      <c r="BE33" s="444"/>
      <c r="BF33" s="444"/>
      <c r="BG33" s="444"/>
      <c r="BH33" s="444"/>
      <c r="BI33" s="444"/>
    </row>
    <row r="34" spans="2:61" ht="18.75" customHeight="1" x14ac:dyDescent="0.55000000000000004">
      <c r="B34" s="477"/>
      <c r="C34" s="480" t="s">
        <v>1263</v>
      </c>
      <c r="D34" s="475"/>
      <c r="E34" s="475"/>
      <c r="G34" s="465"/>
      <c r="H34" s="475"/>
      <c r="I34" s="475"/>
      <c r="J34" s="475"/>
      <c r="K34" s="475"/>
      <c r="L34" s="475"/>
      <c r="M34" s="475"/>
      <c r="N34" s="475"/>
      <c r="O34" s="476"/>
      <c r="Q34" s="1658" t="s">
        <v>1264</v>
      </c>
      <c r="R34" s="1658"/>
      <c r="S34" s="1658"/>
      <c r="T34" s="1658" t="s">
        <v>1265</v>
      </c>
      <c r="U34" s="1658"/>
      <c r="V34" s="1658" t="s">
        <v>1266</v>
      </c>
      <c r="W34" s="1658"/>
      <c r="X34" s="1658" t="s">
        <v>1229</v>
      </c>
      <c r="Y34" s="1658"/>
      <c r="Z34" s="1658" t="s">
        <v>1267</v>
      </c>
      <c r="AA34" s="1658"/>
      <c r="AB34" s="1661" t="s">
        <v>1268</v>
      </c>
      <c r="AC34" s="1661"/>
      <c r="AD34" s="1658" t="s">
        <v>1295</v>
      </c>
      <c r="AE34" s="1658"/>
      <c r="AF34" s="1658"/>
      <c r="AG34" s="1658"/>
      <c r="AH34" s="1658"/>
      <c r="AI34" s="1658"/>
      <c r="AJ34" s="1658"/>
      <c r="AK34" s="1658"/>
      <c r="AL34" s="1658"/>
      <c r="AM34" s="1658"/>
      <c r="AN34" s="1658"/>
      <c r="AO34" s="1658"/>
      <c r="AP34" s="1658"/>
      <c r="AQ34" s="1658"/>
      <c r="AR34" s="1658"/>
      <c r="AS34" s="1658"/>
      <c r="AT34" s="1658"/>
      <c r="AU34" s="1659"/>
      <c r="AV34" s="482"/>
      <c r="AW34" s="444"/>
      <c r="AX34" s="444"/>
      <c r="AY34" s="444"/>
      <c r="AZ34" s="444"/>
      <c r="BA34" s="444"/>
      <c r="BB34" s="444"/>
      <c r="BC34" s="444"/>
      <c r="BD34" s="444"/>
      <c r="BE34" s="444"/>
      <c r="BF34" s="444"/>
      <c r="BG34" s="444"/>
      <c r="BH34" s="444"/>
      <c r="BI34" s="444"/>
    </row>
    <row r="35" spans="2:61" ht="18.75" customHeight="1" x14ac:dyDescent="0.55000000000000004">
      <c r="B35" s="486"/>
      <c r="C35" s="487"/>
      <c r="D35" s="487"/>
      <c r="E35" s="487"/>
      <c r="F35" s="485"/>
      <c r="G35" s="488"/>
      <c r="H35" s="487"/>
      <c r="I35" s="487"/>
      <c r="J35" s="487"/>
      <c r="K35" s="487"/>
      <c r="L35" s="487"/>
      <c r="M35" s="487"/>
      <c r="N35" s="487"/>
      <c r="O35" s="489"/>
      <c r="Q35" s="507" t="s">
        <v>1272</v>
      </c>
      <c r="R35" s="1661"/>
      <c r="S35" s="1661"/>
      <c r="T35" s="1658"/>
      <c r="U35" s="1658"/>
      <c r="V35" s="1662"/>
      <c r="W35" s="1662"/>
      <c r="X35" s="1661"/>
      <c r="Y35" s="1661"/>
      <c r="Z35" s="1663"/>
      <c r="AA35" s="1663"/>
      <c r="AB35" s="1661"/>
      <c r="AC35" s="1661"/>
      <c r="AD35" s="1658" t="str">
        <f>IF(X35&lt;&gt;"","200kg","")</f>
        <v/>
      </c>
      <c r="AE35" s="1658"/>
      <c r="AF35" s="1658" t="str">
        <f>IF(AB35&lt;&gt;"","無　・　有　（　　　　　　　　　　　　　　　　　　　　　　）","")</f>
        <v/>
      </c>
      <c r="AG35" s="1658"/>
      <c r="AH35" s="1658"/>
      <c r="AI35" s="1658"/>
      <c r="AJ35" s="1658"/>
      <c r="AK35" s="1658"/>
      <c r="AL35" s="1658"/>
      <c r="AM35" s="1658"/>
      <c r="AN35" s="1658"/>
      <c r="AO35" s="1658"/>
      <c r="AP35" s="1658"/>
      <c r="AQ35" s="1658"/>
      <c r="AR35" s="1658"/>
      <c r="AS35" s="1658"/>
      <c r="AT35" s="1658"/>
      <c r="AU35" s="1659"/>
      <c r="AV35" s="482"/>
      <c r="AW35" s="459"/>
      <c r="AX35" s="456"/>
      <c r="AY35" s="444"/>
      <c r="AZ35" s="444"/>
      <c r="BA35" s="444"/>
      <c r="BB35" s="444"/>
      <c r="BC35" s="444"/>
      <c r="BD35" s="444"/>
      <c r="BE35" s="444"/>
      <c r="BF35" s="444"/>
      <c r="BG35" s="444"/>
      <c r="BH35" s="444"/>
      <c r="BI35" s="444"/>
    </row>
    <row r="36" spans="2:61" ht="18.75" customHeight="1" x14ac:dyDescent="0.55000000000000004">
      <c r="B36" s="1658" t="s">
        <v>1271</v>
      </c>
      <c r="C36" s="1658"/>
      <c r="D36" s="1658"/>
      <c r="E36" s="1658"/>
      <c r="F36" s="1658"/>
      <c r="G36" s="1658"/>
      <c r="H36" s="1658"/>
      <c r="I36" s="1658"/>
      <c r="J36" s="1658"/>
      <c r="K36" s="1658"/>
      <c r="L36" s="1658"/>
      <c r="M36" s="1658"/>
      <c r="N36" s="1658"/>
      <c r="O36" s="1658"/>
      <c r="P36" s="478"/>
      <c r="Q36" s="507" t="s">
        <v>1272</v>
      </c>
      <c r="R36" s="1661"/>
      <c r="S36" s="1661"/>
      <c r="T36" s="1658"/>
      <c r="U36" s="1658"/>
      <c r="V36" s="1662"/>
      <c r="W36" s="1662"/>
      <c r="X36" s="1661"/>
      <c r="Y36" s="1661"/>
      <c r="Z36" s="1663"/>
      <c r="AA36" s="1663"/>
      <c r="AB36" s="1661"/>
      <c r="AC36" s="1661"/>
      <c r="AD36" s="1658" t="str">
        <f t="shared" ref="AD36:AD50" si="0">IF(X36&lt;&gt;"","200kg","")</f>
        <v/>
      </c>
      <c r="AE36" s="1658"/>
      <c r="AF36" s="1658" t="str">
        <f t="shared" ref="AF36:AF50" si="1">IF(AB36&lt;&gt;"","無　・　有　（　　　　　　　　　　　　　　　　　　　　　　）","")</f>
        <v/>
      </c>
      <c r="AG36" s="1658"/>
      <c r="AH36" s="1658"/>
      <c r="AI36" s="1658"/>
      <c r="AJ36" s="1658"/>
      <c r="AK36" s="1658"/>
      <c r="AL36" s="1658"/>
      <c r="AM36" s="1658"/>
      <c r="AN36" s="1658"/>
      <c r="AO36" s="1658"/>
      <c r="AP36" s="1658"/>
      <c r="AQ36" s="1658"/>
      <c r="AR36" s="1658"/>
      <c r="AS36" s="1658"/>
      <c r="AT36" s="1658"/>
      <c r="AU36" s="1659"/>
      <c r="AV36" s="482"/>
      <c r="AW36" s="459"/>
      <c r="AX36" s="456"/>
      <c r="AY36" s="444"/>
      <c r="AZ36" s="444"/>
      <c r="BA36" s="444"/>
      <c r="BB36" s="444"/>
      <c r="BC36" s="444"/>
      <c r="BD36" s="444"/>
      <c r="BE36" s="444"/>
      <c r="BF36" s="444"/>
      <c r="BG36" s="444"/>
      <c r="BH36" s="444"/>
      <c r="BI36" s="444"/>
    </row>
    <row r="37" spans="2:61" ht="18.75" customHeight="1" x14ac:dyDescent="0.55000000000000004">
      <c r="B37" s="1658"/>
      <c r="C37" s="1658"/>
      <c r="D37" s="1658"/>
      <c r="E37" s="1658"/>
      <c r="F37" s="1658"/>
      <c r="G37" s="1658"/>
      <c r="H37" s="1658"/>
      <c r="I37" s="1658"/>
      <c r="J37" s="1658"/>
      <c r="K37" s="1658"/>
      <c r="L37" s="1658"/>
      <c r="M37" s="1658"/>
      <c r="N37" s="1658"/>
      <c r="O37" s="1658"/>
      <c r="P37" s="478"/>
      <c r="Q37" s="507" t="s">
        <v>1272</v>
      </c>
      <c r="R37" s="1661"/>
      <c r="S37" s="1661"/>
      <c r="T37" s="1658"/>
      <c r="U37" s="1658"/>
      <c r="V37" s="1662"/>
      <c r="W37" s="1662"/>
      <c r="X37" s="1661"/>
      <c r="Y37" s="1661"/>
      <c r="Z37" s="1663"/>
      <c r="AA37" s="1663"/>
      <c r="AB37" s="1661"/>
      <c r="AC37" s="1661"/>
      <c r="AD37" s="1658" t="str">
        <f t="shared" si="0"/>
        <v/>
      </c>
      <c r="AE37" s="1658"/>
      <c r="AF37" s="1658" t="str">
        <f t="shared" si="1"/>
        <v/>
      </c>
      <c r="AG37" s="1658"/>
      <c r="AH37" s="1658"/>
      <c r="AI37" s="1658"/>
      <c r="AJ37" s="1658"/>
      <c r="AK37" s="1658"/>
      <c r="AL37" s="1658"/>
      <c r="AM37" s="1658"/>
      <c r="AN37" s="1658"/>
      <c r="AO37" s="1658"/>
      <c r="AP37" s="1658"/>
      <c r="AQ37" s="1658"/>
      <c r="AR37" s="1658"/>
      <c r="AS37" s="1658"/>
      <c r="AT37" s="1658"/>
      <c r="AU37" s="1659"/>
      <c r="AV37" s="482"/>
    </row>
    <row r="38" spans="2:61" ht="18.75" customHeight="1" x14ac:dyDescent="0.55000000000000004">
      <c r="B38" s="1658" t="s">
        <v>1271</v>
      </c>
      <c r="C38" s="1658"/>
      <c r="D38" s="1658"/>
      <c r="E38" s="1658"/>
      <c r="F38" s="1658"/>
      <c r="G38" s="1658"/>
      <c r="H38" s="1658"/>
      <c r="I38" s="1658"/>
      <c r="J38" s="1658"/>
      <c r="K38" s="1658"/>
      <c r="L38" s="1658"/>
      <c r="M38" s="1658"/>
      <c r="N38" s="1658"/>
      <c r="O38" s="1658"/>
      <c r="P38" s="478"/>
      <c r="Q38" s="507" t="s">
        <v>1272</v>
      </c>
      <c r="R38" s="1661"/>
      <c r="S38" s="1661"/>
      <c r="T38" s="1658"/>
      <c r="U38" s="1658"/>
      <c r="V38" s="1662"/>
      <c r="W38" s="1662"/>
      <c r="X38" s="1661"/>
      <c r="Y38" s="1661"/>
      <c r="Z38" s="1663"/>
      <c r="AA38" s="1663"/>
      <c r="AB38" s="1661"/>
      <c r="AC38" s="1661"/>
      <c r="AD38" s="1658" t="str">
        <f t="shared" si="0"/>
        <v/>
      </c>
      <c r="AE38" s="1658"/>
      <c r="AF38" s="1658" t="str">
        <f t="shared" si="1"/>
        <v/>
      </c>
      <c r="AG38" s="1658"/>
      <c r="AH38" s="1658"/>
      <c r="AI38" s="1658"/>
      <c r="AJ38" s="1658"/>
      <c r="AK38" s="1658"/>
      <c r="AL38" s="1658"/>
      <c r="AM38" s="1658"/>
      <c r="AN38" s="1658"/>
      <c r="AO38" s="1658"/>
      <c r="AP38" s="1658"/>
      <c r="AQ38" s="1658"/>
      <c r="AR38" s="1658"/>
      <c r="AS38" s="1658"/>
      <c r="AT38" s="1658"/>
      <c r="AU38" s="1659"/>
      <c r="AV38" s="482"/>
    </row>
    <row r="39" spans="2:61" ht="18.75" customHeight="1" x14ac:dyDescent="0.55000000000000004">
      <c r="B39" s="1658"/>
      <c r="C39" s="1658"/>
      <c r="D39" s="1658"/>
      <c r="E39" s="1658"/>
      <c r="F39" s="1658"/>
      <c r="G39" s="1658"/>
      <c r="H39" s="1658"/>
      <c r="I39" s="1658"/>
      <c r="J39" s="1658"/>
      <c r="K39" s="1658"/>
      <c r="L39" s="1658"/>
      <c r="M39" s="1658"/>
      <c r="N39" s="1658"/>
      <c r="O39" s="1658"/>
      <c r="P39" s="475"/>
      <c r="Q39" s="507" t="s">
        <v>1272</v>
      </c>
      <c r="R39" s="1661"/>
      <c r="S39" s="1661"/>
      <c r="T39" s="1658"/>
      <c r="U39" s="1658"/>
      <c r="V39" s="1662"/>
      <c r="W39" s="1662"/>
      <c r="X39" s="1661"/>
      <c r="Y39" s="1661"/>
      <c r="Z39" s="1663"/>
      <c r="AA39" s="1663"/>
      <c r="AB39" s="1661"/>
      <c r="AC39" s="1661"/>
      <c r="AD39" s="1658" t="str">
        <f t="shared" si="0"/>
        <v/>
      </c>
      <c r="AE39" s="1658"/>
      <c r="AF39" s="1658" t="str">
        <f t="shared" si="1"/>
        <v/>
      </c>
      <c r="AG39" s="1658"/>
      <c r="AH39" s="1658"/>
      <c r="AI39" s="1658"/>
      <c r="AJ39" s="1658"/>
      <c r="AK39" s="1658"/>
      <c r="AL39" s="1658"/>
      <c r="AM39" s="1658"/>
      <c r="AN39" s="1658"/>
      <c r="AO39" s="1658"/>
      <c r="AP39" s="1658"/>
      <c r="AQ39" s="1658"/>
      <c r="AR39" s="1658"/>
      <c r="AS39" s="1658"/>
      <c r="AT39" s="1658"/>
      <c r="AU39" s="1659"/>
      <c r="AV39" s="482"/>
    </row>
    <row r="40" spans="2:61" ht="18.75" customHeight="1" x14ac:dyDescent="0.55000000000000004">
      <c r="B40" s="1658"/>
      <c r="C40" s="1658"/>
      <c r="D40" s="1658"/>
      <c r="E40" s="1658"/>
      <c r="F40" s="1658"/>
      <c r="G40" s="1658"/>
      <c r="H40" s="1658"/>
      <c r="I40" s="1658"/>
      <c r="J40" s="1658"/>
      <c r="K40" s="1658"/>
      <c r="L40" s="1658"/>
      <c r="M40" s="1658"/>
      <c r="N40" s="1658"/>
      <c r="O40" s="1658"/>
      <c r="P40" s="475"/>
      <c r="Q40" s="507" t="s">
        <v>1272</v>
      </c>
      <c r="R40" s="1661"/>
      <c r="S40" s="1661"/>
      <c r="T40" s="1658"/>
      <c r="U40" s="1658"/>
      <c r="V40" s="1662"/>
      <c r="W40" s="1662"/>
      <c r="X40" s="1661"/>
      <c r="Y40" s="1661"/>
      <c r="Z40" s="1663"/>
      <c r="AA40" s="1663"/>
      <c r="AB40" s="1661"/>
      <c r="AC40" s="1661"/>
      <c r="AD40" s="1658" t="str">
        <f t="shared" si="0"/>
        <v/>
      </c>
      <c r="AE40" s="1658"/>
      <c r="AF40" s="1658" t="str">
        <f t="shared" si="1"/>
        <v/>
      </c>
      <c r="AG40" s="1658"/>
      <c r="AH40" s="1658"/>
      <c r="AI40" s="1658"/>
      <c r="AJ40" s="1658"/>
      <c r="AK40" s="1658"/>
      <c r="AL40" s="1658"/>
      <c r="AM40" s="1658"/>
      <c r="AN40" s="1658"/>
      <c r="AO40" s="1658"/>
      <c r="AP40" s="1658"/>
      <c r="AQ40" s="1658"/>
      <c r="AR40" s="1658"/>
      <c r="AS40" s="1658"/>
      <c r="AT40" s="1658"/>
      <c r="AU40" s="1659"/>
      <c r="AV40" s="482"/>
    </row>
    <row r="41" spans="2:61" ht="18.75" customHeight="1" x14ac:dyDescent="0.55000000000000004">
      <c r="B41" s="1658"/>
      <c r="C41" s="1658"/>
      <c r="D41" s="1658"/>
      <c r="E41" s="1658"/>
      <c r="F41" s="1658"/>
      <c r="G41" s="1658"/>
      <c r="H41" s="1658"/>
      <c r="I41" s="1658"/>
      <c r="J41" s="1658"/>
      <c r="K41" s="1658"/>
      <c r="L41" s="1658"/>
      <c r="M41" s="1658"/>
      <c r="N41" s="1658"/>
      <c r="O41" s="1658"/>
      <c r="P41" s="475"/>
      <c r="Q41" s="507" t="s">
        <v>1272</v>
      </c>
      <c r="R41" s="1661"/>
      <c r="S41" s="1661"/>
      <c r="T41" s="1658"/>
      <c r="U41" s="1658"/>
      <c r="V41" s="1662"/>
      <c r="W41" s="1662"/>
      <c r="X41" s="1661"/>
      <c r="Y41" s="1661"/>
      <c r="Z41" s="1663"/>
      <c r="AA41" s="1663"/>
      <c r="AB41" s="1661"/>
      <c r="AC41" s="1661"/>
      <c r="AD41" s="1658" t="str">
        <f t="shared" si="0"/>
        <v/>
      </c>
      <c r="AE41" s="1658"/>
      <c r="AF41" s="1658" t="str">
        <f t="shared" si="1"/>
        <v/>
      </c>
      <c r="AG41" s="1658"/>
      <c r="AH41" s="1658"/>
      <c r="AI41" s="1658"/>
      <c r="AJ41" s="1658"/>
      <c r="AK41" s="1658"/>
      <c r="AL41" s="1658"/>
      <c r="AM41" s="1658"/>
      <c r="AN41" s="1658"/>
      <c r="AO41" s="1658"/>
      <c r="AP41" s="1658"/>
      <c r="AQ41" s="1658"/>
      <c r="AR41" s="1658"/>
      <c r="AS41" s="1658"/>
      <c r="AT41" s="1658"/>
      <c r="AU41" s="1659"/>
      <c r="AV41" s="482"/>
    </row>
    <row r="42" spans="2:61" ht="18.75" customHeight="1" x14ac:dyDescent="0.55000000000000004">
      <c r="B42" s="1658"/>
      <c r="C42" s="1658"/>
      <c r="D42" s="1658"/>
      <c r="E42" s="1658"/>
      <c r="F42" s="1658"/>
      <c r="G42" s="1658"/>
      <c r="H42" s="1658"/>
      <c r="I42" s="1658"/>
      <c r="J42" s="1658"/>
      <c r="K42" s="1658"/>
      <c r="L42" s="1658"/>
      <c r="M42" s="1658"/>
      <c r="N42" s="1658"/>
      <c r="O42" s="1658"/>
      <c r="P42" s="475"/>
      <c r="Q42" s="507" t="s">
        <v>1272</v>
      </c>
      <c r="R42" s="1661"/>
      <c r="S42" s="1661"/>
      <c r="T42" s="1658"/>
      <c r="U42" s="1658"/>
      <c r="V42" s="1662"/>
      <c r="W42" s="1662"/>
      <c r="X42" s="1661"/>
      <c r="Y42" s="1661"/>
      <c r="Z42" s="1663"/>
      <c r="AA42" s="1663"/>
      <c r="AB42" s="1661"/>
      <c r="AC42" s="1661"/>
      <c r="AD42" s="1658" t="str">
        <f t="shared" si="0"/>
        <v/>
      </c>
      <c r="AE42" s="1658"/>
      <c r="AF42" s="1658" t="str">
        <f t="shared" si="1"/>
        <v/>
      </c>
      <c r="AG42" s="1658"/>
      <c r="AH42" s="1658"/>
      <c r="AI42" s="1658"/>
      <c r="AJ42" s="1658"/>
      <c r="AK42" s="1658"/>
      <c r="AL42" s="1658"/>
      <c r="AM42" s="1658"/>
      <c r="AN42" s="1658"/>
      <c r="AO42" s="1658"/>
      <c r="AP42" s="1658"/>
      <c r="AQ42" s="1658"/>
      <c r="AR42" s="1658"/>
      <c r="AS42" s="1658"/>
      <c r="AT42" s="1658"/>
      <c r="AU42" s="1659"/>
      <c r="AV42" s="482"/>
    </row>
    <row r="43" spans="2:61" ht="18.75" customHeight="1" x14ac:dyDescent="0.55000000000000004">
      <c r="B43" s="1658"/>
      <c r="C43" s="1658"/>
      <c r="D43" s="1658"/>
      <c r="E43" s="1658"/>
      <c r="F43" s="1658"/>
      <c r="G43" s="1658"/>
      <c r="H43" s="1658"/>
      <c r="I43" s="1658"/>
      <c r="J43" s="1658"/>
      <c r="K43" s="1658"/>
      <c r="L43" s="1658"/>
      <c r="M43" s="1658"/>
      <c r="N43" s="1658"/>
      <c r="O43" s="1658"/>
      <c r="P43" s="475"/>
      <c r="Q43" s="507" t="s">
        <v>1272</v>
      </c>
      <c r="R43" s="1661"/>
      <c r="S43" s="1661"/>
      <c r="T43" s="1658"/>
      <c r="U43" s="1658"/>
      <c r="V43" s="1662"/>
      <c r="W43" s="1662"/>
      <c r="X43" s="1661"/>
      <c r="Y43" s="1661"/>
      <c r="Z43" s="1663"/>
      <c r="AA43" s="1663"/>
      <c r="AB43" s="1661"/>
      <c r="AC43" s="1661"/>
      <c r="AD43" s="1658" t="str">
        <f t="shared" si="0"/>
        <v/>
      </c>
      <c r="AE43" s="1658"/>
      <c r="AF43" s="1658" t="str">
        <f t="shared" si="1"/>
        <v/>
      </c>
      <c r="AG43" s="1658"/>
      <c r="AH43" s="1658"/>
      <c r="AI43" s="1658"/>
      <c r="AJ43" s="1658"/>
      <c r="AK43" s="1658"/>
      <c r="AL43" s="1658"/>
      <c r="AM43" s="1658"/>
      <c r="AN43" s="1658"/>
      <c r="AO43" s="1658"/>
      <c r="AP43" s="1658"/>
      <c r="AQ43" s="1658"/>
      <c r="AR43" s="1658"/>
      <c r="AS43" s="1658"/>
      <c r="AT43" s="1658"/>
      <c r="AU43" s="1659"/>
      <c r="AV43" s="482"/>
    </row>
    <row r="44" spans="2:61" ht="18.75" customHeight="1" x14ac:dyDescent="0.55000000000000004">
      <c r="B44" s="1658"/>
      <c r="C44" s="1658"/>
      <c r="D44" s="1658"/>
      <c r="E44" s="1658"/>
      <c r="F44" s="1658"/>
      <c r="G44" s="1658"/>
      <c r="H44" s="1658"/>
      <c r="I44" s="1658"/>
      <c r="J44" s="1658"/>
      <c r="K44" s="1658"/>
      <c r="L44" s="1658"/>
      <c r="M44" s="1658"/>
      <c r="N44" s="1658"/>
      <c r="O44" s="1658"/>
      <c r="P44" s="475"/>
      <c r="Q44" s="507" t="s">
        <v>1272</v>
      </c>
      <c r="R44" s="1661"/>
      <c r="S44" s="1661"/>
      <c r="T44" s="1658"/>
      <c r="U44" s="1658"/>
      <c r="V44" s="1662"/>
      <c r="W44" s="1662"/>
      <c r="X44" s="1661"/>
      <c r="Y44" s="1661"/>
      <c r="Z44" s="1663"/>
      <c r="AA44" s="1663"/>
      <c r="AB44" s="1661"/>
      <c r="AC44" s="1661"/>
      <c r="AD44" s="1658" t="str">
        <f t="shared" si="0"/>
        <v/>
      </c>
      <c r="AE44" s="1658"/>
      <c r="AF44" s="1658" t="str">
        <f t="shared" si="1"/>
        <v/>
      </c>
      <c r="AG44" s="1658"/>
      <c r="AH44" s="1658"/>
      <c r="AI44" s="1658"/>
      <c r="AJ44" s="1658"/>
      <c r="AK44" s="1658"/>
      <c r="AL44" s="1658"/>
      <c r="AM44" s="1658"/>
      <c r="AN44" s="1658"/>
      <c r="AO44" s="1658"/>
      <c r="AP44" s="1658"/>
      <c r="AQ44" s="1658"/>
      <c r="AR44" s="1658"/>
      <c r="AS44" s="1658"/>
      <c r="AT44" s="1658"/>
      <c r="AU44" s="1659"/>
      <c r="AV44" s="482"/>
    </row>
    <row r="45" spans="2:61" ht="18.75" customHeight="1" x14ac:dyDescent="0.55000000000000004">
      <c r="B45" s="1658"/>
      <c r="C45" s="1658"/>
      <c r="D45" s="1658"/>
      <c r="E45" s="1658"/>
      <c r="F45" s="1658"/>
      <c r="G45" s="1658"/>
      <c r="H45" s="1658"/>
      <c r="I45" s="1658"/>
      <c r="J45" s="1658"/>
      <c r="K45" s="1658"/>
      <c r="L45" s="1658"/>
      <c r="M45" s="1658"/>
      <c r="N45" s="1658"/>
      <c r="O45" s="1658"/>
      <c r="P45" s="475"/>
      <c r="Q45" s="507" t="s">
        <v>1272</v>
      </c>
      <c r="R45" s="1661"/>
      <c r="S45" s="1661"/>
      <c r="T45" s="1658"/>
      <c r="U45" s="1658"/>
      <c r="V45" s="1662"/>
      <c r="W45" s="1662"/>
      <c r="X45" s="1661"/>
      <c r="Y45" s="1661"/>
      <c r="Z45" s="1663"/>
      <c r="AA45" s="1663"/>
      <c r="AB45" s="1661"/>
      <c r="AC45" s="1661"/>
      <c r="AD45" s="1658" t="str">
        <f t="shared" si="0"/>
        <v/>
      </c>
      <c r="AE45" s="1658"/>
      <c r="AF45" s="1658" t="str">
        <f t="shared" si="1"/>
        <v/>
      </c>
      <c r="AG45" s="1658"/>
      <c r="AH45" s="1658"/>
      <c r="AI45" s="1658"/>
      <c r="AJ45" s="1658"/>
      <c r="AK45" s="1658"/>
      <c r="AL45" s="1658"/>
      <c r="AM45" s="1658"/>
      <c r="AN45" s="1658"/>
      <c r="AO45" s="1658"/>
      <c r="AP45" s="1658"/>
      <c r="AQ45" s="1658"/>
      <c r="AR45" s="1658"/>
      <c r="AS45" s="1658"/>
      <c r="AT45" s="1658"/>
      <c r="AU45" s="1659"/>
      <c r="AV45" s="482"/>
    </row>
    <row r="46" spans="2:61" ht="18.75" customHeight="1" x14ac:dyDescent="0.55000000000000004">
      <c r="B46" s="1658"/>
      <c r="C46" s="1658"/>
      <c r="D46" s="1658"/>
      <c r="E46" s="1658"/>
      <c r="F46" s="1658"/>
      <c r="G46" s="1658"/>
      <c r="H46" s="1658"/>
      <c r="I46" s="1658"/>
      <c r="J46" s="1658"/>
      <c r="K46" s="1658"/>
      <c r="L46" s="1658"/>
      <c r="M46" s="1658"/>
      <c r="N46" s="1658"/>
      <c r="O46" s="1658"/>
      <c r="P46" s="475"/>
      <c r="Q46" s="507" t="s">
        <v>1272</v>
      </c>
      <c r="R46" s="1661"/>
      <c r="S46" s="1661"/>
      <c r="T46" s="1658"/>
      <c r="U46" s="1658"/>
      <c r="V46" s="1662"/>
      <c r="W46" s="1662"/>
      <c r="X46" s="1661"/>
      <c r="Y46" s="1661"/>
      <c r="Z46" s="1663"/>
      <c r="AA46" s="1663"/>
      <c r="AB46" s="1661"/>
      <c r="AC46" s="1661"/>
      <c r="AD46" s="1658" t="str">
        <f t="shared" si="0"/>
        <v/>
      </c>
      <c r="AE46" s="1658"/>
      <c r="AF46" s="1658" t="str">
        <f t="shared" si="1"/>
        <v/>
      </c>
      <c r="AG46" s="1658"/>
      <c r="AH46" s="1658"/>
      <c r="AI46" s="1658"/>
      <c r="AJ46" s="1658"/>
      <c r="AK46" s="1658"/>
      <c r="AL46" s="1658"/>
      <c r="AM46" s="1658"/>
      <c r="AN46" s="1658"/>
      <c r="AO46" s="1658"/>
      <c r="AP46" s="1658"/>
      <c r="AQ46" s="1658"/>
      <c r="AR46" s="1658"/>
      <c r="AS46" s="1658"/>
      <c r="AT46" s="1658"/>
      <c r="AU46" s="1659"/>
      <c r="AV46" s="482"/>
    </row>
    <row r="47" spans="2:61" ht="18.75" customHeight="1" x14ac:dyDescent="0.55000000000000004">
      <c r="B47" s="1658"/>
      <c r="C47" s="1658"/>
      <c r="D47" s="1658"/>
      <c r="E47" s="1658"/>
      <c r="F47" s="1658"/>
      <c r="G47" s="1658"/>
      <c r="H47" s="1658"/>
      <c r="I47" s="1658"/>
      <c r="J47" s="1658"/>
      <c r="K47" s="1658"/>
      <c r="L47" s="1658"/>
      <c r="M47" s="1658"/>
      <c r="N47" s="1658"/>
      <c r="O47" s="1658"/>
      <c r="P47" s="475"/>
      <c r="Q47" s="507" t="s">
        <v>1272</v>
      </c>
      <c r="R47" s="1661"/>
      <c r="S47" s="1661"/>
      <c r="T47" s="1658"/>
      <c r="U47" s="1658"/>
      <c r="V47" s="1662"/>
      <c r="W47" s="1662"/>
      <c r="X47" s="1661"/>
      <c r="Y47" s="1661"/>
      <c r="Z47" s="1663"/>
      <c r="AA47" s="1663"/>
      <c r="AB47" s="1661"/>
      <c r="AC47" s="1661"/>
      <c r="AD47" s="1658" t="str">
        <f t="shared" si="0"/>
        <v/>
      </c>
      <c r="AE47" s="1658"/>
      <c r="AF47" s="1658" t="str">
        <f t="shared" si="1"/>
        <v/>
      </c>
      <c r="AG47" s="1658"/>
      <c r="AH47" s="1658"/>
      <c r="AI47" s="1658"/>
      <c r="AJ47" s="1658"/>
      <c r="AK47" s="1658"/>
      <c r="AL47" s="1658"/>
      <c r="AM47" s="1658"/>
      <c r="AN47" s="1658"/>
      <c r="AO47" s="1658"/>
      <c r="AP47" s="1658"/>
      <c r="AQ47" s="1658"/>
      <c r="AR47" s="1658"/>
      <c r="AS47" s="1658"/>
      <c r="AT47" s="1658"/>
      <c r="AU47" s="1659"/>
      <c r="AV47" s="482"/>
    </row>
    <row r="48" spans="2:61" ht="18.75" customHeight="1" x14ac:dyDescent="0.55000000000000004">
      <c r="B48" s="1658"/>
      <c r="C48" s="1658"/>
      <c r="D48" s="1658"/>
      <c r="E48" s="1658"/>
      <c r="F48" s="1658"/>
      <c r="G48" s="1658"/>
      <c r="H48" s="1658"/>
      <c r="I48" s="1658"/>
      <c r="J48" s="1658"/>
      <c r="K48" s="1658"/>
      <c r="L48" s="1658"/>
      <c r="M48" s="1658"/>
      <c r="N48" s="1658"/>
      <c r="O48" s="1658"/>
      <c r="P48" s="475"/>
      <c r="Q48" s="507" t="s">
        <v>1272</v>
      </c>
      <c r="R48" s="1661"/>
      <c r="S48" s="1661"/>
      <c r="T48" s="1658"/>
      <c r="U48" s="1658"/>
      <c r="V48" s="1662"/>
      <c r="W48" s="1662"/>
      <c r="X48" s="1661"/>
      <c r="Y48" s="1661"/>
      <c r="Z48" s="1663"/>
      <c r="AA48" s="1663"/>
      <c r="AB48" s="1661"/>
      <c r="AC48" s="1661"/>
      <c r="AD48" s="1658" t="str">
        <f t="shared" si="0"/>
        <v/>
      </c>
      <c r="AE48" s="1658"/>
      <c r="AF48" s="1658" t="str">
        <f t="shared" si="1"/>
        <v/>
      </c>
      <c r="AG48" s="1658"/>
      <c r="AH48" s="1658"/>
      <c r="AI48" s="1658"/>
      <c r="AJ48" s="1658"/>
      <c r="AK48" s="1658"/>
      <c r="AL48" s="1658"/>
      <c r="AM48" s="1658"/>
      <c r="AN48" s="1658"/>
      <c r="AO48" s="1658"/>
      <c r="AP48" s="1658"/>
      <c r="AQ48" s="1658"/>
      <c r="AR48" s="1658"/>
      <c r="AS48" s="1658"/>
      <c r="AT48" s="1658"/>
      <c r="AU48" s="1659"/>
      <c r="AV48" s="482"/>
    </row>
    <row r="49" spans="1:79" ht="18.75" customHeight="1" x14ac:dyDescent="0.55000000000000004">
      <c r="B49" s="1658"/>
      <c r="C49" s="1658"/>
      <c r="D49" s="1658"/>
      <c r="E49" s="1658"/>
      <c r="F49" s="1658"/>
      <c r="G49" s="1658"/>
      <c r="H49" s="1658"/>
      <c r="I49" s="1658"/>
      <c r="J49" s="1658"/>
      <c r="K49" s="1658"/>
      <c r="L49" s="1658"/>
      <c r="M49" s="1658"/>
      <c r="N49" s="1658"/>
      <c r="O49" s="1658"/>
      <c r="P49" s="475"/>
      <c r="Q49" s="507" t="s">
        <v>1272</v>
      </c>
      <c r="R49" s="1661"/>
      <c r="S49" s="1661"/>
      <c r="T49" s="1658"/>
      <c r="U49" s="1658"/>
      <c r="V49" s="1662"/>
      <c r="W49" s="1662"/>
      <c r="X49" s="1661"/>
      <c r="Y49" s="1661"/>
      <c r="Z49" s="1663"/>
      <c r="AA49" s="1663"/>
      <c r="AB49" s="1661"/>
      <c r="AC49" s="1661"/>
      <c r="AD49" s="1658" t="str">
        <f t="shared" si="0"/>
        <v/>
      </c>
      <c r="AE49" s="1658"/>
      <c r="AF49" s="1658" t="str">
        <f t="shared" si="1"/>
        <v/>
      </c>
      <c r="AG49" s="1658"/>
      <c r="AH49" s="1658"/>
      <c r="AI49" s="1658"/>
      <c r="AJ49" s="1658"/>
      <c r="AK49" s="1658"/>
      <c r="AL49" s="1658"/>
      <c r="AM49" s="1658"/>
      <c r="AN49" s="1658"/>
      <c r="AO49" s="1658"/>
      <c r="AP49" s="1658"/>
      <c r="AQ49" s="1658"/>
      <c r="AR49" s="1658"/>
      <c r="AS49" s="1658"/>
      <c r="AT49" s="1658"/>
      <c r="AU49" s="1659"/>
      <c r="AV49" s="474"/>
    </row>
    <row r="50" spans="1:79" ht="18.75" customHeight="1" x14ac:dyDescent="0.55000000000000004">
      <c r="B50" s="1658"/>
      <c r="C50" s="1658"/>
      <c r="D50" s="1658"/>
      <c r="E50" s="1658"/>
      <c r="F50" s="1658"/>
      <c r="G50" s="1658"/>
      <c r="H50" s="1658"/>
      <c r="I50" s="1658"/>
      <c r="J50" s="1658"/>
      <c r="K50" s="1658"/>
      <c r="L50" s="1658"/>
      <c r="M50" s="1658"/>
      <c r="N50" s="1658"/>
      <c r="O50" s="1658"/>
      <c r="P50" s="475"/>
      <c r="Q50" s="507" t="s">
        <v>1272</v>
      </c>
      <c r="R50" s="1661"/>
      <c r="S50" s="1661"/>
      <c r="T50" s="1658"/>
      <c r="U50" s="1658"/>
      <c r="V50" s="1662"/>
      <c r="W50" s="1662"/>
      <c r="X50" s="1661"/>
      <c r="Y50" s="1661"/>
      <c r="Z50" s="1663"/>
      <c r="AA50" s="1663"/>
      <c r="AB50" s="1661"/>
      <c r="AC50" s="1661"/>
      <c r="AD50" s="1658" t="str">
        <f t="shared" si="0"/>
        <v/>
      </c>
      <c r="AE50" s="1658"/>
      <c r="AF50" s="1658" t="str">
        <f t="shared" si="1"/>
        <v/>
      </c>
      <c r="AG50" s="1658"/>
      <c r="AH50" s="1658"/>
      <c r="AI50" s="1658"/>
      <c r="AJ50" s="1658"/>
      <c r="AK50" s="1658"/>
      <c r="AL50" s="1658"/>
      <c r="AM50" s="1658"/>
      <c r="AN50" s="1658"/>
      <c r="AO50" s="1658"/>
      <c r="AP50" s="1658"/>
      <c r="AQ50" s="1658"/>
      <c r="AR50" s="1658"/>
      <c r="AS50" s="1658"/>
      <c r="AT50" s="1658"/>
      <c r="AU50" s="1659"/>
      <c r="AV50" s="477"/>
    </row>
    <row r="51" spans="1:79" ht="18.75" customHeight="1" x14ac:dyDescent="0.55000000000000004">
      <c r="B51" s="1658"/>
      <c r="C51" s="1658"/>
      <c r="D51" s="1658"/>
      <c r="E51" s="1658"/>
      <c r="F51" s="1658"/>
      <c r="G51" s="1658"/>
      <c r="H51" s="1658"/>
      <c r="I51" s="1658"/>
      <c r="J51" s="1658"/>
      <c r="K51" s="1658"/>
      <c r="L51" s="1658"/>
      <c r="M51" s="1658"/>
      <c r="N51" s="1658"/>
      <c r="O51" s="1658"/>
      <c r="P51" s="475"/>
      <c r="Q51" s="1659" t="s">
        <v>1296</v>
      </c>
      <c r="R51" s="1660"/>
      <c r="S51" s="1660"/>
      <c r="T51" s="1660"/>
      <c r="U51" s="1660"/>
      <c r="V51" s="1660"/>
      <c r="W51" s="1660"/>
      <c r="X51" s="1660"/>
      <c r="Y51" s="1660"/>
      <c r="Z51" s="1660"/>
      <c r="AA51" s="1660"/>
      <c r="AB51" s="1660"/>
      <c r="AC51" s="1660"/>
      <c r="AD51" s="1660"/>
      <c r="AE51" s="1660"/>
      <c r="AF51" s="1660"/>
      <c r="AG51" s="1660"/>
      <c r="AH51" s="1660"/>
      <c r="AI51" s="1660"/>
      <c r="AJ51" s="1660"/>
      <c r="AK51" s="1660"/>
      <c r="AL51" s="1660"/>
      <c r="AM51" s="1660"/>
      <c r="AN51" s="1660"/>
      <c r="AO51" s="1660"/>
      <c r="AP51" s="1660"/>
      <c r="AQ51" s="1660"/>
      <c r="AR51" s="1660"/>
      <c r="AS51" s="1660"/>
      <c r="AT51" s="1660"/>
      <c r="AU51" s="1660"/>
      <c r="AV51" s="477"/>
    </row>
    <row r="52" spans="1:79" ht="18.75" customHeight="1" x14ac:dyDescent="0.55000000000000004">
      <c r="B52" s="1658"/>
      <c r="C52" s="1658"/>
      <c r="D52" s="1658"/>
      <c r="E52" s="1658"/>
      <c r="F52" s="1658"/>
      <c r="G52" s="1658"/>
      <c r="H52" s="1658"/>
      <c r="I52" s="1658"/>
      <c r="J52" s="1658"/>
      <c r="K52" s="1658"/>
      <c r="L52" s="1658"/>
      <c r="M52" s="1658"/>
      <c r="N52" s="1658"/>
      <c r="O52" s="1658"/>
      <c r="P52" s="475"/>
      <c r="Q52" s="1574" t="s">
        <v>1297</v>
      </c>
      <c r="R52" s="1575"/>
      <c r="S52" s="1575"/>
      <c r="T52" s="1575"/>
      <c r="U52" s="1575"/>
      <c r="V52" s="1575"/>
      <c r="W52" s="1575"/>
      <c r="X52" s="1575"/>
      <c r="Y52" s="1575"/>
      <c r="Z52" s="1575"/>
      <c r="AA52" s="1575"/>
      <c r="AB52" s="1575"/>
      <c r="AC52" s="1575"/>
      <c r="AD52" s="1575"/>
      <c r="AE52" s="1575"/>
      <c r="AF52" s="1575"/>
      <c r="AG52" s="1575"/>
      <c r="AH52" s="1575"/>
      <c r="AI52" s="1575"/>
      <c r="AJ52" s="1575"/>
      <c r="AK52" s="1575"/>
      <c r="AL52" s="1575"/>
      <c r="AM52" s="1575"/>
      <c r="AN52" s="1575"/>
      <c r="AO52" s="1575"/>
      <c r="AP52" s="1575"/>
      <c r="AQ52" s="1575"/>
      <c r="AR52" s="1575"/>
      <c r="AS52" s="1575"/>
      <c r="AT52" s="1575"/>
      <c r="AU52" s="1575"/>
      <c r="AV52" s="477"/>
    </row>
    <row r="53" spans="1:79" ht="18.75" customHeight="1" x14ac:dyDescent="0.55000000000000004">
      <c r="B53" s="1658"/>
      <c r="C53" s="1658"/>
      <c r="D53" s="1658"/>
      <c r="E53" s="1658"/>
      <c r="F53" s="1658"/>
      <c r="G53" s="1658"/>
      <c r="H53" s="1658"/>
      <c r="I53" s="1658"/>
      <c r="J53" s="1658"/>
      <c r="K53" s="1658"/>
      <c r="L53" s="1658"/>
      <c r="M53" s="1658"/>
      <c r="N53" s="1658"/>
      <c r="O53" s="1658"/>
      <c r="P53" s="490"/>
      <c r="Q53" s="1577"/>
      <c r="R53" s="1578"/>
      <c r="S53" s="1578"/>
      <c r="T53" s="1578"/>
      <c r="U53" s="1578"/>
      <c r="V53" s="1578"/>
      <c r="W53" s="1578"/>
      <c r="X53" s="1578"/>
      <c r="Y53" s="1578"/>
      <c r="Z53" s="1578"/>
      <c r="AA53" s="1578"/>
      <c r="AB53" s="1578"/>
      <c r="AC53" s="1578"/>
      <c r="AD53" s="1578"/>
      <c r="AE53" s="1578"/>
      <c r="AF53" s="1578"/>
      <c r="AG53" s="1578"/>
      <c r="AH53" s="1578"/>
      <c r="AI53" s="1578"/>
      <c r="AJ53" s="1578"/>
      <c r="AK53" s="1578"/>
      <c r="AL53" s="1578"/>
      <c r="AM53" s="1578"/>
      <c r="AN53" s="1578"/>
      <c r="AO53" s="1578"/>
      <c r="AP53" s="1578"/>
      <c r="AQ53" s="1578"/>
      <c r="AR53" s="1578"/>
      <c r="AS53" s="1578"/>
      <c r="AT53" s="1578"/>
      <c r="AU53" s="1578"/>
      <c r="AV53" s="477"/>
    </row>
    <row r="54" spans="1:79" ht="18.75" customHeight="1" x14ac:dyDescent="0.55000000000000004">
      <c r="B54" s="1658"/>
      <c r="C54" s="1658"/>
      <c r="D54" s="1658"/>
      <c r="E54" s="1658"/>
      <c r="F54" s="1658"/>
      <c r="G54" s="1658"/>
      <c r="H54" s="1658"/>
      <c r="I54" s="1658"/>
      <c r="J54" s="1658"/>
      <c r="K54" s="1658"/>
      <c r="L54" s="1658"/>
      <c r="M54" s="1658"/>
      <c r="N54" s="1658"/>
      <c r="O54" s="1658"/>
      <c r="Q54" s="1577"/>
      <c r="R54" s="1578"/>
      <c r="S54" s="1578"/>
      <c r="T54" s="1578"/>
      <c r="U54" s="1578"/>
      <c r="V54" s="1578"/>
      <c r="W54" s="1578"/>
      <c r="X54" s="1578"/>
      <c r="Y54" s="1578"/>
      <c r="Z54" s="1578"/>
      <c r="AA54" s="1578"/>
      <c r="AB54" s="1578"/>
      <c r="AC54" s="1578"/>
      <c r="AD54" s="1578"/>
      <c r="AE54" s="1578"/>
      <c r="AF54" s="1578"/>
      <c r="AG54" s="1578"/>
      <c r="AH54" s="1578"/>
      <c r="AI54" s="1578"/>
      <c r="AJ54" s="1578"/>
      <c r="AK54" s="1578"/>
      <c r="AL54" s="1578"/>
      <c r="AM54" s="1578"/>
      <c r="AN54" s="1578"/>
      <c r="AO54" s="1578"/>
      <c r="AP54" s="1578"/>
      <c r="AQ54" s="1578"/>
      <c r="AR54" s="1578"/>
      <c r="AS54" s="1578"/>
      <c r="AT54" s="1578"/>
      <c r="AU54" s="1578"/>
      <c r="AV54" s="477"/>
    </row>
    <row r="55" spans="1:79" x14ac:dyDescent="0.55000000000000004">
      <c r="B55" s="1658"/>
      <c r="C55" s="1658"/>
      <c r="D55" s="1658"/>
      <c r="E55" s="1658"/>
      <c r="F55" s="1658"/>
      <c r="G55" s="1658"/>
      <c r="H55" s="1658"/>
      <c r="I55" s="1658"/>
      <c r="J55" s="1658"/>
      <c r="K55" s="1658"/>
      <c r="L55" s="1658"/>
      <c r="M55" s="1658"/>
      <c r="N55" s="1658"/>
      <c r="O55" s="1658"/>
      <c r="Q55" s="1580"/>
      <c r="R55" s="1581"/>
      <c r="S55" s="1581"/>
      <c r="T55" s="1581"/>
      <c r="U55" s="1581"/>
      <c r="V55" s="1581"/>
      <c r="W55" s="1581"/>
      <c r="X55" s="1581"/>
      <c r="Y55" s="1581"/>
      <c r="Z55" s="1581"/>
      <c r="AA55" s="1581"/>
      <c r="AB55" s="1581"/>
      <c r="AC55" s="1581"/>
      <c r="AD55" s="1581"/>
      <c r="AE55" s="1581"/>
      <c r="AF55" s="1581"/>
      <c r="AG55" s="1581"/>
      <c r="AH55" s="1581"/>
      <c r="AI55" s="1581"/>
      <c r="AJ55" s="1581"/>
      <c r="AK55" s="1581"/>
      <c r="AL55" s="1581"/>
      <c r="AM55" s="1581"/>
      <c r="AN55" s="1581"/>
      <c r="AO55" s="1581"/>
      <c r="AP55" s="1581"/>
      <c r="AQ55" s="1581"/>
      <c r="AR55" s="1581"/>
      <c r="AS55" s="1581"/>
      <c r="AT55" s="1581"/>
      <c r="AU55" s="1581"/>
      <c r="AV55" s="477"/>
    </row>
    <row r="56" spans="1:79" ht="18.5" thickBot="1" x14ac:dyDescent="0.6"/>
    <row r="57" spans="1:79" ht="18.5" thickBot="1" x14ac:dyDescent="0.6">
      <c r="A57" s="595"/>
      <c r="B57" s="596"/>
      <c r="C57" s="596"/>
      <c r="D57" s="596"/>
      <c r="E57" s="596"/>
      <c r="F57" s="596"/>
      <c r="G57" s="596"/>
      <c r="H57" s="596"/>
      <c r="I57" s="596"/>
      <c r="J57" s="596"/>
      <c r="K57" s="596"/>
      <c r="L57" s="596"/>
      <c r="M57" s="596"/>
      <c r="N57" s="596"/>
      <c r="O57" s="596"/>
      <c r="P57" s="596"/>
      <c r="Q57" s="596"/>
      <c r="R57" s="596"/>
      <c r="S57" s="596"/>
      <c r="T57" s="596"/>
      <c r="U57" s="596"/>
      <c r="V57" s="596"/>
      <c r="W57" s="596"/>
      <c r="X57" s="597"/>
      <c r="Y57" s="597"/>
      <c r="Z57" s="598"/>
      <c r="AB57" s="511"/>
      <c r="AC57" s="512"/>
      <c r="AD57" s="512"/>
      <c r="AE57" s="512"/>
      <c r="AF57" s="512"/>
      <c r="AG57" s="512"/>
      <c r="AH57" s="512"/>
      <c r="AI57" s="512"/>
      <c r="AJ57" s="512"/>
      <c r="AK57" s="512"/>
      <c r="AL57" s="512"/>
      <c r="AM57" s="512"/>
      <c r="AN57" s="512"/>
      <c r="AO57" s="512"/>
      <c r="AP57" s="512"/>
      <c r="AQ57" s="512"/>
      <c r="AR57" s="512"/>
      <c r="AS57" s="512"/>
      <c r="AT57" s="512"/>
      <c r="AU57" s="562"/>
      <c r="AV57" s="599"/>
      <c r="AW57" s="599"/>
      <c r="AX57" s="599"/>
      <c r="AY57" s="599"/>
      <c r="AZ57" s="599"/>
      <c r="BA57" s="599"/>
      <c r="BB57" s="599"/>
      <c r="BC57" s="599"/>
      <c r="BD57" s="599"/>
      <c r="BE57" s="599"/>
      <c r="BF57" s="599"/>
      <c r="BG57" s="599"/>
      <c r="BH57" s="599"/>
      <c r="BI57" s="599"/>
      <c r="BJ57" s="599"/>
      <c r="BK57" s="599"/>
      <c r="BL57" s="599"/>
      <c r="BM57" s="599"/>
      <c r="BN57" s="599"/>
      <c r="BO57" s="599"/>
      <c r="BP57" s="599"/>
    </row>
    <row r="58" spans="1:79" x14ac:dyDescent="0.55000000000000004">
      <c r="A58" s="600"/>
      <c r="B58"/>
      <c r="C58"/>
      <c r="D58"/>
      <c r="E58"/>
      <c r="F58"/>
      <c r="G58"/>
      <c r="H58"/>
      <c r="I58"/>
      <c r="J58"/>
      <c r="K58"/>
      <c r="L58"/>
      <c r="M58"/>
      <c r="N58"/>
      <c r="O58"/>
      <c r="P58"/>
      <c r="Q58"/>
      <c r="R58"/>
      <c r="S58"/>
      <c r="T58"/>
      <c r="U58"/>
      <c r="V58"/>
      <c r="W58"/>
      <c r="Z58" s="601"/>
      <c r="AB58" s="515"/>
      <c r="AC58" s="602" t="s">
        <v>3898</v>
      </c>
      <c r="AD58" s="603" t="s">
        <v>1319</v>
      </c>
      <c r="AE58" s="603" t="s">
        <v>3899</v>
      </c>
      <c r="AF58" s="603" t="s">
        <v>3900</v>
      </c>
      <c r="AG58" s="603" t="s">
        <v>3901</v>
      </c>
      <c r="AH58" s="603" t="s">
        <v>3902</v>
      </c>
      <c r="AI58" s="603" t="s">
        <v>1379</v>
      </c>
      <c r="AJ58" s="603" t="s">
        <v>3903</v>
      </c>
      <c r="AK58" s="603" t="s">
        <v>3904</v>
      </c>
      <c r="AL58" s="603" t="s">
        <v>3905</v>
      </c>
      <c r="AM58" s="603" t="s">
        <v>3906</v>
      </c>
      <c r="AN58" s="603" t="s">
        <v>3907</v>
      </c>
      <c r="AO58" s="604"/>
      <c r="AP58" s="511" t="s">
        <v>3908</v>
      </c>
      <c r="AQ58" s="512"/>
      <c r="AR58" s="562" t="s">
        <v>3909</v>
      </c>
      <c r="AS58" s="516"/>
      <c r="AT58" s="516" t="s">
        <v>1314</v>
      </c>
      <c r="AU58" s="565"/>
      <c r="AV58" s="599"/>
      <c r="AW58" s="599"/>
      <c r="AX58" s="599"/>
      <c r="AY58" s="599"/>
      <c r="AZ58" s="599"/>
      <c r="BA58" s="599"/>
      <c r="BB58" s="599"/>
      <c r="BC58" s="599"/>
      <c r="BD58" s="599"/>
      <c r="BE58" s="599"/>
      <c r="BF58" s="599"/>
      <c r="BG58" s="599"/>
      <c r="BH58" s="599"/>
      <c r="BI58" s="599"/>
      <c r="BJ58" s="599"/>
      <c r="BK58" s="599"/>
      <c r="BL58" s="599"/>
      <c r="BM58" s="599"/>
      <c r="BN58" s="599"/>
      <c r="BO58" s="599"/>
      <c r="BP58" s="599"/>
      <c r="BS58" s="599"/>
      <c r="BT58" s="599"/>
      <c r="BU58" s="599"/>
      <c r="BV58" s="599"/>
      <c r="BW58" s="599"/>
      <c r="BX58" s="599"/>
      <c r="BY58" s="599"/>
      <c r="BZ58" s="599"/>
      <c r="CA58" s="599"/>
    </row>
    <row r="59" spans="1:79" x14ac:dyDescent="0.55000000000000004">
      <c r="A59" s="600"/>
      <c r="B59"/>
      <c r="C59"/>
      <c r="D59"/>
      <c r="E59"/>
      <c r="F59"/>
      <c r="G59"/>
      <c r="H59"/>
      <c r="I59"/>
      <c r="J59"/>
      <c r="K59"/>
      <c r="L59"/>
      <c r="M59"/>
      <c r="N59"/>
      <c r="O59"/>
      <c r="P59"/>
      <c r="Q59"/>
      <c r="R59"/>
      <c r="S59"/>
      <c r="T59"/>
      <c r="U59"/>
      <c r="V59"/>
      <c r="W59"/>
      <c r="Z59" s="601"/>
      <c r="AB59" s="515"/>
      <c r="AC59" s="605"/>
      <c r="AD59" s="606" t="s">
        <v>3910</v>
      </c>
      <c r="AE59" s="606" t="s">
        <v>3911</v>
      </c>
      <c r="AF59" s="606">
        <v>11.9</v>
      </c>
      <c r="AG59" s="606">
        <v>200</v>
      </c>
      <c r="AH59" s="606">
        <v>2</v>
      </c>
      <c r="AI59" s="606">
        <v>10.48</v>
      </c>
      <c r="AJ59" s="606" t="s">
        <v>3912</v>
      </c>
      <c r="AK59" s="606" t="s">
        <v>3913</v>
      </c>
      <c r="AL59" s="606" t="s">
        <v>3914</v>
      </c>
      <c r="AM59" s="607" t="s">
        <v>3915</v>
      </c>
      <c r="AN59" s="607" t="s">
        <v>3916</v>
      </c>
      <c r="AO59" s="516"/>
      <c r="AP59" s="515" t="s">
        <v>1310</v>
      </c>
      <c r="AQ59" s="516"/>
      <c r="AR59" s="565" t="s">
        <v>3909</v>
      </c>
      <c r="AS59" s="516"/>
      <c r="AT59" s="516" t="s">
        <v>1433</v>
      </c>
      <c r="AU59" s="565"/>
      <c r="AV59" s="599"/>
      <c r="AW59" s="599"/>
      <c r="AX59" s="599"/>
      <c r="AY59" s="599"/>
      <c r="AZ59" s="599"/>
      <c r="BA59" s="599"/>
      <c r="BB59" s="599"/>
      <c r="BC59" s="599"/>
      <c r="BD59" s="599"/>
      <c r="BE59" s="599"/>
      <c r="BF59" s="599"/>
      <c r="BG59" s="599"/>
      <c r="BH59" s="599"/>
      <c r="BI59" s="599"/>
      <c r="BJ59" s="599"/>
      <c r="BK59" s="599"/>
      <c r="BL59" s="599"/>
      <c r="BM59" s="599"/>
      <c r="BN59" s="599"/>
      <c r="BO59" s="599"/>
      <c r="BP59" s="599"/>
      <c r="BS59" s="599"/>
      <c r="BT59" s="599"/>
      <c r="BU59" s="599"/>
      <c r="BV59" s="608"/>
      <c r="BW59" s="599"/>
      <c r="BX59" s="599"/>
      <c r="BY59" s="599"/>
      <c r="BZ59" s="599"/>
      <c r="CA59" s="599"/>
    </row>
    <row r="60" spans="1:79" x14ac:dyDescent="0.55000000000000004">
      <c r="A60" s="600"/>
      <c r="B60"/>
      <c r="C60"/>
      <c r="D60"/>
      <c r="E60"/>
      <c r="F60"/>
      <c r="G60"/>
      <c r="H60"/>
      <c r="I60"/>
      <c r="J60"/>
      <c r="K60"/>
      <c r="L60"/>
      <c r="M60"/>
      <c r="N60"/>
      <c r="O60"/>
      <c r="P60"/>
      <c r="Q60"/>
      <c r="R60"/>
      <c r="S60"/>
      <c r="T60"/>
      <c r="U60"/>
      <c r="V60"/>
      <c r="W60"/>
      <c r="Z60" s="601"/>
      <c r="AB60" s="515"/>
      <c r="AC60" s="609"/>
      <c r="AD60" s="571" t="s">
        <v>3917</v>
      </c>
      <c r="AE60" s="571" t="s">
        <v>3918</v>
      </c>
      <c r="AF60" s="571">
        <v>17.100000000000001</v>
      </c>
      <c r="AG60" s="571">
        <v>200</v>
      </c>
      <c r="AH60" s="571">
        <v>2</v>
      </c>
      <c r="AI60" s="571">
        <v>15</v>
      </c>
      <c r="AJ60" s="610" t="s">
        <v>3912</v>
      </c>
      <c r="AK60" s="610" t="s">
        <v>3913</v>
      </c>
      <c r="AL60" s="610" t="s">
        <v>3914</v>
      </c>
      <c r="AM60" s="610" t="s">
        <v>3915</v>
      </c>
      <c r="AN60" s="610" t="s">
        <v>3916</v>
      </c>
      <c r="AO60" s="516"/>
      <c r="AP60" s="515" t="s">
        <v>1267</v>
      </c>
      <c r="AQ60" s="516"/>
      <c r="AR60" s="565" t="s">
        <v>3909</v>
      </c>
      <c r="AS60" s="516"/>
      <c r="AT60" s="516" t="s">
        <v>1317</v>
      </c>
      <c r="AU60" s="565"/>
      <c r="AV60" s="599"/>
      <c r="AW60" s="611"/>
      <c r="AX60" s="599"/>
      <c r="AY60" s="599"/>
      <c r="AZ60" s="599"/>
      <c r="BA60" s="611"/>
      <c r="BB60" s="599"/>
      <c r="BC60" s="599"/>
      <c r="BD60" s="599"/>
      <c r="BE60" s="611"/>
      <c r="BF60" s="599"/>
      <c r="BG60" s="599"/>
      <c r="BH60" s="599"/>
      <c r="BI60" s="611"/>
      <c r="BJ60" s="599"/>
      <c r="BK60" s="599"/>
      <c r="BL60" s="599"/>
      <c r="BM60" s="611"/>
      <c r="BN60" s="599"/>
      <c r="BO60" s="599"/>
      <c r="BP60" s="599"/>
      <c r="BS60" s="599"/>
      <c r="BT60" s="599"/>
      <c r="BU60" s="599"/>
      <c r="BV60" s="599"/>
      <c r="BW60" s="599"/>
      <c r="BX60" s="599"/>
      <c r="BY60" s="599"/>
      <c r="BZ60" s="599"/>
      <c r="CA60" s="599"/>
    </row>
    <row r="61" spans="1:79" x14ac:dyDescent="0.55000000000000004">
      <c r="A61" s="600"/>
      <c r="B61"/>
      <c r="C61"/>
      <c r="D61"/>
      <c r="E61"/>
      <c r="F61"/>
      <c r="G61"/>
      <c r="H61"/>
      <c r="I61"/>
      <c r="J61"/>
      <c r="K61"/>
      <c r="L61"/>
      <c r="M61"/>
      <c r="N61"/>
      <c r="O61"/>
      <c r="P61"/>
      <c r="Q61"/>
      <c r="R61"/>
      <c r="S61"/>
      <c r="T61"/>
      <c r="U61"/>
      <c r="V61"/>
      <c r="W61"/>
      <c r="Z61" s="601"/>
      <c r="AB61" s="515"/>
      <c r="AC61" s="612"/>
      <c r="AD61" s="613" t="s">
        <v>3919</v>
      </c>
      <c r="AE61" s="613" t="s">
        <v>3920</v>
      </c>
      <c r="AF61" s="613">
        <v>22.1</v>
      </c>
      <c r="AG61" s="613">
        <v>200</v>
      </c>
      <c r="AH61" s="613">
        <v>2</v>
      </c>
      <c r="AI61" s="613">
        <v>14.6</v>
      </c>
      <c r="AJ61" s="606" t="s">
        <v>3912</v>
      </c>
      <c r="AK61" s="606" t="s">
        <v>3913</v>
      </c>
      <c r="AL61" s="606" t="s">
        <v>3914</v>
      </c>
      <c r="AM61" s="606" t="s">
        <v>3915</v>
      </c>
      <c r="AN61" s="606" t="s">
        <v>3916</v>
      </c>
      <c r="AO61" s="516"/>
      <c r="AP61" s="515"/>
      <c r="AQ61" s="516"/>
      <c r="AR61" s="565"/>
      <c r="AS61" s="516"/>
      <c r="AT61" s="516"/>
      <c r="AU61" s="565"/>
      <c r="AV61" s="599"/>
      <c r="AW61" s="611"/>
      <c r="AX61" s="599"/>
      <c r="AY61" s="599"/>
      <c r="AZ61" s="599"/>
      <c r="BA61" s="611"/>
      <c r="BB61" s="599"/>
      <c r="BC61" s="599"/>
      <c r="BD61" s="599"/>
      <c r="BE61" s="611"/>
      <c r="BF61" s="599"/>
      <c r="BG61" s="599"/>
      <c r="BH61" s="599"/>
      <c r="BI61" s="611"/>
      <c r="BJ61" s="599"/>
      <c r="BK61" s="599"/>
      <c r="BL61" s="599"/>
      <c r="BM61" s="611"/>
      <c r="BN61" s="599"/>
      <c r="BO61" s="599"/>
      <c r="BP61" s="599"/>
      <c r="BS61" s="599"/>
      <c r="BT61" s="599"/>
      <c r="BU61" s="599"/>
      <c r="BV61" s="599"/>
      <c r="BW61" s="599"/>
      <c r="BX61" s="599"/>
      <c r="BY61" s="599"/>
      <c r="BZ61" s="599"/>
      <c r="CA61" s="599"/>
    </row>
    <row r="62" spans="1:79" x14ac:dyDescent="0.55000000000000004">
      <c r="A62" s="600"/>
      <c r="B62"/>
      <c r="C62"/>
      <c r="D62"/>
      <c r="E62"/>
      <c r="F62"/>
      <c r="G62"/>
      <c r="H62"/>
      <c r="I62"/>
      <c r="J62"/>
      <c r="K62"/>
      <c r="L62"/>
      <c r="M62"/>
      <c r="N62"/>
      <c r="O62"/>
      <c r="P62"/>
      <c r="Q62"/>
      <c r="R62"/>
      <c r="S62"/>
      <c r="T62"/>
      <c r="U62"/>
      <c r="V62"/>
      <c r="W62"/>
      <c r="Z62" s="601"/>
      <c r="AB62" s="515"/>
      <c r="AC62" s="573"/>
      <c r="AD62" s="571" t="s">
        <v>3921</v>
      </c>
      <c r="AE62" s="571" t="s">
        <v>3922</v>
      </c>
      <c r="AF62" s="571">
        <v>27</v>
      </c>
      <c r="AG62" s="614">
        <v>200</v>
      </c>
      <c r="AH62" s="571">
        <v>2</v>
      </c>
      <c r="AI62" s="571">
        <v>15.4</v>
      </c>
      <c r="AJ62" s="615" t="s">
        <v>3912</v>
      </c>
      <c r="AK62" s="615" t="s">
        <v>3913</v>
      </c>
      <c r="AL62" s="615" t="s">
        <v>3914</v>
      </c>
      <c r="AM62" s="616" t="s">
        <v>3923</v>
      </c>
      <c r="AN62" s="616" t="s">
        <v>3916</v>
      </c>
      <c r="AO62" s="516"/>
      <c r="AP62" s="515" t="s">
        <v>1269</v>
      </c>
      <c r="AQ62" s="516"/>
      <c r="AR62" s="565" t="s">
        <v>3924</v>
      </c>
      <c r="AS62" s="516"/>
      <c r="AT62" s="516"/>
      <c r="AU62" s="565"/>
      <c r="AV62" s="599"/>
      <c r="AW62" s="611"/>
      <c r="AX62" s="599"/>
      <c r="AY62" s="599"/>
      <c r="AZ62" s="599"/>
      <c r="BA62" s="611"/>
      <c r="BB62" s="599"/>
      <c r="BC62" s="599"/>
      <c r="BD62" s="599"/>
      <c r="BE62" s="611"/>
      <c r="BF62" s="599"/>
      <c r="BG62" s="599"/>
      <c r="BH62" s="599"/>
      <c r="BI62" s="611"/>
      <c r="BJ62" s="599"/>
      <c r="BK62" s="599"/>
      <c r="BL62" s="599"/>
      <c r="BM62" s="611"/>
      <c r="BN62" s="599"/>
      <c r="BO62" s="599"/>
      <c r="BP62" s="599"/>
      <c r="BS62" s="599"/>
      <c r="BT62" s="599"/>
      <c r="BU62" s="599"/>
      <c r="BV62" s="599"/>
      <c r="BW62" s="599"/>
      <c r="BX62" s="599"/>
      <c r="BY62" s="599"/>
      <c r="BZ62" s="599"/>
      <c r="CA62" s="599"/>
    </row>
    <row r="63" spans="1:79" ht="18.5" thickBot="1" x14ac:dyDescent="0.6">
      <c r="A63" s="600"/>
      <c r="B63"/>
      <c r="C63"/>
      <c r="D63"/>
      <c r="E63"/>
      <c r="F63"/>
      <c r="G63"/>
      <c r="H63"/>
      <c r="I63"/>
      <c r="J63"/>
      <c r="K63"/>
      <c r="L63"/>
      <c r="M63"/>
      <c r="N63"/>
      <c r="O63"/>
      <c r="P63"/>
      <c r="Q63"/>
      <c r="R63"/>
      <c r="S63"/>
      <c r="T63"/>
      <c r="U63"/>
      <c r="V63"/>
      <c r="W63"/>
      <c r="Z63" s="601"/>
      <c r="AB63" s="515"/>
      <c r="AC63" s="519"/>
      <c r="AD63" s="517"/>
      <c r="AE63" s="517"/>
      <c r="AF63" s="517"/>
      <c r="AG63" s="617"/>
      <c r="AH63" s="517"/>
      <c r="AI63" s="517"/>
      <c r="AJ63" s="517"/>
      <c r="AK63" s="517"/>
      <c r="AL63" s="517"/>
      <c r="AM63" s="517"/>
      <c r="AN63" s="517"/>
      <c r="AO63" s="516"/>
      <c r="AP63" s="555" t="s">
        <v>1323</v>
      </c>
      <c r="AQ63" s="556"/>
      <c r="AR63" s="618" t="s">
        <v>3924</v>
      </c>
      <c r="AS63" s="516"/>
      <c r="AT63" s="516"/>
      <c r="AU63" s="565"/>
      <c r="AV63" s="599"/>
      <c r="AW63" s="611"/>
      <c r="AX63" s="599"/>
      <c r="AY63" s="599"/>
      <c r="AZ63" s="599"/>
      <c r="BA63" s="611"/>
      <c r="BB63" s="599"/>
      <c r="BC63" s="599"/>
      <c r="BD63" s="599"/>
      <c r="BE63" s="611"/>
      <c r="BF63" s="599"/>
      <c r="BG63" s="599"/>
      <c r="BH63" s="599"/>
      <c r="BI63" s="611"/>
      <c r="BJ63" s="599"/>
      <c r="BK63" s="599"/>
      <c r="BL63" s="599"/>
      <c r="BM63" s="611"/>
      <c r="BN63" s="599"/>
      <c r="BO63" s="599"/>
      <c r="BP63" s="599"/>
      <c r="BS63" s="599"/>
      <c r="BT63" s="599"/>
      <c r="BU63" s="599"/>
      <c r="BV63" s="599"/>
      <c r="BW63" s="599"/>
      <c r="BX63" s="599"/>
      <c r="BY63" s="599"/>
      <c r="BZ63" s="599"/>
      <c r="CA63" s="599"/>
    </row>
    <row r="64" spans="1:79" x14ac:dyDescent="0.55000000000000004">
      <c r="A64" s="600"/>
      <c r="B64"/>
      <c r="C64"/>
      <c r="D64"/>
      <c r="E64"/>
      <c r="F64"/>
      <c r="G64"/>
      <c r="H64"/>
      <c r="I64"/>
      <c r="J64"/>
      <c r="K64"/>
      <c r="L64"/>
      <c r="M64"/>
      <c r="N64"/>
      <c r="O64"/>
      <c r="P64"/>
      <c r="Q64"/>
      <c r="R64"/>
      <c r="S64"/>
      <c r="T64"/>
      <c r="U64"/>
      <c r="V64"/>
      <c r="W64"/>
      <c r="Z64" s="601"/>
      <c r="AB64" s="515"/>
      <c r="AC64" s="573" t="s">
        <v>3925</v>
      </c>
      <c r="AD64" s="573"/>
      <c r="AE64" s="573" t="s">
        <v>3926</v>
      </c>
      <c r="AF64" s="523" t="s">
        <v>3927</v>
      </c>
      <c r="AG64" s="573" t="s">
        <v>3928</v>
      </c>
      <c r="AH64" s="517"/>
      <c r="AI64" s="517"/>
      <c r="AJ64" s="516"/>
      <c r="AK64" s="516"/>
      <c r="AL64" s="516"/>
      <c r="AM64" s="516"/>
      <c r="AN64" s="516"/>
      <c r="AO64" s="516"/>
      <c r="AP64" s="516"/>
      <c r="AQ64" s="516"/>
      <c r="AR64" s="516"/>
      <c r="AS64" s="516"/>
      <c r="AT64" s="516"/>
      <c r="AU64" s="565"/>
      <c r="AV64" s="599"/>
      <c r="AW64" s="611"/>
      <c r="AX64" s="599"/>
      <c r="AY64" s="599"/>
      <c r="AZ64" s="599"/>
      <c r="BA64" s="611"/>
      <c r="BB64" s="599"/>
      <c r="BC64" s="599"/>
      <c r="BD64" s="599"/>
      <c r="BE64" s="611"/>
      <c r="BF64" s="599"/>
      <c r="BG64" s="599"/>
      <c r="BH64" s="599"/>
      <c r="BI64" s="611"/>
      <c r="BJ64" s="599"/>
      <c r="BK64" s="599"/>
      <c r="BL64" s="599"/>
      <c r="BM64" s="611"/>
      <c r="BN64" s="599"/>
      <c r="BO64" s="599"/>
      <c r="BP64" s="599"/>
      <c r="BS64" s="599"/>
      <c r="BT64" s="599"/>
      <c r="BU64" s="599"/>
      <c r="BV64" s="599"/>
      <c r="BW64" s="599"/>
      <c r="BX64" s="599"/>
      <c r="BY64" s="599"/>
      <c r="BZ64" s="599"/>
      <c r="CA64" s="599"/>
    </row>
    <row r="65" spans="1:79" x14ac:dyDescent="0.55000000000000004">
      <c r="A65" s="600"/>
      <c r="B65"/>
      <c r="C65"/>
      <c r="D65"/>
      <c r="E65"/>
      <c r="F65"/>
      <c r="G65"/>
      <c r="H65"/>
      <c r="I65"/>
      <c r="J65"/>
      <c r="K65"/>
      <c r="L65"/>
      <c r="M65"/>
      <c r="N65"/>
      <c r="O65"/>
      <c r="P65"/>
      <c r="Q65"/>
      <c r="R65"/>
      <c r="S65"/>
      <c r="T65"/>
      <c r="U65"/>
      <c r="V65"/>
      <c r="W65"/>
      <c r="Z65" s="601"/>
      <c r="AB65" s="515"/>
      <c r="AC65" s="573" t="s">
        <v>3929</v>
      </c>
      <c r="AD65" s="573"/>
      <c r="AE65" s="573">
        <v>1910</v>
      </c>
      <c r="AF65" s="573">
        <v>5390</v>
      </c>
      <c r="AG65" s="573">
        <v>3160</v>
      </c>
      <c r="AH65" s="517"/>
      <c r="AI65" s="517"/>
      <c r="AJ65" s="516"/>
      <c r="AK65" s="516"/>
      <c r="AL65" s="516"/>
      <c r="AM65" s="516"/>
      <c r="AN65" s="516"/>
      <c r="AO65" s="516"/>
      <c r="AP65" s="516"/>
      <c r="AQ65" s="516"/>
      <c r="AR65" s="516"/>
      <c r="AS65" s="516"/>
      <c r="AT65" s="516"/>
      <c r="AU65" s="565"/>
      <c r="AV65" s="599"/>
      <c r="AW65" s="611"/>
      <c r="AX65" s="599"/>
      <c r="AY65" s="599"/>
      <c r="AZ65" s="599"/>
      <c r="BA65" s="611"/>
      <c r="BB65" s="599"/>
      <c r="BC65" s="599"/>
      <c r="BD65" s="599"/>
      <c r="BE65" s="611"/>
      <c r="BF65" s="599"/>
      <c r="BG65" s="599"/>
      <c r="BH65" s="599"/>
      <c r="BI65" s="611"/>
      <c r="BJ65" s="599"/>
      <c r="BK65" s="599"/>
      <c r="BL65" s="599"/>
      <c r="BM65" s="611"/>
      <c r="BN65" s="599"/>
      <c r="BO65" s="599"/>
      <c r="BP65" s="599"/>
      <c r="BS65" s="599"/>
      <c r="BT65" s="599"/>
      <c r="BU65" s="599"/>
      <c r="BV65" s="599"/>
      <c r="BW65" s="599"/>
      <c r="BX65" s="599"/>
      <c r="BY65" s="599"/>
      <c r="BZ65" s="599"/>
      <c r="CA65" s="599"/>
    </row>
    <row r="66" spans="1:79" x14ac:dyDescent="0.55000000000000004">
      <c r="A66" s="600"/>
      <c r="B66"/>
      <c r="C66"/>
      <c r="D66"/>
      <c r="E66"/>
      <c r="F66"/>
      <c r="G66"/>
      <c r="H66"/>
      <c r="I66"/>
      <c r="J66"/>
      <c r="K66"/>
      <c r="L66"/>
      <c r="M66"/>
      <c r="N66"/>
      <c r="O66"/>
      <c r="P66"/>
      <c r="Q66"/>
      <c r="R66"/>
      <c r="S66"/>
      <c r="T66"/>
      <c r="U66"/>
      <c r="V66"/>
      <c r="W66"/>
      <c r="Z66" s="601"/>
      <c r="AB66" s="515"/>
      <c r="AC66" s="573" t="s">
        <v>3917</v>
      </c>
      <c r="AD66" s="573"/>
      <c r="AE66" s="573">
        <v>1910</v>
      </c>
      <c r="AF66" s="573">
        <v>6555</v>
      </c>
      <c r="AG66" s="573">
        <v>3110</v>
      </c>
      <c r="AH66" s="517"/>
      <c r="AI66" s="517"/>
      <c r="AJ66" s="516"/>
      <c r="AK66" s="516"/>
      <c r="AL66" s="516"/>
      <c r="AM66" s="516"/>
      <c r="AN66" s="516"/>
      <c r="AO66" s="516"/>
      <c r="AP66" s="516"/>
      <c r="AQ66" s="516"/>
      <c r="AR66" s="516"/>
      <c r="AS66" s="516"/>
      <c r="AT66" s="516"/>
      <c r="AU66" s="565"/>
      <c r="AV66" s="599"/>
      <c r="AW66" s="611"/>
      <c r="AX66" s="599"/>
      <c r="AY66" s="599"/>
      <c r="AZ66" s="599"/>
      <c r="BA66" s="611"/>
      <c r="BB66" s="599"/>
      <c r="BC66" s="599"/>
      <c r="BD66" s="599"/>
      <c r="BE66" s="611"/>
      <c r="BF66" s="599"/>
      <c r="BG66" s="599"/>
      <c r="BH66" s="599"/>
      <c r="BI66" s="611"/>
      <c r="BJ66" s="599"/>
      <c r="BK66" s="599"/>
      <c r="BL66" s="599"/>
      <c r="BM66" s="611"/>
      <c r="BN66" s="599"/>
      <c r="BO66" s="599"/>
      <c r="BP66" s="599"/>
      <c r="BS66" s="599"/>
      <c r="BT66" s="599"/>
      <c r="BU66" s="599"/>
      <c r="BV66" s="599"/>
      <c r="BW66" s="599"/>
      <c r="BX66" s="599"/>
      <c r="BY66" s="599"/>
      <c r="BZ66" s="599"/>
      <c r="CA66" s="599"/>
    </row>
    <row r="67" spans="1:79" x14ac:dyDescent="0.55000000000000004">
      <c r="A67" s="600"/>
      <c r="B67"/>
      <c r="C67"/>
      <c r="D67"/>
      <c r="E67"/>
      <c r="F67"/>
      <c r="G67"/>
      <c r="H67"/>
      <c r="I67"/>
      <c r="J67"/>
      <c r="K67"/>
      <c r="L67"/>
      <c r="M67"/>
      <c r="N67"/>
      <c r="O67"/>
      <c r="P67"/>
      <c r="Q67"/>
      <c r="R67"/>
      <c r="S67"/>
      <c r="T67"/>
      <c r="U67"/>
      <c r="V67"/>
      <c r="W67"/>
      <c r="Z67" s="601"/>
      <c r="AB67" s="515"/>
      <c r="AC67" s="573" t="s">
        <v>3930</v>
      </c>
      <c r="AD67" s="573"/>
      <c r="AE67" s="573">
        <v>1910</v>
      </c>
      <c r="AF67" s="573">
        <v>7325</v>
      </c>
      <c r="AG67" s="573">
        <v>3150</v>
      </c>
      <c r="AH67" s="516"/>
      <c r="AI67" s="516"/>
      <c r="AJ67" s="516"/>
      <c r="AK67" s="516"/>
      <c r="AL67" s="516"/>
      <c r="AM67" s="516"/>
      <c r="AN67" s="516"/>
      <c r="AO67" s="516"/>
      <c r="AP67" s="516"/>
      <c r="AQ67" s="516"/>
      <c r="AR67" s="516"/>
      <c r="AS67" s="516"/>
      <c r="AT67" s="516"/>
      <c r="AU67" s="565"/>
      <c r="AV67" s="599"/>
      <c r="AW67" s="611"/>
      <c r="AX67" s="599"/>
      <c r="AY67" s="599"/>
      <c r="AZ67" s="599"/>
      <c r="BA67" s="611"/>
      <c r="BB67" s="599"/>
      <c r="BC67" s="599"/>
      <c r="BD67" s="599"/>
      <c r="BE67" s="611"/>
      <c r="BF67" s="599"/>
      <c r="BG67" s="599"/>
      <c r="BH67" s="599"/>
      <c r="BI67" s="611"/>
      <c r="BJ67" s="599"/>
      <c r="BK67" s="599"/>
      <c r="BL67" s="599"/>
      <c r="BM67" s="611"/>
      <c r="BN67" s="599"/>
      <c r="BO67" s="599"/>
      <c r="BP67" s="599"/>
      <c r="BS67" s="599"/>
      <c r="BT67" s="599"/>
      <c r="BU67" s="599"/>
      <c r="BV67" s="599"/>
      <c r="BW67" s="599"/>
      <c r="BX67" s="599"/>
      <c r="BY67" s="599"/>
      <c r="BZ67" s="599"/>
      <c r="CA67" s="599"/>
    </row>
    <row r="68" spans="1:79" x14ac:dyDescent="0.55000000000000004">
      <c r="A68" s="600"/>
      <c r="B68"/>
      <c r="C68"/>
      <c r="D68"/>
      <c r="E68"/>
      <c r="F68"/>
      <c r="G68"/>
      <c r="H68"/>
      <c r="I68"/>
      <c r="J68"/>
      <c r="K68"/>
      <c r="L68"/>
      <c r="M68"/>
      <c r="N68"/>
      <c r="O68"/>
      <c r="P68"/>
      <c r="Q68"/>
      <c r="R68"/>
      <c r="S68"/>
      <c r="T68"/>
      <c r="U68"/>
      <c r="V68"/>
      <c r="W68"/>
      <c r="Z68" s="601"/>
      <c r="AB68" s="515"/>
      <c r="AC68" s="573" t="s">
        <v>3921</v>
      </c>
      <c r="AD68" s="573"/>
      <c r="AE68" s="573">
        <v>2190</v>
      </c>
      <c r="AF68" s="573">
        <v>8555</v>
      </c>
      <c r="AG68" s="573">
        <v>3555</v>
      </c>
      <c r="AH68" s="516"/>
      <c r="AI68" s="516"/>
      <c r="AJ68" s="516"/>
      <c r="AK68" s="516"/>
      <c r="AL68" s="516"/>
      <c r="AM68" s="516"/>
      <c r="AN68" s="516"/>
      <c r="AO68" s="516"/>
      <c r="AP68" s="516"/>
      <c r="AQ68" s="516"/>
      <c r="AR68" s="516"/>
      <c r="AS68" s="516"/>
      <c r="AT68" s="516"/>
      <c r="AU68" s="565"/>
      <c r="AV68" s="599"/>
      <c r="AW68" s="611"/>
      <c r="AX68" s="599"/>
      <c r="AY68" s="599"/>
      <c r="AZ68" s="599"/>
      <c r="BA68" s="611"/>
      <c r="BB68" s="599"/>
      <c r="BC68" s="599"/>
      <c r="BD68" s="599"/>
      <c r="BE68" s="611"/>
      <c r="BF68" s="599"/>
      <c r="BG68" s="599"/>
      <c r="BH68" s="599"/>
      <c r="BI68" s="611"/>
      <c r="BJ68" s="599"/>
      <c r="BK68" s="599"/>
      <c r="BL68" s="599"/>
      <c r="BM68" s="611"/>
      <c r="BN68" s="599"/>
      <c r="BO68" s="599"/>
      <c r="BP68" s="599"/>
      <c r="BS68" s="599"/>
      <c r="BT68" s="599"/>
      <c r="BU68" s="599"/>
      <c r="BV68" s="599"/>
      <c r="BW68" s="599"/>
      <c r="BX68" s="599"/>
      <c r="BY68" s="599"/>
      <c r="BZ68" s="599"/>
      <c r="CA68" s="599"/>
    </row>
    <row r="69" spans="1:79" x14ac:dyDescent="0.55000000000000004">
      <c r="A69" s="600"/>
      <c r="B69"/>
      <c r="C69"/>
      <c r="D69"/>
      <c r="E69"/>
      <c r="F69"/>
      <c r="G69"/>
      <c r="H69"/>
      <c r="I69"/>
      <c r="J69"/>
      <c r="K69"/>
      <c r="L69"/>
      <c r="M69"/>
      <c r="N69"/>
      <c r="O69"/>
      <c r="P69"/>
      <c r="Q69"/>
      <c r="R69"/>
      <c r="S69"/>
      <c r="T69"/>
      <c r="U69"/>
      <c r="V69"/>
      <c r="W69"/>
      <c r="Z69" s="601"/>
      <c r="AB69" s="515"/>
      <c r="AC69" s="516"/>
      <c r="AD69" s="516"/>
      <c r="AE69" s="516"/>
      <c r="AF69" s="516"/>
      <c r="AG69" s="516"/>
      <c r="AH69" s="516"/>
      <c r="AI69" s="516"/>
      <c r="AJ69" s="516"/>
      <c r="AK69" s="516"/>
      <c r="AL69" s="516"/>
      <c r="AM69" s="516"/>
      <c r="AN69" s="516"/>
      <c r="AO69" s="516"/>
      <c r="AP69" s="516"/>
      <c r="AQ69" s="516"/>
      <c r="AR69" s="516"/>
      <c r="AS69" s="516"/>
      <c r="AT69" s="516"/>
      <c r="AU69" s="565"/>
      <c r="AV69" s="599"/>
      <c r="AW69" s="611"/>
      <c r="AX69" s="599"/>
      <c r="AY69" s="599"/>
      <c r="AZ69" s="599"/>
      <c r="BA69" s="611"/>
      <c r="BB69" s="599"/>
      <c r="BC69" s="599"/>
      <c r="BD69" s="599"/>
      <c r="BE69" s="611"/>
      <c r="BF69" s="599"/>
      <c r="BG69" s="599"/>
      <c r="BH69" s="599"/>
      <c r="BI69" s="611"/>
      <c r="BJ69" s="599"/>
      <c r="BK69" s="599"/>
      <c r="BL69" s="599"/>
      <c r="BM69" s="611"/>
      <c r="BN69" s="599"/>
      <c r="BO69" s="599"/>
      <c r="BP69" s="599"/>
      <c r="BS69" s="599"/>
      <c r="BT69" s="599"/>
      <c r="BU69" s="599"/>
      <c r="BV69" s="599"/>
      <c r="BW69" s="599"/>
      <c r="BX69" s="599"/>
      <c r="BY69" s="599"/>
      <c r="BZ69" s="599"/>
      <c r="CA69" s="599"/>
    </row>
    <row r="70" spans="1:79" x14ac:dyDescent="0.55000000000000004">
      <c r="A70" s="600"/>
      <c r="B70"/>
      <c r="C70"/>
      <c r="D70"/>
      <c r="E70"/>
      <c r="F70"/>
      <c r="G70"/>
      <c r="H70"/>
      <c r="I70"/>
      <c r="J70"/>
      <c r="K70"/>
      <c r="L70"/>
      <c r="M70"/>
      <c r="N70"/>
      <c r="O70"/>
      <c r="P70"/>
      <c r="Q70"/>
      <c r="R70"/>
      <c r="S70"/>
      <c r="T70"/>
      <c r="U70"/>
      <c r="V70"/>
      <c r="W70"/>
      <c r="Z70" s="601"/>
      <c r="AB70" s="515"/>
      <c r="AC70" s="573" t="s">
        <v>1268</v>
      </c>
      <c r="AD70" s="573"/>
      <c r="AE70" s="573" t="s">
        <v>3931</v>
      </c>
      <c r="AF70" s="573" t="s">
        <v>3932</v>
      </c>
      <c r="AG70" s="573" t="s">
        <v>3933</v>
      </c>
      <c r="AH70" s="573" t="s">
        <v>3934</v>
      </c>
      <c r="AI70" s="516"/>
      <c r="AJ70" s="516"/>
      <c r="AK70" s="516"/>
      <c r="AL70" s="516"/>
      <c r="AM70" s="516"/>
      <c r="AN70" s="516"/>
      <c r="AO70" s="516"/>
      <c r="AP70" s="516"/>
      <c r="AQ70" s="516"/>
      <c r="AR70" s="516"/>
      <c r="AS70" s="516"/>
      <c r="AT70" s="516"/>
      <c r="AU70" s="565"/>
      <c r="AV70" s="599"/>
      <c r="AW70" s="611"/>
      <c r="AX70" s="599"/>
      <c r="AY70" s="599"/>
      <c r="AZ70" s="599"/>
      <c r="BA70" s="611"/>
      <c r="BB70" s="599"/>
      <c r="BC70" s="599"/>
      <c r="BD70" s="599"/>
      <c r="BE70" s="611"/>
      <c r="BF70" s="599"/>
      <c r="BG70" s="599"/>
      <c r="BH70" s="599"/>
      <c r="BI70" s="611"/>
      <c r="BJ70" s="599"/>
      <c r="BK70" s="599"/>
      <c r="BL70" s="599"/>
      <c r="BM70" s="611"/>
      <c r="BN70" s="599"/>
      <c r="BO70" s="599"/>
      <c r="BP70" s="599"/>
      <c r="BS70" s="599"/>
      <c r="BT70" s="599"/>
      <c r="BU70" s="599"/>
      <c r="BV70" s="599"/>
      <c r="BW70" s="599"/>
      <c r="BX70" s="599"/>
      <c r="BY70" s="599"/>
      <c r="BZ70" s="599"/>
      <c r="CA70" s="599"/>
    </row>
    <row r="71" spans="1:79" x14ac:dyDescent="0.55000000000000004">
      <c r="A71" s="600"/>
      <c r="B71"/>
      <c r="C71"/>
      <c r="D71"/>
      <c r="E71"/>
      <c r="F71"/>
      <c r="G71"/>
      <c r="H71"/>
      <c r="I71"/>
      <c r="J71"/>
      <c r="K71"/>
      <c r="L71"/>
      <c r="M71"/>
      <c r="N71"/>
      <c r="O71"/>
      <c r="P71"/>
      <c r="Q71"/>
      <c r="R71"/>
      <c r="S71"/>
      <c r="T71"/>
      <c r="U71"/>
      <c r="V71"/>
      <c r="W71"/>
      <c r="Z71" s="601"/>
      <c r="AB71" s="515"/>
      <c r="AC71" s="573" t="s">
        <v>3929</v>
      </c>
      <c r="AD71" s="573"/>
      <c r="AE71" s="573" t="s">
        <v>3935</v>
      </c>
      <c r="AF71" s="573" t="s">
        <v>3935</v>
      </c>
      <c r="AG71" s="573" t="s">
        <v>3935</v>
      </c>
      <c r="AH71" s="573" t="s">
        <v>3935</v>
      </c>
      <c r="AI71" s="516"/>
      <c r="AJ71" s="516"/>
      <c r="AK71" s="516"/>
      <c r="AL71" s="516"/>
      <c r="AM71" s="516"/>
      <c r="AN71" s="516"/>
      <c r="AO71" s="516"/>
      <c r="AP71" s="516"/>
      <c r="AQ71" s="516"/>
      <c r="AR71" s="516"/>
      <c r="AS71" s="516"/>
      <c r="AT71" s="516"/>
      <c r="AU71" s="565"/>
      <c r="AV71" s="599"/>
      <c r="AW71" s="611"/>
      <c r="AX71" s="599"/>
      <c r="AY71" s="599"/>
      <c r="AZ71" s="599"/>
      <c r="BA71" s="611"/>
      <c r="BB71" s="599"/>
      <c r="BC71" s="599"/>
      <c r="BD71" s="599"/>
      <c r="BE71" s="611"/>
      <c r="BF71" s="599"/>
      <c r="BG71" s="599"/>
      <c r="BH71" s="599"/>
      <c r="BI71" s="611"/>
      <c r="BJ71" s="599"/>
      <c r="BK71" s="599"/>
      <c r="BL71" s="599"/>
      <c r="BM71" s="611"/>
      <c r="BN71" s="599"/>
      <c r="BO71" s="599"/>
      <c r="BP71" s="599"/>
      <c r="BS71" s="599"/>
      <c r="BT71" s="599"/>
      <c r="BU71" s="599"/>
      <c r="BV71" s="599"/>
      <c r="BW71" s="599"/>
      <c r="BX71" s="599"/>
      <c r="BY71" s="599"/>
      <c r="BZ71" s="599"/>
      <c r="CA71" s="599"/>
    </row>
    <row r="72" spans="1:79" x14ac:dyDescent="0.55000000000000004">
      <c r="A72" s="600"/>
      <c r="B72"/>
      <c r="C72"/>
      <c r="D72"/>
      <c r="E72"/>
      <c r="F72"/>
      <c r="G72"/>
      <c r="H72"/>
      <c r="I72"/>
      <c r="J72"/>
      <c r="K72"/>
      <c r="L72"/>
      <c r="M72"/>
      <c r="N72"/>
      <c r="O72"/>
      <c r="P72"/>
      <c r="Q72"/>
      <c r="R72"/>
      <c r="S72"/>
      <c r="T72"/>
      <c r="U72"/>
      <c r="V72"/>
      <c r="W72"/>
      <c r="Z72" s="601"/>
      <c r="AB72" s="515"/>
      <c r="AC72" s="573" t="s">
        <v>3917</v>
      </c>
      <c r="AD72" s="573"/>
      <c r="AE72" s="573" t="s">
        <v>3936</v>
      </c>
      <c r="AF72" s="573" t="s">
        <v>3937</v>
      </c>
      <c r="AG72" s="573" t="s">
        <v>3938</v>
      </c>
      <c r="AH72" s="573" t="s">
        <v>3939</v>
      </c>
      <c r="AI72" s="516"/>
      <c r="AJ72" s="516"/>
      <c r="AK72" s="516"/>
      <c r="AL72" s="516"/>
      <c r="AM72" s="516"/>
      <c r="AN72" s="516"/>
      <c r="AO72" s="516"/>
      <c r="AP72" s="516"/>
      <c r="AQ72" s="516"/>
      <c r="AR72" s="516"/>
      <c r="AS72" s="516"/>
      <c r="AT72" s="516"/>
      <c r="AU72" s="565"/>
      <c r="AV72" s="599"/>
      <c r="AW72" s="611"/>
      <c r="AX72" s="599"/>
      <c r="AY72" s="599"/>
      <c r="AZ72" s="599"/>
      <c r="BA72" s="611"/>
      <c r="BB72" s="599"/>
      <c r="BC72" s="599"/>
      <c r="BD72" s="599"/>
      <c r="BE72" s="611"/>
      <c r="BF72" s="599"/>
      <c r="BG72" s="599"/>
      <c r="BH72" s="599"/>
      <c r="BI72" s="611"/>
      <c r="BJ72" s="599"/>
      <c r="BK72" s="599"/>
      <c r="BL72" s="599"/>
      <c r="BM72" s="611"/>
      <c r="BN72" s="599"/>
      <c r="BO72" s="599"/>
      <c r="BP72" s="599"/>
      <c r="BS72" s="599"/>
      <c r="BT72" s="599"/>
      <c r="BU72" s="599"/>
      <c r="BV72" s="599"/>
      <c r="BW72" s="599"/>
      <c r="BX72" s="599"/>
      <c r="BY72" s="599"/>
      <c r="BZ72" s="599"/>
      <c r="CA72" s="599"/>
    </row>
    <row r="73" spans="1:79" x14ac:dyDescent="0.55000000000000004">
      <c r="A73" s="600"/>
      <c r="B73"/>
      <c r="C73"/>
      <c r="D73"/>
      <c r="E73"/>
      <c r="F73"/>
      <c r="G73"/>
      <c r="H73"/>
      <c r="I73"/>
      <c r="J73"/>
      <c r="K73"/>
      <c r="L73"/>
      <c r="M73"/>
      <c r="N73"/>
      <c r="O73"/>
      <c r="P73"/>
      <c r="Q73"/>
      <c r="R73"/>
      <c r="S73"/>
      <c r="T73"/>
      <c r="U73"/>
      <c r="V73"/>
      <c r="W73"/>
      <c r="Z73" s="601"/>
      <c r="AB73" s="515"/>
      <c r="AC73" s="573" t="s">
        <v>3930</v>
      </c>
      <c r="AD73" s="573"/>
      <c r="AE73" s="573" t="s">
        <v>3936</v>
      </c>
      <c r="AF73" s="573" t="s">
        <v>3937</v>
      </c>
      <c r="AG73" s="573" t="s">
        <v>3938</v>
      </c>
      <c r="AH73" s="573" t="s">
        <v>3939</v>
      </c>
      <c r="AI73" s="516"/>
      <c r="AJ73" s="516"/>
      <c r="AK73" s="516"/>
      <c r="AL73" s="516"/>
      <c r="AM73" s="516"/>
      <c r="AN73" s="516"/>
      <c r="AO73" s="516"/>
      <c r="AP73" s="516"/>
      <c r="AQ73" s="516"/>
      <c r="AR73" s="516"/>
      <c r="AS73" s="516"/>
      <c r="AT73" s="516"/>
      <c r="AU73" s="565"/>
      <c r="AV73" s="599"/>
      <c r="AW73" s="611"/>
      <c r="AX73" s="599"/>
      <c r="AY73" s="599"/>
      <c r="AZ73" s="599"/>
      <c r="BA73" s="611"/>
      <c r="BB73" s="599"/>
      <c r="BC73" s="599"/>
      <c r="BD73" s="599"/>
      <c r="BE73" s="611"/>
      <c r="BF73" s="599"/>
      <c r="BG73" s="599"/>
      <c r="BH73" s="599"/>
      <c r="BI73" s="611"/>
      <c r="BJ73" s="599"/>
      <c r="BK73" s="599"/>
      <c r="BL73" s="599"/>
      <c r="BM73" s="611"/>
      <c r="BN73" s="599"/>
      <c r="BO73" s="599"/>
      <c r="BP73" s="599"/>
      <c r="BS73" s="599"/>
      <c r="BT73" s="599"/>
      <c r="BU73" s="599"/>
      <c r="BV73" s="599"/>
      <c r="BW73" s="599"/>
      <c r="BX73" s="599"/>
      <c r="BY73" s="599"/>
      <c r="BZ73" s="599"/>
      <c r="CA73" s="599"/>
    </row>
    <row r="74" spans="1:79" x14ac:dyDescent="0.55000000000000004">
      <c r="A74" s="600"/>
      <c r="B74"/>
      <c r="C74"/>
      <c r="D74"/>
      <c r="E74"/>
      <c r="F74"/>
      <c r="G74"/>
      <c r="H74"/>
      <c r="I74"/>
      <c r="J74"/>
      <c r="K74"/>
      <c r="L74"/>
      <c r="M74"/>
      <c r="N74"/>
      <c r="O74"/>
      <c r="P74"/>
      <c r="Q74"/>
      <c r="R74"/>
      <c r="S74"/>
      <c r="T74"/>
      <c r="U74"/>
      <c r="V74"/>
      <c r="W74"/>
      <c r="Z74" s="601"/>
      <c r="AB74" s="515"/>
      <c r="AC74" s="573" t="s">
        <v>3921</v>
      </c>
      <c r="AD74" s="573"/>
      <c r="AE74" s="573" t="s">
        <v>3940</v>
      </c>
      <c r="AF74" s="573" t="s">
        <v>3941</v>
      </c>
      <c r="AG74" s="573" t="s">
        <v>3942</v>
      </c>
      <c r="AH74" s="573" t="s">
        <v>3943</v>
      </c>
      <c r="AI74" s="516"/>
      <c r="AJ74" s="516"/>
      <c r="AK74" s="516"/>
      <c r="AL74" s="516"/>
      <c r="AM74" s="516"/>
      <c r="AN74" s="516"/>
      <c r="AO74" s="516"/>
      <c r="AP74" s="516"/>
      <c r="AQ74" s="516"/>
      <c r="AR74" s="516"/>
      <c r="AS74" s="516"/>
      <c r="AT74" s="516"/>
      <c r="AU74" s="565"/>
      <c r="AV74" s="599"/>
      <c r="AW74" s="611"/>
      <c r="AX74" s="599"/>
      <c r="AY74" s="599"/>
      <c r="AZ74" s="599"/>
      <c r="BA74" s="611"/>
      <c r="BB74" s="599"/>
      <c r="BC74" s="599"/>
      <c r="BD74" s="599"/>
      <c r="BE74" s="611"/>
      <c r="BF74" s="599"/>
      <c r="BG74" s="599"/>
      <c r="BH74" s="599"/>
      <c r="BI74" s="611"/>
      <c r="BJ74" s="599"/>
      <c r="BK74" s="599"/>
      <c r="BL74" s="599"/>
      <c r="BM74" s="611"/>
      <c r="BN74" s="599"/>
      <c r="BO74" s="599"/>
      <c r="BP74" s="599"/>
      <c r="BS74" s="599"/>
      <c r="BT74" s="599"/>
      <c r="BU74" s="599"/>
      <c r="BV74" s="599"/>
      <c r="BW74" s="599"/>
      <c r="BX74" s="599"/>
      <c r="BY74" s="599"/>
      <c r="BZ74" s="599"/>
      <c r="CA74" s="599"/>
    </row>
    <row r="75" spans="1:79" ht="18.5" thickBot="1" x14ac:dyDescent="0.6">
      <c r="A75" s="600"/>
      <c r="B75"/>
      <c r="C75"/>
      <c r="D75"/>
      <c r="E75"/>
      <c r="F75"/>
      <c r="G75"/>
      <c r="H75"/>
      <c r="I75"/>
      <c r="J75"/>
      <c r="K75"/>
      <c r="L75"/>
      <c r="M75"/>
      <c r="N75"/>
      <c r="O75"/>
      <c r="P75"/>
      <c r="Q75"/>
      <c r="R75"/>
      <c r="S75"/>
      <c r="T75"/>
      <c r="U75"/>
      <c r="V75"/>
      <c r="W75"/>
      <c r="Z75" s="601"/>
      <c r="AB75" s="555"/>
      <c r="AC75" s="556"/>
      <c r="AD75" s="556"/>
      <c r="AE75" s="556"/>
      <c r="AF75" s="556"/>
      <c r="AG75" s="556"/>
      <c r="AH75" s="556"/>
      <c r="AI75" s="556"/>
      <c r="AJ75" s="556"/>
      <c r="AK75" s="556"/>
      <c r="AL75" s="556"/>
      <c r="AM75" s="556"/>
      <c r="AN75" s="556"/>
      <c r="AO75" s="556"/>
      <c r="AP75" s="556"/>
      <c r="AQ75" s="556"/>
      <c r="AR75" s="556"/>
      <c r="AS75" s="556"/>
      <c r="AT75" s="556"/>
      <c r="AU75" s="618"/>
      <c r="AV75" s="599"/>
      <c r="AW75" s="611"/>
      <c r="AX75" s="599"/>
      <c r="AY75" s="599"/>
      <c r="AZ75" s="599"/>
      <c r="BA75" s="611"/>
      <c r="BB75" s="599"/>
      <c r="BC75" s="599"/>
      <c r="BD75" s="599"/>
      <c r="BE75" s="611"/>
      <c r="BF75" s="599"/>
      <c r="BG75" s="599"/>
      <c r="BH75" s="599"/>
      <c r="BI75" s="611"/>
      <c r="BJ75" s="599"/>
      <c r="BK75" s="599"/>
      <c r="BL75" s="599"/>
      <c r="BM75" s="611"/>
      <c r="BN75" s="599"/>
      <c r="BO75" s="599"/>
      <c r="BP75" s="599"/>
      <c r="BS75" s="599"/>
      <c r="BT75" s="599"/>
      <c r="BU75" s="599"/>
      <c r="BV75" s="599"/>
      <c r="BW75" s="599"/>
      <c r="BX75" s="599"/>
      <c r="BY75" s="599"/>
      <c r="BZ75" s="599"/>
      <c r="CA75" s="599"/>
    </row>
    <row r="76" spans="1:79" x14ac:dyDescent="0.55000000000000004">
      <c r="A76" s="600"/>
      <c r="B76"/>
      <c r="C76"/>
      <c r="D76"/>
      <c r="E76"/>
      <c r="F76"/>
      <c r="G76"/>
      <c r="H76"/>
      <c r="I76"/>
      <c r="J76"/>
      <c r="K76"/>
      <c r="L76"/>
      <c r="M76"/>
      <c r="N76"/>
      <c r="O76"/>
      <c r="P76"/>
      <c r="Q76"/>
      <c r="R76"/>
      <c r="S76"/>
      <c r="T76"/>
      <c r="U76"/>
      <c r="V76"/>
      <c r="W76"/>
      <c r="Z76" s="601"/>
      <c r="AB76" s="599"/>
      <c r="AC76" s="611"/>
      <c r="AD76" s="599"/>
      <c r="AE76" s="599"/>
      <c r="AF76" s="599"/>
      <c r="AG76" s="611"/>
      <c r="AH76" s="599"/>
      <c r="AI76" s="599"/>
      <c r="AJ76" s="599"/>
      <c r="AK76" s="611"/>
      <c r="AL76" s="599"/>
      <c r="AM76" s="599"/>
      <c r="AN76" s="599"/>
      <c r="AO76" s="611"/>
      <c r="AP76" s="599"/>
      <c r="AQ76" s="599"/>
      <c r="AR76" s="599"/>
      <c r="AS76" s="611"/>
      <c r="AT76" s="599"/>
      <c r="AU76" s="599"/>
      <c r="AV76" s="599"/>
      <c r="AW76" s="611"/>
      <c r="AX76" s="599"/>
      <c r="AY76" s="599"/>
      <c r="AZ76" s="599"/>
      <c r="BA76" s="611"/>
      <c r="BB76" s="599"/>
      <c r="BC76" s="599"/>
      <c r="BD76" s="599"/>
      <c r="BE76" s="611"/>
      <c r="BF76" s="599"/>
      <c r="BG76" s="599"/>
      <c r="BH76" s="599"/>
      <c r="BI76" s="611"/>
      <c r="BJ76" s="599"/>
      <c r="BK76" s="599"/>
      <c r="BL76" s="599"/>
      <c r="BM76" s="611"/>
      <c r="BN76" s="599"/>
      <c r="BO76" s="599"/>
      <c r="BP76" s="599"/>
      <c r="BS76" s="599"/>
      <c r="BT76" s="599"/>
      <c r="BU76" s="599"/>
      <c r="BV76" s="599"/>
      <c r="BW76" s="599"/>
      <c r="BX76" s="599"/>
      <c r="BY76" s="599"/>
      <c r="BZ76" s="599"/>
      <c r="CA76" s="599"/>
    </row>
    <row r="77" spans="1:79" x14ac:dyDescent="0.55000000000000004">
      <c r="A77" s="600"/>
      <c r="B77"/>
      <c r="C77"/>
      <c r="D77"/>
      <c r="E77"/>
      <c r="F77"/>
      <c r="G77"/>
      <c r="H77"/>
      <c r="I77"/>
      <c r="J77"/>
      <c r="K77"/>
      <c r="L77"/>
      <c r="M77"/>
      <c r="N77"/>
      <c r="O77"/>
      <c r="P77"/>
      <c r="Q77"/>
      <c r="R77"/>
      <c r="S77"/>
      <c r="T77"/>
      <c r="U77"/>
      <c r="V77"/>
      <c r="W77"/>
      <c r="Z77" s="601"/>
      <c r="AB77" s="599"/>
      <c r="AC77" s="611"/>
      <c r="AD77" s="599"/>
      <c r="AE77" s="599"/>
      <c r="AF77" s="599"/>
      <c r="AG77" s="611"/>
      <c r="AH77" s="599"/>
      <c r="AI77" s="599"/>
      <c r="AJ77" s="599"/>
      <c r="AK77" s="611"/>
      <c r="AL77" s="599"/>
      <c r="AM77" s="599"/>
      <c r="AN77" s="599"/>
      <c r="AO77" s="611"/>
      <c r="AP77" s="599"/>
      <c r="AQ77" s="599"/>
      <c r="AR77" s="599"/>
      <c r="AS77" s="611"/>
      <c r="AT77" s="599"/>
      <c r="AU77" s="599"/>
      <c r="AV77" s="599"/>
      <c r="AW77" s="611"/>
      <c r="AX77" s="599"/>
      <c r="AY77" s="599"/>
      <c r="AZ77" s="599"/>
      <c r="BA77" s="611"/>
      <c r="BB77" s="599"/>
      <c r="BC77" s="599"/>
      <c r="BD77" s="599"/>
      <c r="BE77" s="611"/>
      <c r="BF77" s="599"/>
      <c r="BG77" s="599"/>
      <c r="BH77" s="599"/>
      <c r="BI77" s="611"/>
      <c r="BJ77" s="599"/>
      <c r="BK77" s="599"/>
      <c r="BL77" s="599"/>
      <c r="BM77" s="611"/>
      <c r="BN77" s="599"/>
      <c r="BO77" s="599"/>
      <c r="BP77" s="599"/>
      <c r="BS77" s="599"/>
      <c r="BT77" s="599"/>
      <c r="BU77" s="599"/>
      <c r="BV77" s="599"/>
      <c r="BW77" s="599"/>
      <c r="BX77" s="599"/>
      <c r="BY77" s="599"/>
      <c r="BZ77" s="599"/>
      <c r="CA77" s="599"/>
    </row>
    <row r="78" spans="1:79" x14ac:dyDescent="0.55000000000000004">
      <c r="A78" s="600"/>
      <c r="B78"/>
      <c r="C78"/>
      <c r="D78"/>
      <c r="E78"/>
      <c r="F78"/>
      <c r="G78"/>
      <c r="H78"/>
      <c r="I78"/>
      <c r="J78"/>
      <c r="K78"/>
      <c r="L78"/>
      <c r="M78"/>
      <c r="N78"/>
      <c r="O78"/>
      <c r="P78"/>
      <c r="Q78"/>
      <c r="R78"/>
      <c r="S78"/>
      <c r="T78"/>
      <c r="U78"/>
      <c r="V78"/>
      <c r="W78"/>
      <c r="Z78" s="601"/>
      <c r="AB78" s="599"/>
      <c r="AC78" s="611"/>
      <c r="AD78" s="599"/>
      <c r="AE78" s="599"/>
      <c r="AF78" s="599"/>
      <c r="AG78" s="611"/>
      <c r="AH78" s="599"/>
      <c r="AI78" s="599"/>
      <c r="AJ78" s="599"/>
      <c r="AK78" s="611"/>
      <c r="AL78" s="599"/>
      <c r="AM78" s="599"/>
      <c r="AN78" s="599"/>
      <c r="AO78" s="611"/>
      <c r="AP78" s="599"/>
      <c r="AQ78" s="599"/>
      <c r="AR78" s="599"/>
      <c r="AS78" s="611"/>
      <c r="AT78" s="599"/>
      <c r="AU78" s="599"/>
      <c r="AV78" s="599"/>
      <c r="AW78" s="611"/>
      <c r="AX78" s="599"/>
      <c r="AY78" s="599"/>
      <c r="AZ78" s="599"/>
      <c r="BA78" s="611"/>
      <c r="BB78" s="599"/>
      <c r="BC78" s="599"/>
      <c r="BD78" s="599"/>
      <c r="BE78" s="611"/>
      <c r="BF78" s="599"/>
      <c r="BG78" s="599"/>
      <c r="BH78" s="599"/>
      <c r="BI78" s="611"/>
      <c r="BJ78" s="599"/>
      <c r="BK78" s="599"/>
      <c r="BL78" s="599"/>
      <c r="BM78" s="611"/>
      <c r="BN78" s="599"/>
      <c r="BO78" s="599"/>
      <c r="BP78" s="599"/>
      <c r="BS78" s="599"/>
      <c r="BT78" s="599"/>
      <c r="BU78" s="599"/>
      <c r="BV78" s="599"/>
      <c r="BW78" s="599"/>
      <c r="BX78" s="599"/>
      <c r="BY78" s="599"/>
      <c r="BZ78" s="599"/>
      <c r="CA78" s="599"/>
    </row>
    <row r="79" spans="1:79" x14ac:dyDescent="0.55000000000000004">
      <c r="A79" s="600"/>
      <c r="B79"/>
      <c r="C79"/>
      <c r="D79"/>
      <c r="E79"/>
      <c r="F79"/>
      <c r="G79"/>
      <c r="H79"/>
      <c r="I79"/>
      <c r="J79"/>
      <c r="K79"/>
      <c r="L79"/>
      <c r="M79"/>
      <c r="N79"/>
      <c r="O79"/>
      <c r="P79"/>
      <c r="Q79"/>
      <c r="R79"/>
      <c r="S79"/>
      <c r="T79"/>
      <c r="U79"/>
      <c r="V79"/>
      <c r="W79"/>
      <c r="Z79" s="601"/>
      <c r="AB79" s="599"/>
      <c r="AC79" s="611"/>
      <c r="AD79" s="599"/>
      <c r="AE79" s="599"/>
      <c r="AF79" s="599"/>
      <c r="AG79" s="611"/>
      <c r="AH79" s="599"/>
      <c r="AI79" s="599"/>
      <c r="AJ79" s="599"/>
      <c r="AK79" s="611"/>
      <c r="AL79" s="599"/>
      <c r="AM79" s="599"/>
      <c r="AN79" s="599"/>
      <c r="AO79" s="611"/>
      <c r="AP79" s="599"/>
      <c r="AQ79" s="599"/>
      <c r="AR79" s="599"/>
      <c r="AS79" s="611"/>
      <c r="AT79" s="599"/>
      <c r="AU79" s="599"/>
      <c r="AV79" s="599"/>
      <c r="AW79" s="611"/>
      <c r="AX79" s="599"/>
      <c r="AY79" s="599"/>
      <c r="AZ79" s="599"/>
      <c r="BA79" s="611"/>
      <c r="BB79" s="599"/>
      <c r="BC79" s="599"/>
      <c r="BD79" s="599"/>
      <c r="BE79" s="611"/>
      <c r="BF79" s="599"/>
      <c r="BG79" s="599"/>
      <c r="BH79" s="599"/>
      <c r="BI79" s="611"/>
      <c r="BJ79" s="599"/>
      <c r="BK79" s="599"/>
      <c r="BL79" s="599"/>
      <c r="BM79" s="611"/>
      <c r="BN79" s="599"/>
      <c r="BO79" s="599"/>
      <c r="BP79" s="599"/>
      <c r="BS79" s="599"/>
      <c r="BT79" s="599"/>
      <c r="BU79" s="599"/>
      <c r="BV79" s="599"/>
      <c r="BW79" s="599"/>
      <c r="BX79" s="599"/>
      <c r="BY79" s="599"/>
      <c r="BZ79" s="599"/>
      <c r="CA79" s="599"/>
    </row>
    <row r="80" spans="1:79" x14ac:dyDescent="0.55000000000000004">
      <c r="A80" s="600"/>
      <c r="B80"/>
      <c r="C80"/>
      <c r="D80"/>
      <c r="E80"/>
      <c r="F80"/>
      <c r="G80"/>
      <c r="H80"/>
      <c r="I80"/>
      <c r="J80"/>
      <c r="K80"/>
      <c r="L80"/>
      <c r="M80"/>
      <c r="N80"/>
      <c r="O80"/>
      <c r="P80"/>
      <c r="Q80"/>
      <c r="R80"/>
      <c r="S80"/>
      <c r="T80"/>
      <c r="U80"/>
      <c r="V80"/>
      <c r="W80"/>
      <c r="Z80" s="601"/>
      <c r="AB80" s="599"/>
      <c r="AC80" s="611"/>
      <c r="AD80" s="599"/>
      <c r="AE80" s="599"/>
      <c r="AF80" s="599"/>
      <c r="AG80" s="611"/>
      <c r="AH80" s="599"/>
      <c r="AI80" s="599"/>
      <c r="AJ80" s="599"/>
      <c r="AK80" s="611"/>
      <c r="AL80" s="599"/>
      <c r="AM80" s="599"/>
      <c r="AN80" s="599"/>
      <c r="AO80" s="611"/>
      <c r="AP80" s="599"/>
      <c r="AQ80" s="599"/>
      <c r="AR80" s="599"/>
      <c r="AS80" s="611"/>
      <c r="AT80" s="599"/>
      <c r="AU80" s="599"/>
      <c r="AV80" s="599"/>
      <c r="AW80" s="611"/>
      <c r="AX80" s="599"/>
      <c r="AY80" s="599"/>
      <c r="AZ80" s="599"/>
      <c r="BA80" s="611"/>
      <c r="BB80" s="599"/>
      <c r="BC80" s="599"/>
      <c r="BD80" s="599"/>
      <c r="BE80" s="611"/>
      <c r="BF80" s="599"/>
      <c r="BG80" s="599"/>
      <c r="BH80" s="599"/>
      <c r="BI80" s="611"/>
      <c r="BJ80" s="599"/>
      <c r="BK80" s="599"/>
      <c r="BL80" s="599"/>
      <c r="BM80" s="611"/>
      <c r="BN80" s="599"/>
      <c r="BO80" s="599"/>
      <c r="BP80" s="599"/>
      <c r="BS80" s="599"/>
      <c r="BT80" s="599"/>
      <c r="BU80" s="599"/>
      <c r="BV80" s="599"/>
      <c r="BW80" s="599"/>
      <c r="BX80" s="599"/>
      <c r="BY80" s="599"/>
      <c r="BZ80" s="599"/>
      <c r="CA80" s="599"/>
    </row>
    <row r="81" spans="1:79" x14ac:dyDescent="0.55000000000000004">
      <c r="A81" s="600"/>
      <c r="B81"/>
      <c r="C81"/>
      <c r="D81"/>
      <c r="E81"/>
      <c r="F81"/>
      <c r="G81"/>
      <c r="H81"/>
      <c r="I81"/>
      <c r="J81"/>
      <c r="K81"/>
      <c r="L81"/>
      <c r="M81"/>
      <c r="N81"/>
      <c r="O81"/>
      <c r="P81"/>
      <c r="Q81"/>
      <c r="R81"/>
      <c r="S81"/>
      <c r="T81"/>
      <c r="U81"/>
      <c r="V81"/>
      <c r="W81"/>
      <c r="Z81" s="601"/>
      <c r="AB81" s="599"/>
      <c r="AC81" s="611"/>
      <c r="AD81" s="599"/>
      <c r="AE81" s="599"/>
      <c r="AF81" s="599"/>
      <c r="AG81" s="611"/>
      <c r="AH81" s="599"/>
      <c r="AI81" s="599"/>
      <c r="AJ81" s="599"/>
      <c r="AK81" s="611"/>
      <c r="AL81" s="599"/>
      <c r="AM81" s="599"/>
      <c r="AN81" s="599"/>
      <c r="AO81" s="611"/>
      <c r="AP81" s="599"/>
      <c r="AQ81" s="599"/>
      <c r="AR81" s="599"/>
      <c r="AS81" s="611"/>
      <c r="AT81" s="599"/>
      <c r="AU81" s="599"/>
      <c r="AV81" s="599"/>
      <c r="AW81" s="611"/>
      <c r="AX81" s="599"/>
      <c r="AY81" s="599"/>
      <c r="AZ81" s="599"/>
      <c r="BA81" s="611"/>
      <c r="BB81" s="599"/>
      <c r="BC81" s="599"/>
      <c r="BD81" s="599"/>
      <c r="BE81" s="611"/>
      <c r="BF81" s="599"/>
      <c r="BG81" s="599"/>
      <c r="BH81" s="599"/>
      <c r="BI81" s="611"/>
      <c r="BJ81" s="599"/>
      <c r="BK81" s="599"/>
      <c r="BL81" s="599"/>
      <c r="BM81" s="611"/>
      <c r="BN81" s="599"/>
      <c r="BO81" s="599"/>
      <c r="BP81" s="599"/>
      <c r="BS81" s="599"/>
      <c r="BT81" s="599"/>
      <c r="BU81" s="599"/>
      <c r="BV81" s="599"/>
      <c r="BW81" s="599"/>
      <c r="BX81" s="599"/>
      <c r="BY81" s="599"/>
      <c r="BZ81" s="599"/>
      <c r="CA81" s="599"/>
    </row>
    <row r="82" spans="1:79" x14ac:dyDescent="0.55000000000000004">
      <c r="A82" s="600"/>
      <c r="B82"/>
      <c r="C82"/>
      <c r="D82"/>
      <c r="E82"/>
      <c r="F82"/>
      <c r="G82"/>
      <c r="H82"/>
      <c r="I82"/>
      <c r="J82"/>
      <c r="K82"/>
      <c r="L82"/>
      <c r="M82"/>
      <c r="N82"/>
      <c r="O82"/>
      <c r="P82"/>
      <c r="Q82"/>
      <c r="R82"/>
      <c r="S82"/>
      <c r="T82"/>
      <c r="U82"/>
      <c r="V82"/>
      <c r="W82"/>
      <c r="Z82" s="601"/>
      <c r="AB82" s="599"/>
      <c r="AC82" s="611"/>
      <c r="AD82" s="599"/>
      <c r="AE82" s="599"/>
      <c r="AF82" s="599"/>
      <c r="AG82" s="611"/>
      <c r="AH82" s="599"/>
      <c r="AI82" s="599"/>
      <c r="AJ82" s="599"/>
      <c r="AK82" s="611"/>
      <c r="AL82" s="599"/>
      <c r="AM82" s="599"/>
      <c r="AN82" s="599"/>
      <c r="AO82" s="611"/>
      <c r="AP82" s="599"/>
      <c r="AQ82" s="599"/>
      <c r="AR82" s="599"/>
      <c r="AS82" s="611"/>
      <c r="AT82" s="599"/>
      <c r="AU82" s="599"/>
      <c r="AV82" s="599"/>
      <c r="AW82" s="611"/>
      <c r="AX82" s="599"/>
      <c r="AY82" s="599"/>
      <c r="AZ82" s="599"/>
      <c r="BA82" s="611"/>
      <c r="BB82" s="599"/>
      <c r="BC82" s="599"/>
      <c r="BD82" s="599"/>
      <c r="BE82" s="611"/>
      <c r="BF82" s="599"/>
      <c r="BG82" s="599"/>
      <c r="BH82" s="599"/>
      <c r="BI82" s="611"/>
      <c r="BJ82" s="599"/>
      <c r="BK82" s="599"/>
      <c r="BL82" s="599"/>
      <c r="BM82" s="611"/>
      <c r="BN82" s="599"/>
      <c r="BO82" s="599"/>
      <c r="BP82" s="599"/>
      <c r="BS82" s="599"/>
      <c r="BT82" s="599"/>
      <c r="BU82" s="599"/>
      <c r="BV82" s="599"/>
      <c r="BW82" s="599"/>
      <c r="BX82" s="599"/>
      <c r="BY82" s="599"/>
      <c r="BZ82" s="599"/>
      <c r="CA82" s="599"/>
    </row>
    <row r="83" spans="1:79" x14ac:dyDescent="0.55000000000000004">
      <c r="A83" s="600"/>
      <c r="B83"/>
      <c r="C83"/>
      <c r="D83"/>
      <c r="E83"/>
      <c r="F83"/>
      <c r="G83"/>
      <c r="H83"/>
      <c r="I83"/>
      <c r="J83"/>
      <c r="K83"/>
      <c r="L83"/>
      <c r="M83"/>
      <c r="N83"/>
      <c r="O83"/>
      <c r="P83"/>
      <c r="Q83"/>
      <c r="R83"/>
      <c r="S83"/>
      <c r="T83"/>
      <c r="U83"/>
      <c r="V83"/>
      <c r="W83"/>
      <c r="Z83" s="601"/>
      <c r="AB83" s="599"/>
      <c r="AC83" s="611"/>
      <c r="AD83" s="599"/>
      <c r="AE83" s="599"/>
      <c r="AF83" s="599"/>
      <c r="AG83" s="611"/>
      <c r="AH83" s="599"/>
      <c r="AI83" s="599"/>
      <c r="AJ83" s="599"/>
      <c r="AK83" s="611"/>
      <c r="AL83" s="599"/>
      <c r="AM83" s="599"/>
      <c r="AN83" s="599"/>
      <c r="AO83" s="611"/>
      <c r="AP83" s="599"/>
      <c r="AQ83" s="599"/>
      <c r="AR83" s="599"/>
      <c r="AS83" s="611"/>
      <c r="AT83" s="599"/>
      <c r="AU83" s="599"/>
      <c r="AV83" s="599"/>
      <c r="AW83" s="611"/>
      <c r="AX83" s="599"/>
      <c r="AY83" s="599"/>
      <c r="AZ83" s="599"/>
      <c r="BA83" s="611"/>
      <c r="BB83" s="599"/>
      <c r="BC83" s="599"/>
      <c r="BD83" s="599"/>
      <c r="BE83" s="611"/>
      <c r="BF83" s="599"/>
      <c r="BG83" s="599"/>
      <c r="BH83" s="599"/>
      <c r="BI83" s="611"/>
      <c r="BJ83" s="599"/>
      <c r="BK83" s="599"/>
      <c r="BL83" s="599"/>
      <c r="BM83" s="611"/>
      <c r="BN83" s="599"/>
      <c r="BO83" s="599"/>
      <c r="BP83" s="599"/>
      <c r="BS83" s="599"/>
      <c r="BT83" s="599"/>
      <c r="BU83" s="599"/>
      <c r="BV83" s="599"/>
      <c r="BW83" s="599"/>
      <c r="BX83" s="599"/>
      <c r="BY83" s="599"/>
      <c r="BZ83" s="599"/>
      <c r="CA83" s="599"/>
    </row>
    <row r="84" spans="1:79" x14ac:dyDescent="0.55000000000000004">
      <c r="A84" s="600"/>
      <c r="B84"/>
      <c r="C84"/>
      <c r="D84"/>
      <c r="E84"/>
      <c r="F84"/>
      <c r="G84"/>
      <c r="H84"/>
      <c r="I84"/>
      <c r="J84"/>
      <c r="K84"/>
      <c r="L84"/>
      <c r="M84"/>
      <c r="N84"/>
      <c r="O84"/>
      <c r="P84"/>
      <c r="Q84"/>
      <c r="R84"/>
      <c r="S84"/>
      <c r="T84"/>
      <c r="U84"/>
      <c r="V84"/>
      <c r="W84"/>
      <c r="Z84" s="601"/>
      <c r="AB84" s="599"/>
      <c r="AC84" s="611"/>
      <c r="AD84" s="599"/>
      <c r="AE84" s="599"/>
      <c r="AF84" s="599"/>
      <c r="AG84" s="611"/>
      <c r="AH84" s="599"/>
      <c r="AI84" s="599"/>
      <c r="AJ84" s="599"/>
      <c r="AK84" s="611"/>
      <c r="AL84" s="599"/>
      <c r="AM84" s="599"/>
      <c r="AN84" s="599"/>
      <c r="AO84" s="611"/>
      <c r="AP84" s="599"/>
      <c r="AQ84" s="599"/>
      <c r="AR84" s="599"/>
      <c r="AS84" s="611"/>
      <c r="AT84" s="599"/>
      <c r="AU84" s="599"/>
      <c r="AV84" s="599"/>
      <c r="AW84" s="611"/>
      <c r="AX84" s="599"/>
      <c r="AY84" s="599"/>
      <c r="AZ84" s="599"/>
      <c r="BA84" s="611"/>
      <c r="BB84" s="599"/>
      <c r="BC84" s="599"/>
      <c r="BD84" s="599"/>
      <c r="BE84" s="611"/>
      <c r="BF84" s="599"/>
      <c r="BG84" s="599"/>
      <c r="BH84" s="599"/>
      <c r="BI84" s="611"/>
      <c r="BJ84" s="599"/>
      <c r="BK84" s="599"/>
      <c r="BL84" s="599"/>
      <c r="BM84" s="611"/>
      <c r="BN84" s="599"/>
      <c r="BO84" s="599"/>
      <c r="BP84" s="599"/>
      <c r="BS84" s="599"/>
      <c r="BT84" s="599"/>
      <c r="BU84" s="599"/>
      <c r="BV84" s="599"/>
      <c r="BW84" s="599"/>
      <c r="BX84" s="599"/>
      <c r="BY84" s="599"/>
      <c r="BZ84" s="599"/>
      <c r="CA84" s="599"/>
    </row>
    <row r="85" spans="1:79" x14ac:dyDescent="0.55000000000000004">
      <c r="A85" s="600"/>
      <c r="B85"/>
      <c r="C85"/>
      <c r="D85"/>
      <c r="E85"/>
      <c r="F85"/>
      <c r="G85"/>
      <c r="H85"/>
      <c r="I85"/>
      <c r="J85"/>
      <c r="K85"/>
      <c r="L85"/>
      <c r="M85"/>
      <c r="N85"/>
      <c r="O85"/>
      <c r="P85"/>
      <c r="Q85"/>
      <c r="R85"/>
      <c r="S85"/>
      <c r="T85"/>
      <c r="U85"/>
      <c r="V85"/>
      <c r="W85"/>
      <c r="Z85" s="601"/>
      <c r="AB85" s="599"/>
      <c r="AC85" s="611"/>
      <c r="AD85" s="599"/>
      <c r="AE85" s="599"/>
      <c r="AF85" s="599"/>
      <c r="AG85" s="611"/>
      <c r="AH85" s="599"/>
      <c r="AI85" s="599"/>
      <c r="AJ85" s="599"/>
      <c r="AK85" s="611"/>
      <c r="AL85" s="599"/>
      <c r="AM85" s="599"/>
      <c r="AN85" s="599"/>
      <c r="AO85" s="611"/>
      <c r="AP85" s="599"/>
      <c r="AQ85" s="599"/>
      <c r="AR85" s="599"/>
      <c r="AS85" s="611"/>
      <c r="AT85" s="599"/>
      <c r="AU85" s="599"/>
      <c r="AV85" s="599"/>
      <c r="AW85" s="611"/>
      <c r="AX85" s="599"/>
      <c r="AY85" s="599"/>
      <c r="AZ85" s="599"/>
      <c r="BA85" s="611"/>
      <c r="BB85" s="599"/>
      <c r="BC85" s="599"/>
      <c r="BD85" s="599"/>
      <c r="BE85" s="611"/>
      <c r="BF85" s="599"/>
      <c r="BG85" s="599"/>
      <c r="BH85" s="599"/>
      <c r="BI85" s="611"/>
      <c r="BJ85" s="599"/>
      <c r="BK85" s="599"/>
      <c r="BL85" s="599"/>
      <c r="BM85" s="611"/>
      <c r="BN85" s="599"/>
      <c r="BO85" s="599"/>
      <c r="BP85" s="599"/>
      <c r="BS85" s="599"/>
      <c r="BT85" s="599"/>
      <c r="BU85" s="599"/>
      <c r="BV85" s="599"/>
      <c r="BW85" s="599"/>
      <c r="BX85" s="599"/>
      <c r="BY85" s="599"/>
      <c r="BZ85" s="599"/>
      <c r="CA85" s="599"/>
    </row>
    <row r="86" spans="1:79" x14ac:dyDescent="0.55000000000000004">
      <c r="A86" s="600"/>
      <c r="B86"/>
      <c r="C86"/>
      <c r="D86"/>
      <c r="E86"/>
      <c r="F86"/>
      <c r="G86"/>
      <c r="H86"/>
      <c r="I86"/>
      <c r="J86"/>
      <c r="K86"/>
      <c r="L86"/>
      <c r="M86"/>
      <c r="N86"/>
      <c r="O86"/>
      <c r="P86"/>
      <c r="Q86"/>
      <c r="R86"/>
      <c r="S86"/>
      <c r="T86"/>
      <c r="U86"/>
      <c r="V86"/>
      <c r="W86"/>
      <c r="Z86" s="601"/>
      <c r="AB86" s="599"/>
      <c r="AC86" s="611"/>
      <c r="AD86" s="599"/>
      <c r="AE86" s="599"/>
      <c r="AF86" s="599"/>
      <c r="AG86" s="611"/>
      <c r="AH86" s="599"/>
      <c r="AI86" s="599"/>
      <c r="AJ86" s="599"/>
      <c r="AK86" s="611"/>
      <c r="AL86" s="599"/>
      <c r="AM86" s="599"/>
      <c r="AN86" s="599"/>
      <c r="AO86" s="611"/>
      <c r="AP86" s="599"/>
      <c r="AQ86" s="599"/>
      <c r="AR86" s="599"/>
      <c r="AS86" s="611"/>
      <c r="AT86" s="599"/>
      <c r="AU86" s="599"/>
      <c r="AV86" s="599"/>
      <c r="AW86" s="611"/>
      <c r="AX86" s="599"/>
      <c r="AY86" s="599"/>
      <c r="AZ86" s="599"/>
      <c r="BA86" s="611"/>
      <c r="BB86" s="599"/>
      <c r="BC86" s="599"/>
      <c r="BD86" s="599"/>
      <c r="BE86" s="611"/>
      <c r="BF86" s="599"/>
      <c r="BG86" s="599"/>
      <c r="BH86" s="599"/>
      <c r="BI86" s="611"/>
      <c r="BJ86" s="599"/>
      <c r="BK86" s="599"/>
      <c r="BL86" s="599"/>
      <c r="BM86" s="611"/>
      <c r="BN86" s="599"/>
      <c r="BO86" s="599"/>
      <c r="BP86" s="599"/>
      <c r="BS86" s="599"/>
      <c r="BT86" s="599"/>
      <c r="BU86" s="599"/>
      <c r="BV86" s="599"/>
      <c r="BW86" s="599"/>
      <c r="BX86" s="599"/>
      <c r="BY86" s="599"/>
      <c r="BZ86" s="599"/>
      <c r="CA86" s="599"/>
    </row>
    <row r="87" spans="1:79" x14ac:dyDescent="0.55000000000000004">
      <c r="A87" s="600"/>
      <c r="B87"/>
      <c r="C87"/>
      <c r="D87"/>
      <c r="E87"/>
      <c r="F87"/>
      <c r="G87"/>
      <c r="H87"/>
      <c r="I87"/>
      <c r="J87"/>
      <c r="K87"/>
      <c r="L87"/>
      <c r="M87"/>
      <c r="N87"/>
      <c r="O87"/>
      <c r="P87"/>
      <c r="Q87"/>
      <c r="R87"/>
      <c r="S87"/>
      <c r="T87"/>
      <c r="U87"/>
      <c r="V87"/>
      <c r="W87"/>
      <c r="Z87" s="601"/>
      <c r="AB87" s="599"/>
      <c r="AC87" s="611"/>
      <c r="AD87" s="599"/>
      <c r="AE87" s="599"/>
      <c r="AF87" s="599"/>
      <c r="AG87" s="611"/>
      <c r="AH87" s="599"/>
      <c r="AI87" s="599"/>
      <c r="AJ87" s="599"/>
      <c r="AK87" s="611"/>
      <c r="AL87" s="599"/>
      <c r="AM87" s="599"/>
      <c r="AN87" s="599"/>
      <c r="AO87" s="611"/>
      <c r="AP87" s="599"/>
      <c r="AQ87" s="599"/>
      <c r="AR87" s="599"/>
      <c r="AS87" s="611"/>
      <c r="AT87" s="599"/>
      <c r="AU87" s="599"/>
      <c r="AV87" s="599"/>
      <c r="AW87" s="611"/>
      <c r="AX87" s="599"/>
      <c r="AY87" s="599"/>
      <c r="AZ87" s="599"/>
      <c r="BA87" s="611"/>
      <c r="BB87" s="599"/>
      <c r="BC87" s="599"/>
      <c r="BD87" s="599"/>
      <c r="BE87" s="611"/>
      <c r="BF87" s="599"/>
      <c r="BG87" s="599"/>
      <c r="BH87" s="599"/>
      <c r="BI87" s="611"/>
      <c r="BJ87" s="599"/>
      <c r="BK87" s="599"/>
      <c r="BL87" s="599"/>
      <c r="BM87" s="611"/>
      <c r="BN87" s="599"/>
      <c r="BO87" s="599"/>
      <c r="BP87" s="599"/>
      <c r="BS87" s="599"/>
      <c r="BT87" s="599"/>
      <c r="BU87" s="599"/>
      <c r="BV87" s="599"/>
      <c r="BW87" s="599"/>
      <c r="BX87" s="599"/>
      <c r="BY87" s="599"/>
      <c r="BZ87" s="599"/>
      <c r="CA87" s="599"/>
    </row>
    <row r="88" spans="1:79" x14ac:dyDescent="0.55000000000000004">
      <c r="A88" s="600"/>
      <c r="B88"/>
      <c r="C88"/>
      <c r="D88"/>
      <c r="E88"/>
      <c r="F88"/>
      <c r="G88"/>
      <c r="H88"/>
      <c r="I88"/>
      <c r="J88"/>
      <c r="K88"/>
      <c r="L88"/>
      <c r="M88"/>
      <c r="N88"/>
      <c r="O88"/>
      <c r="P88"/>
      <c r="Q88"/>
      <c r="R88"/>
      <c r="S88"/>
      <c r="T88"/>
      <c r="U88"/>
      <c r="V88"/>
      <c r="W88"/>
      <c r="Z88" s="601"/>
      <c r="AB88" s="599"/>
      <c r="AC88" s="611"/>
      <c r="AD88" s="599"/>
      <c r="AE88" s="599"/>
      <c r="AF88" s="599"/>
      <c r="AG88" s="611"/>
      <c r="AH88" s="599"/>
      <c r="AI88" s="599"/>
      <c r="AJ88" s="599"/>
      <c r="AK88" s="611"/>
      <c r="AL88" s="599"/>
      <c r="AM88" s="599"/>
      <c r="AN88" s="599"/>
      <c r="AO88" s="611"/>
      <c r="AP88" s="599"/>
      <c r="AQ88" s="599"/>
      <c r="AR88" s="599"/>
      <c r="AS88" s="611"/>
      <c r="AT88" s="599"/>
      <c r="AU88" s="599"/>
      <c r="AV88" s="599"/>
      <c r="AW88" s="611"/>
      <c r="AX88" s="599"/>
      <c r="AY88" s="599"/>
      <c r="AZ88" s="599"/>
      <c r="BA88" s="611"/>
      <c r="BB88" s="599"/>
      <c r="BC88" s="599"/>
      <c r="BD88" s="599"/>
      <c r="BE88" s="611"/>
      <c r="BF88" s="599"/>
      <c r="BG88" s="599"/>
      <c r="BH88" s="599"/>
      <c r="BI88" s="611"/>
      <c r="BJ88" s="599"/>
      <c r="BK88" s="599"/>
      <c r="BL88" s="599"/>
      <c r="BM88" s="611"/>
      <c r="BN88" s="599"/>
      <c r="BO88" s="599"/>
      <c r="BP88" s="599"/>
      <c r="BS88" s="599"/>
      <c r="BT88" s="599"/>
      <c r="BU88" s="599"/>
      <c r="BV88" s="599"/>
      <c r="BW88" s="599"/>
      <c r="BX88" s="599"/>
      <c r="BY88" s="599"/>
      <c r="BZ88" s="599"/>
      <c r="CA88" s="599"/>
    </row>
    <row r="89" spans="1:79" x14ac:dyDescent="0.55000000000000004">
      <c r="A89" s="600"/>
      <c r="B89"/>
      <c r="C89"/>
      <c r="D89"/>
      <c r="E89"/>
      <c r="F89"/>
      <c r="G89"/>
      <c r="H89"/>
      <c r="I89"/>
      <c r="J89"/>
      <c r="K89"/>
      <c r="L89"/>
      <c r="M89"/>
      <c r="N89"/>
      <c r="O89"/>
      <c r="P89"/>
      <c r="Q89"/>
      <c r="R89"/>
      <c r="S89"/>
      <c r="T89"/>
      <c r="U89"/>
      <c r="V89"/>
      <c r="W89"/>
      <c r="Z89" s="601"/>
      <c r="AB89" s="599"/>
      <c r="AC89" s="611"/>
      <c r="AD89" s="599"/>
      <c r="AE89" s="599"/>
      <c r="AF89" s="599"/>
      <c r="AG89" s="611"/>
      <c r="AH89" s="599"/>
      <c r="AI89" s="599"/>
      <c r="AJ89" s="599"/>
      <c r="AK89" s="611"/>
      <c r="AL89" s="599"/>
      <c r="AM89" s="599"/>
      <c r="AN89" s="599"/>
      <c r="AO89" s="611"/>
      <c r="AP89" s="599"/>
      <c r="AQ89" s="599"/>
      <c r="AR89" s="599"/>
      <c r="AS89" s="611"/>
      <c r="AT89" s="599"/>
      <c r="AU89" s="599"/>
      <c r="AV89" s="599"/>
      <c r="AW89" s="611"/>
      <c r="AX89" s="599"/>
      <c r="AY89" s="599"/>
      <c r="AZ89" s="599"/>
      <c r="BA89" s="611"/>
      <c r="BB89" s="599"/>
      <c r="BC89" s="599"/>
      <c r="BD89" s="599"/>
      <c r="BE89" s="611"/>
      <c r="BF89" s="599"/>
      <c r="BG89" s="599"/>
      <c r="BH89" s="599"/>
      <c r="BI89" s="611"/>
      <c r="BJ89" s="599"/>
      <c r="BK89" s="599"/>
      <c r="BL89" s="599"/>
      <c r="BM89" s="611"/>
      <c r="BN89" s="599"/>
      <c r="BO89" s="599"/>
      <c r="BP89" s="599"/>
      <c r="BS89" s="599"/>
      <c r="BT89" s="599"/>
      <c r="BU89" s="599"/>
      <c r="BV89" s="599"/>
      <c r="BW89" s="599"/>
      <c r="BX89" s="599"/>
      <c r="BY89" s="599"/>
      <c r="BZ89" s="599"/>
      <c r="CA89" s="599"/>
    </row>
    <row r="90" spans="1:79" x14ac:dyDescent="0.55000000000000004">
      <c r="A90" s="600"/>
      <c r="B90"/>
      <c r="C90"/>
      <c r="D90"/>
      <c r="E90"/>
      <c r="F90"/>
      <c r="G90"/>
      <c r="H90"/>
      <c r="I90"/>
      <c r="J90"/>
      <c r="K90"/>
      <c r="L90"/>
      <c r="M90"/>
      <c r="N90"/>
      <c r="O90"/>
      <c r="P90"/>
      <c r="Q90"/>
      <c r="R90"/>
      <c r="S90"/>
      <c r="T90"/>
      <c r="U90"/>
      <c r="V90"/>
      <c r="W90"/>
      <c r="Z90" s="601"/>
      <c r="AB90" s="599"/>
      <c r="AC90" s="611"/>
      <c r="AD90" s="599"/>
      <c r="AE90" s="599"/>
      <c r="AF90" s="599"/>
      <c r="AG90" s="611"/>
      <c r="AH90" s="599"/>
      <c r="AI90" s="599"/>
      <c r="AJ90" s="599"/>
      <c r="AK90" s="611"/>
      <c r="AL90" s="599"/>
      <c r="AM90" s="599"/>
      <c r="AN90" s="599"/>
      <c r="AO90" s="611"/>
      <c r="AP90" s="599"/>
      <c r="AQ90" s="599"/>
      <c r="AR90" s="599"/>
      <c r="AS90" s="611"/>
      <c r="AT90" s="599"/>
      <c r="AU90" s="599"/>
      <c r="AV90" s="599"/>
      <c r="AW90" s="611"/>
      <c r="AX90" s="599"/>
      <c r="AY90" s="599"/>
      <c r="AZ90" s="599"/>
      <c r="BA90" s="611"/>
      <c r="BB90" s="599"/>
      <c r="BC90" s="599"/>
      <c r="BD90" s="599"/>
      <c r="BE90" s="611"/>
      <c r="BF90" s="599"/>
      <c r="BG90" s="599"/>
      <c r="BH90" s="599"/>
      <c r="BI90" s="611"/>
      <c r="BJ90" s="599"/>
      <c r="BK90" s="599"/>
      <c r="BL90" s="599"/>
      <c r="BM90" s="611"/>
      <c r="BN90" s="599"/>
      <c r="BO90" s="599"/>
      <c r="BP90" s="599"/>
      <c r="BS90" s="599"/>
      <c r="BT90" s="599"/>
      <c r="BU90" s="599"/>
      <c r="BV90" s="599"/>
      <c r="BW90" s="599"/>
      <c r="BX90" s="599"/>
      <c r="BY90" s="599"/>
      <c r="BZ90" s="599"/>
      <c r="CA90" s="599"/>
    </row>
    <row r="91" spans="1:79" x14ac:dyDescent="0.55000000000000004">
      <c r="A91" s="600"/>
      <c r="B91"/>
      <c r="C91"/>
      <c r="D91"/>
      <c r="E91"/>
      <c r="F91"/>
      <c r="G91"/>
      <c r="H91"/>
      <c r="I91"/>
      <c r="J91"/>
      <c r="K91"/>
      <c r="L91"/>
      <c r="M91"/>
      <c r="N91"/>
      <c r="O91"/>
      <c r="P91"/>
      <c r="Q91"/>
      <c r="R91"/>
      <c r="S91"/>
      <c r="T91"/>
      <c r="U91"/>
      <c r="V91"/>
      <c r="W91"/>
      <c r="Z91" s="601"/>
      <c r="AB91" s="599"/>
      <c r="AC91" s="611"/>
      <c r="AD91" s="599"/>
      <c r="AE91" s="599"/>
      <c r="AF91" s="599"/>
      <c r="AG91" s="611"/>
      <c r="AH91" s="599"/>
      <c r="AI91" s="599"/>
      <c r="AJ91" s="599"/>
      <c r="AK91" s="611"/>
      <c r="AL91" s="599"/>
      <c r="AM91" s="599"/>
      <c r="AN91" s="599"/>
      <c r="AO91" s="611"/>
      <c r="AP91" s="599"/>
      <c r="AQ91" s="599"/>
      <c r="AR91" s="599"/>
      <c r="AS91" s="611"/>
      <c r="AT91" s="599"/>
      <c r="AU91" s="599"/>
      <c r="AV91" s="599"/>
      <c r="AW91" s="611"/>
      <c r="AX91" s="599"/>
      <c r="AY91" s="599"/>
      <c r="AZ91" s="599"/>
      <c r="BA91" s="611"/>
      <c r="BB91" s="599"/>
      <c r="BC91" s="599"/>
      <c r="BD91" s="599"/>
      <c r="BE91" s="611"/>
      <c r="BF91" s="599"/>
      <c r="BG91" s="599"/>
      <c r="BH91" s="599"/>
      <c r="BI91" s="611"/>
      <c r="BJ91" s="599"/>
      <c r="BK91" s="599"/>
      <c r="BL91" s="599"/>
      <c r="BM91" s="611"/>
      <c r="BN91" s="599"/>
      <c r="BO91" s="599"/>
      <c r="BP91" s="599"/>
      <c r="BS91" s="599"/>
      <c r="BT91" s="599"/>
      <c r="BU91" s="599"/>
      <c r="BV91" s="599"/>
      <c r="BW91" s="599"/>
      <c r="BX91" s="599"/>
      <c r="BY91" s="599"/>
      <c r="BZ91" s="599"/>
      <c r="CA91" s="599"/>
    </row>
    <row r="92" spans="1:79" x14ac:dyDescent="0.55000000000000004">
      <c r="A92" s="600"/>
      <c r="B92"/>
      <c r="C92"/>
      <c r="D92"/>
      <c r="E92"/>
      <c r="F92"/>
      <c r="G92"/>
      <c r="H92"/>
      <c r="I92"/>
      <c r="J92"/>
      <c r="K92"/>
      <c r="L92"/>
      <c r="M92"/>
      <c r="N92"/>
      <c r="O92"/>
      <c r="P92"/>
      <c r="Q92"/>
      <c r="R92"/>
      <c r="S92"/>
      <c r="T92"/>
      <c r="U92"/>
      <c r="V92"/>
      <c r="W92"/>
      <c r="Z92" s="601"/>
      <c r="AB92" s="599"/>
      <c r="AC92" s="611"/>
      <c r="AD92" s="599"/>
      <c r="AE92" s="599"/>
      <c r="AF92" s="599"/>
      <c r="AG92" s="611"/>
      <c r="AH92" s="599"/>
      <c r="AI92" s="599"/>
      <c r="AJ92" s="599"/>
      <c r="AK92" s="611"/>
      <c r="AL92" s="599"/>
      <c r="AM92" s="599"/>
      <c r="AN92" s="599"/>
      <c r="AO92" s="611"/>
      <c r="AP92" s="599"/>
      <c r="AQ92" s="599"/>
      <c r="AR92" s="599"/>
      <c r="AS92" s="611"/>
      <c r="AT92" s="599"/>
      <c r="AU92" s="599"/>
      <c r="AV92" s="599"/>
      <c r="AW92" s="611"/>
      <c r="AX92" s="599"/>
      <c r="AY92" s="599"/>
      <c r="AZ92" s="599"/>
      <c r="BA92" s="611"/>
      <c r="BB92" s="599"/>
      <c r="BC92" s="599"/>
      <c r="BD92" s="599"/>
      <c r="BE92" s="611"/>
      <c r="BF92" s="599"/>
      <c r="BG92" s="599"/>
      <c r="BH92" s="599"/>
      <c r="BI92" s="611"/>
      <c r="BJ92" s="599"/>
      <c r="BK92" s="599"/>
      <c r="BL92" s="599"/>
      <c r="BM92" s="611"/>
      <c r="BN92" s="599"/>
      <c r="BO92" s="599"/>
      <c r="BP92" s="599"/>
      <c r="BS92" s="599"/>
      <c r="BT92" s="599"/>
      <c r="BU92" s="599"/>
      <c r="BV92" s="599"/>
      <c r="BW92" s="599"/>
      <c r="BX92" s="599"/>
      <c r="BY92" s="599"/>
      <c r="BZ92" s="599"/>
      <c r="CA92" s="599"/>
    </row>
    <row r="93" spans="1:79" x14ac:dyDescent="0.55000000000000004">
      <c r="A93" s="600"/>
      <c r="B93"/>
      <c r="C93"/>
      <c r="D93"/>
      <c r="E93"/>
      <c r="F93"/>
      <c r="G93"/>
      <c r="H93"/>
      <c r="I93"/>
      <c r="J93"/>
      <c r="K93"/>
      <c r="L93"/>
      <c r="M93"/>
      <c r="N93"/>
      <c r="O93"/>
      <c r="P93"/>
      <c r="Q93"/>
      <c r="R93"/>
      <c r="S93"/>
      <c r="T93"/>
      <c r="U93"/>
      <c r="V93"/>
      <c r="W93"/>
      <c r="Z93" s="601"/>
      <c r="AB93" s="599"/>
      <c r="AC93" s="611"/>
      <c r="AD93" s="599"/>
      <c r="AE93" s="599"/>
      <c r="AF93" s="599"/>
      <c r="AG93" s="611"/>
      <c r="AH93" s="599"/>
      <c r="AI93" s="599"/>
      <c r="AJ93" s="599"/>
      <c r="AK93" s="611"/>
      <c r="AL93" s="599"/>
      <c r="AM93" s="599"/>
      <c r="AN93" s="599"/>
      <c r="AO93" s="611"/>
      <c r="AP93" s="599"/>
      <c r="AQ93" s="599"/>
      <c r="AR93" s="599"/>
      <c r="AS93" s="611"/>
      <c r="AT93" s="599"/>
      <c r="AU93" s="599"/>
      <c r="AV93" s="599"/>
      <c r="AW93" s="611"/>
      <c r="AX93" s="599"/>
      <c r="AY93" s="599"/>
      <c r="AZ93" s="599"/>
      <c r="BA93" s="611"/>
      <c r="BB93" s="599"/>
      <c r="BC93" s="599"/>
      <c r="BD93" s="599"/>
      <c r="BE93" s="611"/>
      <c r="BF93" s="599"/>
      <c r="BG93" s="599"/>
      <c r="BH93" s="599"/>
      <c r="BI93" s="611"/>
      <c r="BJ93" s="599"/>
      <c r="BK93" s="599"/>
      <c r="BL93" s="599"/>
      <c r="BM93" s="611"/>
      <c r="BN93" s="599"/>
      <c r="BO93" s="599"/>
      <c r="BP93" s="599"/>
      <c r="BS93" s="599"/>
      <c r="BT93" s="599"/>
      <c r="BU93" s="599"/>
      <c r="BV93" s="599"/>
      <c r="BW93" s="599"/>
      <c r="BX93" s="599"/>
      <c r="BY93" s="599"/>
      <c r="BZ93" s="599"/>
      <c r="CA93" s="599"/>
    </row>
    <row r="94" spans="1:79" x14ac:dyDescent="0.55000000000000004">
      <c r="A94" s="600"/>
      <c r="B94"/>
      <c r="C94"/>
      <c r="D94"/>
      <c r="E94"/>
      <c r="F94"/>
      <c r="G94"/>
      <c r="H94"/>
      <c r="I94"/>
      <c r="J94"/>
      <c r="K94"/>
      <c r="L94"/>
      <c r="M94"/>
      <c r="N94"/>
      <c r="O94"/>
      <c r="P94"/>
      <c r="Q94"/>
      <c r="R94"/>
      <c r="S94"/>
      <c r="T94"/>
      <c r="U94"/>
      <c r="V94"/>
      <c r="W94"/>
      <c r="Z94" s="601"/>
      <c r="AB94" s="599"/>
      <c r="AC94" s="611"/>
      <c r="AD94" s="599"/>
      <c r="AE94" s="599"/>
      <c r="AF94" s="599"/>
      <c r="AG94" s="611"/>
      <c r="AH94" s="599"/>
      <c r="AI94" s="599"/>
      <c r="AJ94" s="599"/>
      <c r="AK94" s="611"/>
      <c r="AL94" s="599"/>
      <c r="AM94" s="599"/>
      <c r="AN94" s="599"/>
      <c r="AO94" s="611"/>
      <c r="AP94" s="599"/>
      <c r="AQ94" s="599"/>
      <c r="AR94" s="599"/>
      <c r="AS94" s="611"/>
      <c r="AT94" s="599"/>
      <c r="AU94" s="599"/>
      <c r="AV94" s="599"/>
      <c r="AW94" s="611"/>
      <c r="AX94" s="599"/>
      <c r="AY94" s="599"/>
      <c r="AZ94" s="599"/>
      <c r="BA94" s="611"/>
      <c r="BB94" s="599"/>
      <c r="BC94" s="599"/>
      <c r="BD94" s="599"/>
      <c r="BE94" s="611"/>
      <c r="BF94" s="599"/>
      <c r="BG94" s="599"/>
      <c r="BH94" s="599"/>
      <c r="BI94" s="611"/>
      <c r="BJ94" s="599"/>
      <c r="BK94" s="599"/>
      <c r="BL94" s="599"/>
      <c r="BM94" s="611"/>
      <c r="BN94" s="599"/>
      <c r="BO94" s="599"/>
      <c r="BP94" s="599"/>
      <c r="BS94" s="599"/>
      <c r="BT94" s="599"/>
      <c r="BU94" s="599"/>
      <c r="BV94" s="599"/>
      <c r="BW94" s="599"/>
      <c r="BX94" s="599"/>
      <c r="BY94" s="599"/>
      <c r="BZ94" s="599"/>
      <c r="CA94" s="599"/>
    </row>
    <row r="95" spans="1:79" x14ac:dyDescent="0.55000000000000004">
      <c r="A95" s="600"/>
      <c r="B95"/>
      <c r="C95"/>
      <c r="D95"/>
      <c r="E95"/>
      <c r="F95"/>
      <c r="G95"/>
      <c r="H95"/>
      <c r="I95"/>
      <c r="J95"/>
      <c r="K95"/>
      <c r="L95"/>
      <c r="M95"/>
      <c r="N95"/>
      <c r="O95"/>
      <c r="P95"/>
      <c r="Q95"/>
      <c r="R95"/>
      <c r="S95"/>
      <c r="T95"/>
      <c r="U95"/>
      <c r="V95"/>
      <c r="W95"/>
      <c r="Z95" s="601"/>
      <c r="AB95" s="599"/>
      <c r="AC95" s="611"/>
      <c r="AD95" s="599"/>
      <c r="AE95" s="599"/>
      <c r="AF95" s="599"/>
      <c r="AG95" s="611"/>
      <c r="AH95" s="599"/>
      <c r="AI95" s="599"/>
      <c r="AJ95" s="599"/>
      <c r="AK95" s="611"/>
      <c r="AL95" s="599"/>
      <c r="AM95" s="599"/>
      <c r="AN95" s="599"/>
      <c r="AO95" s="611"/>
      <c r="AP95" s="599"/>
      <c r="AQ95" s="599"/>
      <c r="AR95" s="599"/>
      <c r="AS95" s="611"/>
      <c r="AT95" s="599"/>
      <c r="AU95" s="599"/>
      <c r="AV95" s="599"/>
      <c r="AW95" s="611"/>
      <c r="AX95" s="599"/>
      <c r="AY95" s="599"/>
      <c r="AZ95" s="599"/>
      <c r="BA95" s="611"/>
      <c r="BB95" s="599"/>
      <c r="BC95" s="599"/>
      <c r="BD95" s="599"/>
      <c r="BE95" s="611"/>
      <c r="BF95" s="599"/>
      <c r="BG95" s="599"/>
      <c r="BH95" s="599"/>
      <c r="BI95" s="611"/>
      <c r="BJ95" s="599"/>
      <c r="BK95" s="599"/>
      <c r="BL95" s="599"/>
      <c r="BM95" s="611"/>
      <c r="BN95" s="599"/>
      <c r="BO95" s="599"/>
      <c r="BP95" s="599"/>
      <c r="BS95" s="599"/>
      <c r="BT95" s="599"/>
      <c r="BU95" s="599"/>
      <c r="BV95" s="599"/>
      <c r="BW95" s="599"/>
      <c r="BX95" s="599"/>
      <c r="BY95" s="599"/>
      <c r="BZ95" s="599"/>
      <c r="CA95" s="599"/>
    </row>
    <row r="96" spans="1:79" x14ac:dyDescent="0.55000000000000004">
      <c r="A96" s="600"/>
      <c r="B96"/>
      <c r="C96"/>
      <c r="D96"/>
      <c r="E96"/>
      <c r="F96"/>
      <c r="G96"/>
      <c r="H96"/>
      <c r="I96"/>
      <c r="J96"/>
      <c r="K96"/>
      <c r="L96"/>
      <c r="M96"/>
      <c r="N96"/>
      <c r="O96"/>
      <c r="P96"/>
      <c r="Q96"/>
      <c r="R96"/>
      <c r="S96"/>
      <c r="T96"/>
      <c r="U96"/>
      <c r="V96"/>
      <c r="W96"/>
      <c r="Z96" s="601"/>
      <c r="AB96" s="599"/>
      <c r="AC96" s="611"/>
      <c r="AD96" s="599"/>
      <c r="AE96" s="599"/>
      <c r="AF96" s="599"/>
      <c r="AG96" s="611"/>
      <c r="AH96" s="599"/>
      <c r="AI96" s="599"/>
      <c r="AJ96" s="599"/>
      <c r="AK96" s="611"/>
      <c r="AL96" s="599"/>
      <c r="AM96" s="599"/>
      <c r="AN96" s="599"/>
      <c r="AO96" s="611"/>
      <c r="AP96" s="599"/>
      <c r="AQ96" s="599"/>
      <c r="AR96" s="599"/>
      <c r="AS96" s="611"/>
      <c r="AT96" s="599"/>
      <c r="AU96" s="599"/>
      <c r="AV96" s="599"/>
      <c r="AW96" s="611"/>
      <c r="AX96" s="599"/>
      <c r="AY96" s="599"/>
      <c r="AZ96" s="599"/>
      <c r="BA96" s="611"/>
      <c r="BB96" s="599"/>
      <c r="BC96" s="599"/>
      <c r="BD96" s="599"/>
      <c r="BE96" s="611"/>
      <c r="BF96" s="599"/>
      <c r="BG96" s="599"/>
      <c r="BH96" s="599"/>
      <c r="BI96" s="611"/>
      <c r="BJ96" s="599"/>
      <c r="BK96" s="599"/>
      <c r="BL96" s="599"/>
      <c r="BM96" s="611"/>
      <c r="BN96" s="599"/>
      <c r="BO96" s="599"/>
      <c r="BP96" s="599"/>
      <c r="BS96" s="599"/>
      <c r="BT96" s="599"/>
      <c r="BU96" s="599"/>
      <c r="BV96" s="599"/>
      <c r="BW96" s="599"/>
      <c r="BX96" s="599"/>
      <c r="BY96" s="599"/>
      <c r="BZ96" s="599"/>
      <c r="CA96" s="599"/>
    </row>
    <row r="97" spans="1:79" x14ac:dyDescent="0.55000000000000004">
      <c r="A97" s="600"/>
      <c r="B97"/>
      <c r="C97"/>
      <c r="D97"/>
      <c r="E97"/>
      <c r="F97"/>
      <c r="G97"/>
      <c r="H97"/>
      <c r="I97"/>
      <c r="J97"/>
      <c r="K97"/>
      <c r="L97"/>
      <c r="M97"/>
      <c r="N97"/>
      <c r="O97"/>
      <c r="P97"/>
      <c r="Q97"/>
      <c r="R97"/>
      <c r="S97"/>
      <c r="T97"/>
      <c r="U97"/>
      <c r="V97"/>
      <c r="W97"/>
      <c r="Z97" s="601"/>
      <c r="AB97" s="599"/>
      <c r="AC97" s="611"/>
      <c r="AD97" s="599"/>
      <c r="AE97" s="599"/>
      <c r="AF97" s="599"/>
      <c r="AG97" s="611"/>
      <c r="AH97" s="599"/>
      <c r="AI97" s="599"/>
      <c r="AJ97" s="599"/>
      <c r="AK97" s="611"/>
      <c r="AL97" s="599"/>
      <c r="AM97" s="599"/>
      <c r="AN97" s="599"/>
      <c r="AO97" s="611"/>
      <c r="AP97" s="599"/>
      <c r="AQ97" s="599"/>
      <c r="AR97" s="599"/>
      <c r="AS97" s="611"/>
      <c r="AT97" s="599"/>
      <c r="AU97" s="599"/>
      <c r="AV97" s="599"/>
      <c r="AW97" s="611"/>
      <c r="AX97" s="599"/>
      <c r="AY97" s="599"/>
      <c r="AZ97" s="599"/>
      <c r="BA97" s="611"/>
      <c r="BB97" s="599"/>
      <c r="BC97" s="599"/>
      <c r="BD97" s="599"/>
      <c r="BE97" s="611"/>
      <c r="BF97" s="599"/>
      <c r="BG97" s="599"/>
      <c r="BH97" s="599"/>
      <c r="BI97" s="611"/>
      <c r="BJ97" s="599"/>
      <c r="BK97" s="599"/>
      <c r="BL97" s="599"/>
      <c r="BM97" s="611"/>
      <c r="BN97" s="599"/>
      <c r="BO97" s="599"/>
      <c r="BP97" s="599"/>
      <c r="BS97" s="599"/>
      <c r="BT97" s="599"/>
      <c r="BU97" s="599"/>
      <c r="BV97" s="599"/>
      <c r="BW97" s="599"/>
      <c r="BX97" s="599"/>
      <c r="BY97" s="599"/>
      <c r="BZ97" s="599"/>
      <c r="CA97" s="599"/>
    </row>
    <row r="98" spans="1:79" x14ac:dyDescent="0.55000000000000004">
      <c r="A98" s="600"/>
      <c r="B98"/>
      <c r="C98"/>
      <c r="D98"/>
      <c r="E98"/>
      <c r="F98"/>
      <c r="G98"/>
      <c r="H98"/>
      <c r="I98"/>
      <c r="J98"/>
      <c r="K98"/>
      <c r="L98"/>
      <c r="M98"/>
      <c r="N98"/>
      <c r="O98"/>
      <c r="P98"/>
      <c r="Q98"/>
      <c r="R98"/>
      <c r="S98"/>
      <c r="T98"/>
      <c r="U98"/>
      <c r="V98"/>
      <c r="W98"/>
      <c r="Z98" s="601"/>
      <c r="AB98" s="599"/>
      <c r="AC98" s="611"/>
      <c r="AD98" s="599"/>
      <c r="AE98" s="599"/>
      <c r="AF98" s="599"/>
      <c r="AG98" s="611"/>
      <c r="AH98" s="599"/>
      <c r="AI98" s="599"/>
      <c r="AJ98" s="599"/>
      <c r="AK98" s="611"/>
      <c r="AL98" s="599"/>
      <c r="AM98" s="599"/>
      <c r="AN98" s="599"/>
      <c r="AO98" s="611"/>
      <c r="AP98" s="599"/>
      <c r="AQ98" s="599"/>
      <c r="AR98" s="599"/>
      <c r="AS98" s="611"/>
      <c r="AT98" s="599"/>
      <c r="AU98" s="599"/>
      <c r="AV98" s="599"/>
      <c r="AW98" s="611"/>
      <c r="AX98" s="599"/>
      <c r="AY98" s="599"/>
      <c r="AZ98" s="599"/>
      <c r="BA98" s="611"/>
      <c r="BB98" s="599"/>
      <c r="BC98" s="599"/>
      <c r="BD98" s="599"/>
      <c r="BE98" s="611"/>
      <c r="BF98" s="599"/>
      <c r="BG98" s="599"/>
      <c r="BH98" s="599"/>
      <c r="BI98" s="611"/>
      <c r="BJ98" s="599"/>
      <c r="BK98" s="599"/>
      <c r="BL98" s="599"/>
      <c r="BM98" s="611"/>
      <c r="BN98" s="599"/>
      <c r="BO98" s="599"/>
      <c r="BP98" s="599"/>
      <c r="BS98" s="599"/>
      <c r="BT98" s="599"/>
      <c r="BU98" s="599"/>
      <c r="BV98" s="599"/>
      <c r="BW98" s="599"/>
      <c r="BX98" s="599"/>
      <c r="BY98" s="599"/>
      <c r="BZ98" s="599"/>
      <c r="CA98" s="599"/>
    </row>
    <row r="99" spans="1:79" x14ac:dyDescent="0.55000000000000004">
      <c r="A99" s="600"/>
      <c r="B99"/>
      <c r="C99"/>
      <c r="D99"/>
      <c r="E99"/>
      <c r="F99"/>
      <c r="G99"/>
      <c r="H99"/>
      <c r="I99"/>
      <c r="J99"/>
      <c r="K99"/>
      <c r="L99"/>
      <c r="M99"/>
      <c r="N99"/>
      <c r="O99"/>
      <c r="P99"/>
      <c r="Q99"/>
      <c r="R99"/>
      <c r="S99"/>
      <c r="T99"/>
      <c r="U99"/>
      <c r="V99"/>
      <c r="W99"/>
      <c r="Z99" s="601"/>
      <c r="AB99" s="599"/>
      <c r="AC99" s="611"/>
      <c r="AD99" s="599"/>
      <c r="AE99" s="599"/>
      <c r="AF99" s="599"/>
      <c r="AG99" s="611"/>
      <c r="AH99" s="599"/>
      <c r="AI99" s="599"/>
      <c r="AJ99" s="599"/>
      <c r="AK99" s="611"/>
      <c r="AL99" s="599"/>
      <c r="AM99" s="599"/>
      <c r="AN99" s="599"/>
      <c r="AO99" s="611"/>
      <c r="AP99" s="599"/>
      <c r="AQ99" s="599"/>
      <c r="AR99" s="599"/>
      <c r="AS99" s="611"/>
      <c r="AT99" s="599"/>
      <c r="AU99" s="599"/>
      <c r="AV99" s="599"/>
      <c r="AW99" s="611"/>
      <c r="AX99" s="599"/>
      <c r="AY99" s="599"/>
      <c r="AZ99" s="599"/>
      <c r="BA99" s="611"/>
      <c r="BB99" s="599"/>
      <c r="BC99" s="599"/>
      <c r="BD99" s="599"/>
      <c r="BE99" s="611"/>
      <c r="BF99" s="599"/>
      <c r="BG99" s="599"/>
      <c r="BH99" s="599"/>
      <c r="BI99" s="611"/>
      <c r="BJ99" s="599"/>
      <c r="BK99" s="599"/>
      <c r="BL99" s="599"/>
      <c r="BM99" s="611"/>
      <c r="BN99" s="599"/>
      <c r="BO99" s="599"/>
      <c r="BP99" s="599"/>
      <c r="BS99" s="599"/>
      <c r="BT99" s="599"/>
      <c r="BU99" s="599"/>
      <c r="BV99" s="599"/>
      <c r="BW99" s="599"/>
      <c r="BX99" s="599"/>
      <c r="BY99" s="599"/>
      <c r="BZ99" s="599"/>
      <c r="CA99" s="599"/>
    </row>
    <row r="100" spans="1:79" x14ac:dyDescent="0.55000000000000004">
      <c r="A100" s="600"/>
      <c r="B100"/>
      <c r="C100"/>
      <c r="D100"/>
      <c r="E100"/>
      <c r="F100"/>
      <c r="G100"/>
      <c r="H100"/>
      <c r="I100"/>
      <c r="J100"/>
      <c r="K100"/>
      <c r="L100"/>
      <c r="M100"/>
      <c r="N100"/>
      <c r="O100"/>
      <c r="P100"/>
      <c r="Q100"/>
      <c r="R100"/>
      <c r="S100"/>
      <c r="T100"/>
      <c r="U100"/>
      <c r="V100"/>
      <c r="W100"/>
      <c r="Z100" s="601"/>
      <c r="AB100" s="599"/>
      <c r="AC100" s="611"/>
      <c r="AD100" s="599"/>
      <c r="AE100" s="599"/>
      <c r="AF100" s="599"/>
      <c r="AG100" s="611"/>
      <c r="AH100" s="599"/>
      <c r="AI100" s="599"/>
      <c r="AJ100" s="599"/>
      <c r="AK100" s="611"/>
      <c r="AL100" s="599"/>
      <c r="AM100" s="599"/>
      <c r="AN100" s="599"/>
      <c r="AO100" s="611"/>
      <c r="AP100" s="599"/>
      <c r="AQ100" s="599"/>
      <c r="AR100" s="599"/>
      <c r="AS100" s="611"/>
      <c r="AT100" s="599"/>
      <c r="AU100" s="599"/>
      <c r="AV100" s="599"/>
      <c r="AW100" s="611"/>
      <c r="AX100" s="599"/>
      <c r="AY100" s="599"/>
      <c r="AZ100" s="599"/>
      <c r="BA100" s="611"/>
      <c r="BB100" s="599"/>
      <c r="BC100" s="599"/>
      <c r="BD100" s="599"/>
      <c r="BE100" s="611"/>
      <c r="BF100" s="599"/>
      <c r="BG100" s="599"/>
      <c r="BH100" s="599"/>
      <c r="BI100" s="611"/>
      <c r="BJ100" s="599"/>
      <c r="BK100" s="599"/>
      <c r="BL100" s="599"/>
      <c r="BM100" s="611"/>
      <c r="BN100" s="599"/>
      <c r="BO100" s="599"/>
      <c r="BP100" s="599"/>
      <c r="BS100" s="599"/>
      <c r="BT100" s="599"/>
      <c r="BU100" s="599"/>
      <c r="BV100" s="599"/>
      <c r="BW100" s="599"/>
      <c r="BX100" s="599"/>
      <c r="BY100" s="599"/>
      <c r="BZ100" s="599"/>
      <c r="CA100" s="599"/>
    </row>
    <row r="101" spans="1:79" x14ac:dyDescent="0.55000000000000004">
      <c r="A101" s="600"/>
      <c r="B101"/>
      <c r="C101"/>
      <c r="D101"/>
      <c r="E101"/>
      <c r="F101"/>
      <c r="G101"/>
      <c r="H101"/>
      <c r="I101"/>
      <c r="J101"/>
      <c r="K101"/>
      <c r="L101"/>
      <c r="M101"/>
      <c r="N101"/>
      <c r="O101"/>
      <c r="P101"/>
      <c r="Q101"/>
      <c r="R101"/>
      <c r="S101"/>
      <c r="T101"/>
      <c r="U101"/>
      <c r="V101"/>
      <c r="W101"/>
      <c r="Z101" s="601"/>
      <c r="AB101" s="599"/>
      <c r="AC101" s="611"/>
      <c r="AD101" s="599"/>
      <c r="AE101" s="599"/>
      <c r="AF101" s="599"/>
      <c r="AG101" s="611"/>
      <c r="AH101" s="599"/>
      <c r="AI101" s="599"/>
      <c r="AJ101" s="599"/>
      <c r="AK101" s="611"/>
      <c r="AL101" s="599"/>
      <c r="AM101" s="599"/>
      <c r="AN101" s="599"/>
      <c r="AO101" s="611"/>
      <c r="AP101" s="599"/>
      <c r="AQ101" s="599"/>
      <c r="AR101" s="599"/>
      <c r="AS101" s="611"/>
      <c r="AT101" s="599"/>
      <c r="AU101" s="599"/>
      <c r="AV101" s="599"/>
      <c r="AW101" s="611"/>
      <c r="AX101" s="599"/>
      <c r="AY101" s="599"/>
      <c r="AZ101" s="599"/>
      <c r="BA101" s="611"/>
      <c r="BB101" s="599"/>
      <c r="BC101" s="599"/>
      <c r="BD101" s="599"/>
      <c r="BE101" s="611"/>
      <c r="BF101" s="599"/>
      <c r="BG101" s="599"/>
      <c r="BH101" s="599"/>
      <c r="BI101" s="611"/>
      <c r="BJ101" s="599"/>
      <c r="BK101" s="599"/>
      <c r="BL101" s="599"/>
      <c r="BM101" s="611"/>
      <c r="BN101" s="599"/>
      <c r="BO101" s="599"/>
      <c r="BP101" s="599"/>
      <c r="BS101" s="599"/>
      <c r="BT101" s="599"/>
      <c r="BU101" s="599"/>
      <c r="BV101" s="599"/>
      <c r="BW101" s="599"/>
      <c r="BX101" s="599"/>
      <c r="BY101" s="599"/>
      <c r="BZ101" s="599"/>
      <c r="CA101" s="599"/>
    </row>
    <row r="102" spans="1:79" x14ac:dyDescent="0.55000000000000004">
      <c r="A102" s="600"/>
      <c r="B102"/>
      <c r="C102"/>
      <c r="D102"/>
      <c r="E102"/>
      <c r="F102"/>
      <c r="G102"/>
      <c r="H102"/>
      <c r="I102"/>
      <c r="J102"/>
      <c r="K102"/>
      <c r="L102"/>
      <c r="M102"/>
      <c r="N102"/>
      <c r="O102"/>
      <c r="P102"/>
      <c r="Q102"/>
      <c r="R102"/>
      <c r="S102"/>
      <c r="T102"/>
      <c r="U102"/>
      <c r="V102"/>
      <c r="W102"/>
      <c r="Z102" s="601"/>
      <c r="AB102" s="599"/>
      <c r="AC102" s="611"/>
      <c r="AD102" s="599"/>
      <c r="AE102" s="599"/>
      <c r="AF102" s="599"/>
      <c r="AG102" s="611"/>
      <c r="AH102" s="599"/>
      <c r="AI102" s="599"/>
      <c r="AJ102" s="599"/>
      <c r="AK102" s="611"/>
      <c r="AL102" s="599"/>
      <c r="AM102" s="599"/>
      <c r="AN102" s="599"/>
      <c r="AO102" s="611"/>
      <c r="AP102" s="599"/>
      <c r="AQ102" s="599"/>
      <c r="AR102" s="599"/>
      <c r="AS102" s="611"/>
      <c r="AT102" s="599"/>
      <c r="AU102" s="599"/>
      <c r="AV102" s="599"/>
      <c r="AW102" s="611"/>
      <c r="AX102" s="599"/>
      <c r="AY102" s="599"/>
      <c r="AZ102" s="599"/>
      <c r="BA102" s="611"/>
      <c r="BB102" s="599"/>
      <c r="BC102" s="599"/>
      <c r="BD102" s="599"/>
      <c r="BE102" s="611"/>
      <c r="BF102" s="599"/>
      <c r="BG102" s="599"/>
      <c r="BH102" s="599"/>
      <c r="BI102" s="611"/>
      <c r="BJ102" s="599"/>
      <c r="BK102" s="599"/>
      <c r="BL102" s="599"/>
      <c r="BM102" s="611"/>
      <c r="BN102" s="599"/>
      <c r="BO102" s="599"/>
      <c r="BP102" s="599"/>
      <c r="BS102" s="599"/>
      <c r="BT102" s="599"/>
      <c r="BU102" s="599"/>
      <c r="BV102" s="599"/>
      <c r="BW102" s="599"/>
      <c r="BX102" s="599"/>
      <c r="BY102" s="599"/>
      <c r="BZ102" s="599"/>
      <c r="CA102" s="599"/>
    </row>
    <row r="103" spans="1:79" ht="18.5" thickBot="1" x14ac:dyDescent="0.6">
      <c r="A103" s="619"/>
      <c r="B103" s="620"/>
      <c r="C103" s="620"/>
      <c r="D103" s="620"/>
      <c r="E103" s="620"/>
      <c r="F103" s="620"/>
      <c r="G103" s="620"/>
      <c r="H103" s="620"/>
      <c r="I103" s="620"/>
      <c r="J103" s="620"/>
      <c r="K103" s="620"/>
      <c r="L103" s="620"/>
      <c r="M103" s="620"/>
      <c r="N103" s="620"/>
      <c r="O103" s="620"/>
      <c r="P103" s="620"/>
      <c r="Q103" s="620"/>
      <c r="R103" s="620"/>
      <c r="S103" s="620"/>
      <c r="T103" s="620"/>
      <c r="U103" s="620"/>
      <c r="V103" s="620"/>
      <c r="W103" s="620"/>
      <c r="X103" s="621"/>
      <c r="Y103" s="621"/>
      <c r="Z103" s="622"/>
      <c r="AB103" s="599"/>
      <c r="AC103" s="611"/>
      <c r="AD103" s="599"/>
      <c r="AE103" s="599"/>
      <c r="AF103" s="599"/>
      <c r="AG103" s="611"/>
      <c r="AH103" s="599"/>
      <c r="AI103" s="599"/>
      <c r="AJ103" s="599"/>
      <c r="AK103" s="611"/>
      <c r="AL103" s="599"/>
      <c r="AM103" s="599"/>
      <c r="AN103" s="599"/>
      <c r="AO103" s="611"/>
      <c r="AP103" s="599"/>
      <c r="AQ103" s="599"/>
      <c r="AR103" s="599"/>
      <c r="AS103" s="611"/>
      <c r="AT103" s="599"/>
      <c r="AU103" s="599"/>
      <c r="AV103" s="599"/>
      <c r="AW103" s="611"/>
      <c r="AX103" s="599"/>
      <c r="AY103" s="599"/>
      <c r="AZ103" s="599"/>
      <c r="BA103" s="611"/>
      <c r="BB103" s="599"/>
      <c r="BC103" s="599"/>
      <c r="BD103" s="599"/>
      <c r="BE103" s="611"/>
      <c r="BF103" s="599"/>
      <c r="BG103" s="599"/>
      <c r="BH103" s="599"/>
      <c r="BI103" s="611"/>
      <c r="BJ103" s="599"/>
      <c r="BK103" s="599"/>
      <c r="BL103" s="599"/>
      <c r="BM103" s="611"/>
      <c r="BN103" s="599"/>
      <c r="BO103" s="599"/>
      <c r="BP103" s="599"/>
      <c r="BS103" s="599"/>
      <c r="BT103" s="599"/>
      <c r="BU103" s="599"/>
      <c r="BV103" s="599"/>
      <c r="BW103" s="599"/>
      <c r="BX103" s="599"/>
      <c r="BY103" s="599"/>
      <c r="BZ103" s="599"/>
      <c r="CA103" s="599"/>
    </row>
    <row r="104" spans="1:79" x14ac:dyDescent="0.55000000000000004">
      <c r="AB104" s="599"/>
      <c r="AC104" s="611"/>
      <c r="AD104" s="599"/>
      <c r="AE104" s="599"/>
      <c r="AF104" s="599"/>
      <c r="AG104" s="611"/>
      <c r="AH104" s="599"/>
      <c r="AI104" s="599"/>
      <c r="AJ104" s="599"/>
      <c r="AK104" s="611"/>
      <c r="AL104" s="599"/>
      <c r="AM104" s="599"/>
      <c r="AN104" s="599"/>
      <c r="AO104" s="611"/>
      <c r="AP104" s="599"/>
      <c r="AQ104" s="599"/>
      <c r="AR104" s="599"/>
      <c r="AS104" s="611"/>
      <c r="AT104" s="599"/>
      <c r="AU104" s="599"/>
      <c r="AV104" s="599"/>
      <c r="AW104" s="611"/>
      <c r="AX104" s="599"/>
      <c r="AY104" s="599"/>
      <c r="AZ104" s="599"/>
      <c r="BA104" s="611"/>
      <c r="BB104" s="599"/>
      <c r="BC104" s="599"/>
      <c r="BD104" s="599"/>
      <c r="BE104" s="611"/>
      <c r="BF104" s="599"/>
      <c r="BG104" s="599"/>
      <c r="BH104" s="599"/>
      <c r="BI104" s="611"/>
      <c r="BJ104" s="599"/>
      <c r="BK104" s="599"/>
      <c r="BL104" s="599"/>
      <c r="BM104" s="611"/>
      <c r="BN104" s="599"/>
      <c r="BO104" s="599"/>
      <c r="BP104" s="599"/>
      <c r="BS104" s="599"/>
      <c r="BT104" s="599"/>
      <c r="BU104" s="599"/>
      <c r="BV104" s="599"/>
      <c r="BW104" s="599"/>
      <c r="BX104" s="599"/>
      <c r="BY104" s="599"/>
      <c r="BZ104" s="599"/>
      <c r="CA104" s="599"/>
    </row>
    <row r="105" spans="1:79" x14ac:dyDescent="0.55000000000000004">
      <c r="AB105" s="599"/>
      <c r="AC105" s="611"/>
      <c r="AD105" s="599"/>
      <c r="AE105" s="599"/>
      <c r="AF105" s="599"/>
      <c r="AG105" s="611"/>
      <c r="AH105" s="599"/>
      <c r="AI105" s="599"/>
      <c r="AJ105" s="599"/>
      <c r="AK105" s="611"/>
      <c r="AL105" s="599"/>
      <c r="AM105" s="599"/>
      <c r="AN105" s="599"/>
      <c r="AO105" s="611"/>
      <c r="AP105" s="599"/>
      <c r="AQ105" s="599"/>
      <c r="AR105" s="599"/>
      <c r="AS105" s="611"/>
      <c r="AT105" s="599"/>
      <c r="AU105" s="599"/>
      <c r="AV105" s="599"/>
      <c r="AW105" s="611"/>
      <c r="AX105" s="599"/>
      <c r="AY105" s="599"/>
      <c r="AZ105" s="599"/>
      <c r="BA105" s="611"/>
      <c r="BB105" s="599"/>
      <c r="BC105" s="599"/>
      <c r="BD105" s="599"/>
      <c r="BE105" s="611"/>
      <c r="BF105" s="599"/>
      <c r="BG105" s="599"/>
      <c r="BH105" s="599"/>
      <c r="BI105" s="611"/>
      <c r="BJ105" s="599"/>
      <c r="BK105" s="599"/>
      <c r="BL105" s="599"/>
      <c r="BM105" s="611"/>
      <c r="BN105" s="599"/>
      <c r="BO105" s="599"/>
      <c r="BP105" s="599"/>
      <c r="BS105" s="599"/>
      <c r="BT105" s="599"/>
      <c r="BU105" s="599"/>
      <c r="BV105" s="599"/>
      <c r="BW105" s="599"/>
      <c r="BX105" s="599"/>
      <c r="BY105" s="599"/>
      <c r="BZ105" s="599"/>
      <c r="CA105" s="599"/>
    </row>
    <row r="106" spans="1:79" x14ac:dyDescent="0.55000000000000004">
      <c r="AB106" s="599"/>
      <c r="AC106" s="611"/>
      <c r="AD106" s="599"/>
      <c r="AE106" s="599"/>
      <c r="AF106" s="599"/>
      <c r="AG106" s="611"/>
      <c r="AH106" s="599"/>
      <c r="AI106" s="599"/>
      <c r="AJ106" s="599"/>
      <c r="AK106" s="611"/>
      <c r="AL106" s="599"/>
      <c r="AM106" s="599"/>
      <c r="AN106" s="599"/>
      <c r="AO106" s="611"/>
      <c r="AP106" s="599"/>
      <c r="AQ106" s="599"/>
      <c r="AR106" s="599"/>
      <c r="AS106" s="611"/>
      <c r="AT106" s="599"/>
      <c r="AU106" s="599"/>
      <c r="AV106" s="599"/>
      <c r="AW106" s="611"/>
      <c r="AX106" s="599"/>
      <c r="AY106" s="599"/>
      <c r="AZ106" s="599"/>
      <c r="BA106" s="611"/>
      <c r="BB106" s="599"/>
      <c r="BC106" s="599"/>
      <c r="BD106" s="599"/>
      <c r="BE106" s="611"/>
      <c r="BF106" s="599"/>
      <c r="BG106" s="599"/>
      <c r="BH106" s="599"/>
      <c r="BI106" s="611"/>
      <c r="BJ106" s="599"/>
      <c r="BK106" s="599"/>
      <c r="BL106" s="599"/>
      <c r="BM106" s="611"/>
      <c r="BN106" s="599"/>
      <c r="BO106" s="599"/>
      <c r="BP106" s="599"/>
      <c r="BS106" s="599"/>
      <c r="BT106" s="599"/>
      <c r="BU106" s="599"/>
      <c r="BV106" s="599"/>
      <c r="BW106" s="599"/>
      <c r="BX106" s="599"/>
      <c r="BY106" s="599"/>
      <c r="BZ106" s="599"/>
      <c r="CA106" s="599"/>
    </row>
    <row r="107" spans="1:79" x14ac:dyDescent="0.55000000000000004">
      <c r="AB107" s="599"/>
      <c r="AC107" s="611"/>
      <c r="AD107" s="599"/>
      <c r="AE107" s="599"/>
      <c r="AF107" s="599"/>
      <c r="AG107" s="611"/>
      <c r="AH107" s="599"/>
      <c r="AI107" s="599"/>
      <c r="AJ107" s="599"/>
      <c r="AK107" s="611"/>
      <c r="AL107" s="599"/>
      <c r="AM107" s="599"/>
      <c r="AN107" s="599"/>
      <c r="AO107" s="611"/>
      <c r="AP107" s="599"/>
      <c r="AQ107" s="599"/>
      <c r="AR107" s="599"/>
      <c r="AS107" s="611"/>
      <c r="AT107" s="599"/>
      <c r="AU107" s="599"/>
      <c r="AV107" s="599"/>
      <c r="AW107" s="611"/>
      <c r="AX107" s="599"/>
      <c r="AY107" s="599"/>
      <c r="AZ107" s="599"/>
      <c r="BA107" s="611"/>
      <c r="BB107" s="599"/>
      <c r="BC107" s="599"/>
      <c r="BD107" s="599"/>
      <c r="BE107" s="611"/>
      <c r="BF107" s="599"/>
      <c r="BG107" s="599"/>
      <c r="BH107" s="599"/>
      <c r="BI107" s="611"/>
      <c r="BJ107" s="599"/>
      <c r="BK107" s="599"/>
      <c r="BL107" s="599"/>
      <c r="BM107" s="611"/>
      <c r="BN107" s="599"/>
      <c r="BO107" s="599"/>
      <c r="BP107" s="599"/>
      <c r="BS107" s="599"/>
      <c r="BT107" s="599"/>
      <c r="BU107" s="599"/>
      <c r="BV107" s="599"/>
      <c r="BW107" s="599"/>
      <c r="BX107" s="599"/>
      <c r="BY107" s="599"/>
      <c r="BZ107" s="599"/>
      <c r="CA107" s="599"/>
    </row>
    <row r="108" spans="1:79" x14ac:dyDescent="0.55000000000000004">
      <c r="AB108" s="599"/>
      <c r="AC108" s="611"/>
      <c r="AD108" s="599"/>
      <c r="AE108" s="599"/>
      <c r="AF108" s="599"/>
      <c r="AG108" s="611"/>
      <c r="AH108" s="599"/>
      <c r="AI108" s="599"/>
      <c r="AJ108" s="599"/>
      <c r="AK108" s="611"/>
      <c r="AL108" s="599"/>
      <c r="AM108" s="599"/>
      <c r="AN108" s="599"/>
      <c r="AO108" s="611"/>
      <c r="AP108" s="599"/>
      <c r="AQ108" s="599"/>
      <c r="AR108" s="599"/>
      <c r="AS108" s="611"/>
      <c r="AT108" s="599"/>
      <c r="AU108" s="599"/>
      <c r="AV108" s="599"/>
      <c r="AW108" s="611"/>
      <c r="AX108" s="599"/>
      <c r="AY108" s="599"/>
      <c r="AZ108" s="599"/>
      <c r="BA108" s="611"/>
      <c r="BB108" s="599"/>
      <c r="BC108" s="599"/>
      <c r="BD108" s="599"/>
      <c r="BE108" s="611"/>
      <c r="BF108" s="599"/>
      <c r="BG108" s="599"/>
      <c r="BH108" s="599"/>
      <c r="BI108" s="611"/>
      <c r="BJ108" s="599"/>
      <c r="BK108" s="599"/>
      <c r="BL108" s="599"/>
      <c r="BM108" s="611"/>
      <c r="BN108" s="599"/>
      <c r="BO108" s="599"/>
      <c r="BP108" s="599"/>
      <c r="BS108" s="599"/>
      <c r="BT108" s="599"/>
      <c r="BU108" s="599"/>
      <c r="BV108" s="599"/>
      <c r="BW108" s="599"/>
      <c r="BX108" s="599"/>
      <c r="BY108" s="599"/>
      <c r="BZ108" s="599"/>
      <c r="CA108" s="599"/>
    </row>
    <row r="109" spans="1:79" x14ac:dyDescent="0.55000000000000004">
      <c r="AB109" s="599"/>
      <c r="AC109" s="611"/>
      <c r="AD109" s="599"/>
      <c r="AE109" s="599"/>
      <c r="AF109" s="599"/>
      <c r="AG109" s="611"/>
      <c r="AH109" s="599"/>
      <c r="AI109" s="599"/>
      <c r="AJ109" s="599"/>
      <c r="AK109" s="611"/>
      <c r="AL109" s="599"/>
      <c r="AM109" s="599"/>
      <c r="AN109" s="599"/>
      <c r="AO109" s="611"/>
      <c r="AP109" s="599"/>
      <c r="AQ109" s="599"/>
      <c r="AR109" s="599"/>
      <c r="AS109" s="611"/>
      <c r="AT109" s="599"/>
      <c r="AU109" s="599"/>
      <c r="AV109" s="599"/>
      <c r="AW109" s="611"/>
      <c r="AX109" s="599"/>
      <c r="AY109" s="599"/>
      <c r="AZ109" s="599"/>
      <c r="BA109" s="611"/>
      <c r="BB109" s="599"/>
      <c r="BC109" s="599"/>
      <c r="BD109" s="599"/>
      <c r="BE109" s="611"/>
      <c r="BF109" s="599"/>
      <c r="BG109" s="599"/>
      <c r="BH109" s="599"/>
      <c r="BI109" s="611"/>
      <c r="BJ109" s="599"/>
      <c r="BK109" s="599"/>
      <c r="BL109" s="599"/>
      <c r="BM109" s="611"/>
      <c r="BN109" s="599"/>
      <c r="BO109" s="599"/>
      <c r="BP109" s="599"/>
    </row>
    <row r="110" spans="1:79" x14ac:dyDescent="0.55000000000000004">
      <c r="AB110" s="599"/>
      <c r="AC110" s="599"/>
      <c r="AD110" s="599"/>
      <c r="AE110" s="599"/>
      <c r="AF110" s="599"/>
      <c r="AG110" s="599"/>
      <c r="AH110" s="599"/>
      <c r="AI110" s="599"/>
      <c r="AJ110" s="599"/>
      <c r="AK110" s="599"/>
      <c r="AL110" s="599"/>
      <c r="AM110" s="599"/>
      <c r="AN110" s="599"/>
      <c r="AO110" s="599"/>
      <c r="AP110" s="599"/>
      <c r="AQ110" s="599"/>
      <c r="AR110" s="599"/>
      <c r="AS110" s="599"/>
      <c r="AT110" s="599"/>
      <c r="AU110" s="599"/>
      <c r="AV110" s="599"/>
      <c r="AW110" s="599"/>
      <c r="AX110" s="599"/>
      <c r="AY110" s="599"/>
      <c r="AZ110" s="599"/>
      <c r="BA110" s="599"/>
      <c r="BB110" s="599"/>
      <c r="BC110" s="599"/>
      <c r="BD110" s="599"/>
      <c r="BE110" s="599"/>
      <c r="BF110" s="599"/>
      <c r="BG110" s="599"/>
      <c r="BH110" s="599"/>
      <c r="BI110" s="599"/>
      <c r="BJ110" s="599"/>
      <c r="BK110" s="599"/>
      <c r="BL110" s="599"/>
      <c r="BM110" s="599"/>
      <c r="BN110" s="599"/>
      <c r="BO110" s="599"/>
      <c r="BP110" s="599"/>
    </row>
    <row r="111" spans="1:79" x14ac:dyDescent="0.55000000000000004">
      <c r="AB111" s="599"/>
      <c r="AC111" s="599"/>
      <c r="AD111" s="599"/>
      <c r="AE111" s="599"/>
      <c r="AF111" s="599"/>
      <c r="AG111" s="599"/>
      <c r="AH111" s="599"/>
      <c r="AI111" s="599"/>
      <c r="AJ111" s="599"/>
      <c r="AK111" s="599"/>
      <c r="AL111" s="599"/>
      <c r="AM111" s="599"/>
      <c r="AN111" s="599"/>
      <c r="AO111" s="599"/>
      <c r="AP111" s="599"/>
      <c r="AQ111" s="599"/>
      <c r="AR111" s="599"/>
      <c r="AS111" s="599"/>
      <c r="AT111" s="599"/>
      <c r="AU111" s="599"/>
      <c r="AV111" s="599"/>
      <c r="AW111" s="599"/>
      <c r="AX111" s="599"/>
      <c r="AY111" s="599"/>
      <c r="AZ111" s="599"/>
      <c r="BA111" s="599"/>
      <c r="BB111" s="599"/>
      <c r="BC111" s="599"/>
      <c r="BD111" s="599"/>
      <c r="BE111" s="599"/>
      <c r="BF111" s="599"/>
      <c r="BG111" s="599"/>
      <c r="BH111" s="599"/>
      <c r="BI111" s="599"/>
      <c r="BJ111" s="599"/>
      <c r="BK111" s="599"/>
      <c r="BL111" s="599"/>
      <c r="BM111" s="599"/>
      <c r="BN111" s="599"/>
      <c r="BO111" s="599"/>
      <c r="BP111" s="599"/>
    </row>
    <row r="112" spans="1:79" x14ac:dyDescent="0.55000000000000004">
      <c r="AB112" s="599"/>
      <c r="AC112" s="599"/>
      <c r="AD112" s="599"/>
      <c r="AE112" s="599"/>
      <c r="AF112" s="599"/>
      <c r="AG112" s="599"/>
      <c r="AH112" s="599"/>
      <c r="AI112" s="599"/>
      <c r="AJ112" s="599"/>
      <c r="AK112" s="599"/>
      <c r="AL112" s="599"/>
      <c r="AM112" s="599"/>
      <c r="AN112" s="599"/>
      <c r="AO112" s="599"/>
      <c r="AP112" s="599"/>
      <c r="AQ112" s="599"/>
      <c r="AR112" s="599"/>
      <c r="AS112" s="599"/>
      <c r="AT112" s="599"/>
      <c r="AU112" s="599"/>
      <c r="AV112" s="599"/>
      <c r="AW112" s="599"/>
      <c r="AX112" s="599"/>
      <c r="AY112" s="599"/>
      <c r="AZ112" s="599"/>
      <c r="BA112" s="599"/>
      <c r="BB112" s="599"/>
      <c r="BC112" s="599"/>
      <c r="BD112" s="599"/>
      <c r="BE112" s="599"/>
      <c r="BF112" s="599"/>
      <c r="BG112" s="599"/>
      <c r="BH112" s="599"/>
      <c r="BI112" s="599"/>
      <c r="BJ112" s="599"/>
      <c r="BK112" s="599"/>
      <c r="BL112" s="599"/>
      <c r="BM112" s="599"/>
      <c r="BN112" s="599"/>
      <c r="BO112" s="599"/>
      <c r="BP112" s="599"/>
    </row>
    <row r="113" spans="28:68" x14ac:dyDescent="0.55000000000000004">
      <c r="AB113" s="599"/>
      <c r="AC113" s="599"/>
      <c r="AD113" s="599"/>
      <c r="AE113" s="599"/>
      <c r="AF113" s="599"/>
      <c r="AG113" s="599"/>
      <c r="AH113" s="599"/>
      <c r="AI113" s="599"/>
      <c r="AJ113" s="599"/>
      <c r="AK113" s="599"/>
      <c r="AL113" s="599"/>
      <c r="AM113" s="599"/>
      <c r="AN113" s="599"/>
      <c r="AO113" s="599"/>
      <c r="AP113" s="599"/>
      <c r="AQ113" s="599"/>
      <c r="AR113" s="599"/>
      <c r="AS113" s="599"/>
      <c r="AT113" s="599"/>
      <c r="AU113" s="599"/>
      <c r="AV113" s="599"/>
      <c r="AW113" s="599"/>
      <c r="AX113" s="599"/>
      <c r="AY113" s="599"/>
      <c r="AZ113" s="599"/>
      <c r="BA113" s="599"/>
      <c r="BB113" s="599"/>
      <c r="BC113" s="599"/>
      <c r="BD113" s="599"/>
      <c r="BE113" s="599"/>
      <c r="BF113" s="599"/>
      <c r="BG113" s="599"/>
      <c r="BH113" s="599"/>
      <c r="BI113" s="599"/>
      <c r="BJ113" s="599"/>
      <c r="BK113" s="599"/>
      <c r="BL113" s="599"/>
      <c r="BM113" s="599"/>
      <c r="BN113" s="599"/>
      <c r="BO113" s="599"/>
      <c r="BP113" s="599"/>
    </row>
    <row r="114" spans="28:68" x14ac:dyDescent="0.55000000000000004">
      <c r="AB114" s="599"/>
      <c r="AC114" s="599"/>
      <c r="AD114" s="599"/>
      <c r="AE114" s="599"/>
      <c r="AF114" s="599"/>
      <c r="AG114" s="599"/>
      <c r="AH114" s="599"/>
      <c r="AI114" s="599"/>
      <c r="AJ114" s="599"/>
      <c r="AK114" s="599"/>
      <c r="AL114" s="599"/>
      <c r="AM114" s="599"/>
      <c r="AN114" s="599"/>
      <c r="AO114" s="599"/>
      <c r="AP114" s="599"/>
      <c r="AQ114" s="599"/>
      <c r="AR114" s="599"/>
      <c r="AS114" s="599"/>
      <c r="AT114" s="599"/>
      <c r="AU114" s="599"/>
      <c r="AV114" s="599"/>
      <c r="AW114" s="599"/>
      <c r="AX114" s="599"/>
      <c r="AY114" s="599"/>
      <c r="AZ114" s="599"/>
      <c r="BA114" s="599"/>
      <c r="BB114" s="599"/>
      <c r="BC114" s="599"/>
      <c r="BD114" s="599"/>
      <c r="BE114" s="599"/>
      <c r="BF114" s="599"/>
      <c r="BG114" s="599"/>
      <c r="BH114" s="599"/>
      <c r="BI114" s="599"/>
      <c r="BJ114" s="599"/>
      <c r="BK114" s="599"/>
      <c r="BL114" s="599"/>
      <c r="BM114" s="599"/>
      <c r="BN114" s="599"/>
      <c r="BO114" s="599"/>
      <c r="BP114" s="599"/>
    </row>
    <row r="115" spans="28:68" x14ac:dyDescent="0.55000000000000004">
      <c r="AB115" s="599"/>
      <c r="AC115" s="611"/>
      <c r="AD115" s="599"/>
      <c r="AE115" s="599"/>
      <c r="AF115" s="599"/>
      <c r="AG115" s="611"/>
      <c r="AH115" s="599"/>
      <c r="AI115" s="599"/>
      <c r="AJ115" s="599"/>
      <c r="AK115" s="611"/>
      <c r="AL115" s="599"/>
      <c r="AM115" s="599"/>
      <c r="AN115" s="599"/>
      <c r="AO115" s="611"/>
      <c r="AP115" s="599"/>
      <c r="AQ115" s="599"/>
      <c r="AR115" s="599"/>
      <c r="AS115" s="611"/>
      <c r="AT115" s="599"/>
      <c r="AU115" s="599"/>
      <c r="AV115" s="599"/>
      <c r="AW115" s="611"/>
      <c r="AX115" s="599"/>
      <c r="AY115" s="599"/>
      <c r="AZ115" s="599"/>
      <c r="BA115" s="611"/>
      <c r="BB115" s="599"/>
      <c r="BC115" s="599"/>
      <c r="BD115" s="599"/>
      <c r="BE115" s="611"/>
      <c r="BF115" s="599"/>
      <c r="BG115" s="599"/>
      <c r="BH115" s="599"/>
      <c r="BI115" s="611"/>
      <c r="BJ115" s="599"/>
      <c r="BK115" s="599"/>
      <c r="BL115" s="599"/>
      <c r="BM115" s="611"/>
      <c r="BN115" s="599"/>
      <c r="BO115" s="599"/>
      <c r="BP115" s="599"/>
    </row>
    <row r="116" spans="28:68" x14ac:dyDescent="0.55000000000000004">
      <c r="AB116" s="599"/>
      <c r="AC116" s="611"/>
      <c r="AD116" s="599"/>
      <c r="AE116" s="599"/>
      <c r="AF116" s="599"/>
      <c r="AG116" s="611"/>
      <c r="AH116" s="599"/>
      <c r="AI116" s="599"/>
      <c r="AJ116" s="599"/>
      <c r="AK116" s="611"/>
      <c r="AL116" s="599"/>
      <c r="AM116" s="599"/>
      <c r="AN116" s="599"/>
      <c r="AO116" s="611"/>
      <c r="AP116" s="599"/>
      <c r="AQ116" s="599"/>
      <c r="AR116" s="599"/>
      <c r="AS116" s="611"/>
      <c r="AT116" s="599"/>
      <c r="AU116" s="599"/>
      <c r="AV116" s="599"/>
      <c r="AW116" s="611"/>
      <c r="AX116" s="599"/>
      <c r="AY116" s="599"/>
      <c r="AZ116" s="599"/>
      <c r="BA116" s="611"/>
      <c r="BB116" s="599"/>
      <c r="BC116" s="599"/>
      <c r="BD116" s="599"/>
      <c r="BE116" s="611"/>
      <c r="BF116" s="599"/>
      <c r="BG116" s="599"/>
      <c r="BH116" s="599"/>
      <c r="BI116" s="611"/>
      <c r="BJ116" s="599"/>
      <c r="BK116" s="599"/>
      <c r="BL116" s="599"/>
      <c r="BM116" s="611"/>
      <c r="BN116" s="599"/>
      <c r="BO116" s="599"/>
      <c r="BP116" s="599"/>
    </row>
    <row r="117" spans="28:68" x14ac:dyDescent="0.55000000000000004">
      <c r="AB117" s="599"/>
      <c r="AC117" s="611"/>
      <c r="AD117" s="599"/>
      <c r="AE117" s="599"/>
      <c r="AF117" s="599"/>
      <c r="AG117" s="611"/>
      <c r="AH117" s="599"/>
      <c r="AI117" s="599"/>
      <c r="AJ117" s="599"/>
      <c r="AK117" s="611"/>
      <c r="AL117" s="599"/>
      <c r="AM117" s="599"/>
      <c r="AN117" s="599"/>
      <c r="AO117" s="611"/>
      <c r="AP117" s="599"/>
      <c r="AQ117" s="599"/>
      <c r="AR117" s="599"/>
      <c r="AS117" s="611"/>
      <c r="AT117" s="599"/>
      <c r="AU117" s="599"/>
      <c r="AV117" s="599"/>
      <c r="AW117" s="611"/>
      <c r="AX117" s="599"/>
      <c r="AY117" s="599"/>
      <c r="AZ117" s="599"/>
      <c r="BA117" s="611"/>
      <c r="BB117" s="599"/>
      <c r="BC117" s="599"/>
      <c r="BD117" s="599"/>
      <c r="BE117" s="611"/>
      <c r="BF117" s="599"/>
      <c r="BG117" s="599"/>
      <c r="BH117" s="599"/>
      <c r="BI117" s="611"/>
      <c r="BJ117" s="599"/>
      <c r="BK117" s="599"/>
      <c r="BL117" s="599"/>
      <c r="BM117" s="611"/>
      <c r="BN117" s="599"/>
      <c r="BO117" s="599"/>
      <c r="BP117" s="599"/>
    </row>
    <row r="118" spans="28:68" x14ac:dyDescent="0.55000000000000004">
      <c r="AB118" s="599"/>
      <c r="AC118" s="611"/>
      <c r="AD118" s="599"/>
      <c r="AE118" s="599"/>
      <c r="AF118" s="599"/>
      <c r="AG118" s="611"/>
      <c r="AH118" s="599"/>
      <c r="AI118" s="599"/>
      <c r="AJ118" s="599"/>
      <c r="AK118" s="611"/>
      <c r="AL118" s="599"/>
      <c r="AM118" s="599"/>
      <c r="AN118" s="599"/>
      <c r="AO118" s="611"/>
      <c r="AP118" s="599"/>
      <c r="AQ118" s="599"/>
      <c r="AR118" s="599"/>
      <c r="AS118" s="611"/>
      <c r="AT118" s="599"/>
      <c r="AU118" s="599"/>
      <c r="AV118" s="599"/>
      <c r="AW118" s="611"/>
      <c r="AX118" s="599"/>
      <c r="AY118" s="599"/>
      <c r="AZ118" s="599"/>
      <c r="BA118" s="611"/>
      <c r="BB118" s="599"/>
      <c r="BC118" s="599"/>
      <c r="BD118" s="599"/>
      <c r="BE118" s="611"/>
      <c r="BF118" s="599"/>
      <c r="BG118" s="599"/>
      <c r="BH118" s="599"/>
      <c r="BI118" s="611"/>
      <c r="BJ118" s="599"/>
      <c r="BK118" s="599"/>
      <c r="BL118" s="599"/>
      <c r="BM118" s="611"/>
      <c r="BN118" s="599"/>
      <c r="BO118" s="599"/>
      <c r="BP118" s="599"/>
    </row>
    <row r="119" spans="28:68" x14ac:dyDescent="0.55000000000000004">
      <c r="AB119" s="599"/>
      <c r="AC119" s="611"/>
      <c r="AD119" s="599"/>
      <c r="AE119" s="599"/>
      <c r="AF119" s="599"/>
      <c r="AG119" s="611"/>
      <c r="AH119" s="599"/>
      <c r="AI119" s="599"/>
      <c r="AJ119" s="599"/>
      <c r="AK119" s="611"/>
      <c r="AL119" s="599"/>
      <c r="AM119" s="599"/>
      <c r="AN119" s="599"/>
      <c r="AO119" s="611"/>
      <c r="AP119" s="599"/>
      <c r="AQ119" s="599"/>
      <c r="AR119" s="599"/>
      <c r="AS119" s="611"/>
      <c r="AT119" s="599"/>
      <c r="AU119" s="599"/>
      <c r="AV119" s="599"/>
      <c r="AW119" s="611"/>
      <c r="AX119" s="599"/>
      <c r="AY119" s="599"/>
      <c r="AZ119" s="599"/>
      <c r="BA119" s="611"/>
      <c r="BB119" s="599"/>
      <c r="BC119" s="599"/>
      <c r="BD119" s="599"/>
      <c r="BE119" s="611"/>
      <c r="BF119" s="599"/>
      <c r="BG119" s="599"/>
      <c r="BH119" s="599"/>
      <c r="BI119" s="611"/>
      <c r="BJ119" s="599"/>
      <c r="BK119" s="599"/>
      <c r="BL119" s="599"/>
      <c r="BM119" s="611"/>
      <c r="BN119" s="599"/>
      <c r="BO119" s="599"/>
      <c r="BP119" s="599"/>
    </row>
    <row r="120" spans="28:68" x14ac:dyDescent="0.55000000000000004">
      <c r="AB120" s="599"/>
      <c r="AC120" s="611"/>
      <c r="AD120" s="599"/>
      <c r="AE120" s="599"/>
      <c r="AF120" s="599"/>
      <c r="AG120" s="611"/>
      <c r="AH120" s="599"/>
      <c r="AI120" s="599"/>
      <c r="AJ120" s="599"/>
      <c r="AK120" s="611"/>
      <c r="AL120" s="599"/>
      <c r="AM120" s="599"/>
      <c r="AN120" s="599"/>
      <c r="AO120" s="611"/>
      <c r="AP120" s="599"/>
      <c r="AQ120" s="599"/>
      <c r="AR120" s="599"/>
      <c r="AS120" s="611"/>
      <c r="AT120" s="599"/>
      <c r="AU120" s="599"/>
      <c r="AV120" s="599"/>
      <c r="AW120" s="611"/>
      <c r="AX120" s="599"/>
      <c r="AY120" s="599"/>
      <c r="AZ120" s="599"/>
      <c r="BA120" s="611"/>
      <c r="BB120" s="599"/>
      <c r="BC120" s="599"/>
      <c r="BD120" s="599"/>
      <c r="BE120" s="611"/>
      <c r="BF120" s="599"/>
      <c r="BG120" s="599"/>
      <c r="BH120" s="599"/>
      <c r="BI120" s="611"/>
      <c r="BJ120" s="599"/>
      <c r="BK120" s="599"/>
      <c r="BL120" s="599"/>
      <c r="BM120" s="611"/>
      <c r="BN120" s="599"/>
      <c r="BO120" s="599"/>
      <c r="BP120" s="599"/>
    </row>
    <row r="121" spans="28:68" x14ac:dyDescent="0.55000000000000004">
      <c r="AB121" s="599"/>
      <c r="AC121" s="611"/>
      <c r="AD121" s="599"/>
      <c r="AE121" s="599"/>
      <c r="AF121" s="599"/>
      <c r="AG121" s="611"/>
      <c r="AH121" s="599"/>
      <c r="AI121" s="599"/>
      <c r="AJ121" s="599"/>
      <c r="AK121" s="611"/>
      <c r="AL121" s="599"/>
      <c r="AM121" s="599"/>
      <c r="AN121" s="599"/>
      <c r="AO121" s="611"/>
      <c r="AP121" s="599"/>
      <c r="AQ121" s="599"/>
      <c r="AR121" s="599"/>
      <c r="AS121" s="611"/>
      <c r="AT121" s="599"/>
      <c r="AU121" s="599"/>
      <c r="AV121" s="599"/>
      <c r="AW121" s="611"/>
      <c r="AX121" s="599"/>
      <c r="AY121" s="599"/>
      <c r="AZ121" s="599"/>
      <c r="BA121" s="611"/>
      <c r="BB121" s="599"/>
      <c r="BC121" s="599"/>
      <c r="BD121" s="599"/>
      <c r="BE121" s="611"/>
      <c r="BF121" s="599"/>
      <c r="BG121" s="599"/>
      <c r="BH121" s="599"/>
      <c r="BI121" s="611"/>
      <c r="BJ121" s="599"/>
      <c r="BK121" s="599"/>
      <c r="BL121" s="599"/>
      <c r="BM121" s="611"/>
      <c r="BN121" s="599"/>
      <c r="BO121" s="599"/>
      <c r="BP121" s="599"/>
    </row>
    <row r="122" spans="28:68" x14ac:dyDescent="0.55000000000000004">
      <c r="AB122" s="599"/>
      <c r="AC122" s="611"/>
      <c r="AD122" s="599"/>
      <c r="AE122" s="599"/>
      <c r="AF122" s="599"/>
      <c r="AG122" s="611"/>
      <c r="AH122" s="599"/>
      <c r="AI122" s="599"/>
      <c r="AJ122" s="599"/>
      <c r="AK122" s="611"/>
      <c r="AL122" s="599"/>
      <c r="AM122" s="599"/>
      <c r="AN122" s="599"/>
      <c r="AO122" s="611"/>
      <c r="AP122" s="599"/>
      <c r="AQ122" s="599"/>
      <c r="AR122" s="599"/>
      <c r="AS122" s="611"/>
      <c r="AT122" s="599"/>
      <c r="AU122" s="599"/>
      <c r="AV122" s="599"/>
      <c r="AW122" s="611"/>
      <c r="AX122" s="599"/>
      <c r="AY122" s="599"/>
      <c r="AZ122" s="599"/>
      <c r="BA122" s="611"/>
      <c r="BB122" s="599"/>
      <c r="BC122" s="599"/>
      <c r="BD122" s="599"/>
      <c r="BE122" s="611"/>
      <c r="BF122" s="599"/>
      <c r="BG122" s="599"/>
      <c r="BH122" s="599"/>
      <c r="BI122" s="611"/>
      <c r="BJ122" s="599"/>
      <c r="BK122" s="599"/>
      <c r="BL122" s="599"/>
      <c r="BM122" s="611"/>
      <c r="BN122" s="599"/>
      <c r="BO122" s="599"/>
      <c r="BP122" s="599"/>
    </row>
    <row r="123" spans="28:68" x14ac:dyDescent="0.55000000000000004">
      <c r="AB123" s="599"/>
      <c r="AC123" s="611"/>
      <c r="AD123" s="599"/>
      <c r="AE123" s="599"/>
      <c r="AF123" s="599"/>
      <c r="AG123" s="611"/>
      <c r="AH123" s="599"/>
      <c r="AI123" s="599"/>
      <c r="AJ123" s="599"/>
      <c r="AK123" s="611"/>
      <c r="AL123" s="599"/>
      <c r="AM123" s="599"/>
      <c r="AN123" s="599"/>
      <c r="AO123" s="611"/>
      <c r="AP123" s="599"/>
      <c r="AQ123" s="599"/>
      <c r="AR123" s="599"/>
      <c r="AS123" s="611"/>
      <c r="AT123" s="599"/>
      <c r="AU123" s="599"/>
      <c r="AV123" s="599"/>
      <c r="AW123" s="611"/>
      <c r="AX123" s="599"/>
      <c r="AY123" s="599"/>
      <c r="AZ123" s="599"/>
      <c r="BA123" s="611"/>
      <c r="BB123" s="599"/>
      <c r="BC123" s="599"/>
      <c r="BD123" s="599"/>
      <c r="BE123" s="611"/>
      <c r="BF123" s="599"/>
      <c r="BG123" s="599"/>
      <c r="BH123" s="599"/>
      <c r="BI123" s="611"/>
      <c r="BJ123" s="599"/>
      <c r="BK123" s="599"/>
      <c r="BL123" s="599"/>
      <c r="BM123" s="611"/>
      <c r="BN123" s="599"/>
      <c r="BO123" s="599"/>
      <c r="BP123" s="599"/>
    </row>
    <row r="124" spans="28:68" x14ac:dyDescent="0.55000000000000004">
      <c r="AB124" s="599"/>
      <c r="AC124" s="611"/>
      <c r="AD124" s="599"/>
      <c r="AE124" s="599"/>
      <c r="AF124" s="599"/>
      <c r="AG124" s="611"/>
      <c r="AH124" s="599"/>
      <c r="AI124" s="599"/>
      <c r="AJ124" s="599"/>
      <c r="AK124" s="611"/>
      <c r="AL124" s="599"/>
      <c r="AM124" s="599"/>
      <c r="AN124" s="599"/>
      <c r="AO124" s="611"/>
      <c r="AP124" s="599"/>
      <c r="AQ124" s="599"/>
      <c r="AR124" s="599"/>
      <c r="AS124" s="611"/>
      <c r="AT124" s="599"/>
      <c r="AU124" s="599"/>
      <c r="AV124" s="599"/>
      <c r="AW124" s="611"/>
      <c r="AX124" s="599"/>
      <c r="AY124" s="599"/>
      <c r="AZ124" s="599"/>
      <c r="BA124" s="611"/>
      <c r="BB124" s="599"/>
      <c r="BC124" s="599"/>
      <c r="BD124" s="599"/>
      <c r="BE124" s="611"/>
      <c r="BF124" s="599"/>
      <c r="BG124" s="599"/>
      <c r="BH124" s="599"/>
      <c r="BI124" s="611"/>
      <c r="BJ124" s="599"/>
      <c r="BK124" s="599"/>
      <c r="BL124" s="599"/>
      <c r="BM124" s="611"/>
      <c r="BN124" s="599"/>
      <c r="BO124" s="599"/>
      <c r="BP124" s="599"/>
    </row>
    <row r="125" spans="28:68" x14ac:dyDescent="0.55000000000000004">
      <c r="AB125" s="599"/>
      <c r="AC125" s="611"/>
      <c r="AD125" s="599"/>
      <c r="AE125" s="599"/>
      <c r="AF125" s="599"/>
      <c r="AG125" s="611"/>
      <c r="AH125" s="599"/>
      <c r="AI125" s="599"/>
      <c r="AJ125" s="599"/>
      <c r="AK125" s="611"/>
      <c r="AL125" s="599"/>
      <c r="AM125" s="599"/>
      <c r="AN125" s="599"/>
      <c r="AO125" s="611"/>
      <c r="AP125" s="599"/>
      <c r="AQ125" s="599"/>
      <c r="AR125" s="599"/>
      <c r="AS125" s="611"/>
      <c r="AT125" s="599"/>
      <c r="AU125" s="599"/>
      <c r="AV125" s="599"/>
      <c r="AW125" s="611"/>
      <c r="AX125" s="599"/>
      <c r="AY125" s="599"/>
      <c r="AZ125" s="599"/>
      <c r="BA125" s="611"/>
      <c r="BB125" s="599"/>
      <c r="BC125" s="599"/>
      <c r="BD125" s="599"/>
      <c r="BE125" s="611"/>
      <c r="BF125" s="599"/>
      <c r="BG125" s="599"/>
      <c r="BH125" s="599"/>
      <c r="BI125" s="611"/>
      <c r="BJ125" s="599"/>
      <c r="BK125" s="599"/>
      <c r="BL125" s="599"/>
      <c r="BM125" s="611"/>
      <c r="BN125" s="599"/>
      <c r="BO125" s="599"/>
      <c r="BP125" s="599"/>
    </row>
    <row r="126" spans="28:68" x14ac:dyDescent="0.55000000000000004">
      <c r="AB126" s="599"/>
      <c r="AC126" s="611"/>
      <c r="AD126" s="599"/>
      <c r="AE126" s="599"/>
      <c r="AF126" s="599"/>
      <c r="AG126" s="611"/>
      <c r="AH126" s="599"/>
      <c r="AI126" s="599"/>
      <c r="AJ126" s="599"/>
      <c r="AK126" s="611"/>
      <c r="AL126" s="599"/>
      <c r="AM126" s="599"/>
      <c r="AN126" s="599"/>
      <c r="AO126" s="611"/>
      <c r="AP126" s="599"/>
      <c r="AQ126" s="599"/>
      <c r="AR126" s="599"/>
      <c r="AS126" s="611"/>
      <c r="AT126" s="599"/>
      <c r="AU126" s="599"/>
      <c r="AV126" s="599"/>
      <c r="AW126" s="611"/>
      <c r="AX126" s="599"/>
      <c r="AY126" s="599"/>
      <c r="AZ126" s="599"/>
      <c r="BA126" s="611"/>
      <c r="BB126" s="599"/>
      <c r="BC126" s="599"/>
      <c r="BD126" s="599"/>
      <c r="BE126" s="611"/>
      <c r="BF126" s="599"/>
      <c r="BG126" s="599"/>
      <c r="BH126" s="599"/>
      <c r="BI126" s="611"/>
      <c r="BJ126" s="599"/>
      <c r="BK126" s="599"/>
      <c r="BL126" s="599"/>
      <c r="BM126" s="611"/>
      <c r="BN126" s="599"/>
      <c r="BO126" s="599"/>
      <c r="BP126" s="599"/>
    </row>
    <row r="127" spans="28:68" x14ac:dyDescent="0.55000000000000004">
      <c r="AB127" s="599"/>
      <c r="AC127" s="611"/>
      <c r="AD127" s="599"/>
      <c r="AE127" s="599"/>
      <c r="AF127" s="599"/>
      <c r="AG127" s="611"/>
      <c r="AH127" s="599"/>
      <c r="AI127" s="599"/>
      <c r="AJ127" s="599"/>
      <c r="AK127" s="611"/>
      <c r="AL127" s="599"/>
      <c r="AM127" s="599"/>
      <c r="AN127" s="599"/>
      <c r="AO127" s="611"/>
      <c r="AP127" s="599"/>
      <c r="AQ127" s="599"/>
      <c r="AR127" s="599"/>
      <c r="AS127" s="611"/>
      <c r="AT127" s="599"/>
      <c r="AU127" s="599"/>
      <c r="AV127" s="599"/>
      <c r="AW127" s="611"/>
      <c r="AX127" s="599"/>
      <c r="AY127" s="599"/>
      <c r="AZ127" s="599"/>
      <c r="BA127" s="611"/>
      <c r="BB127" s="599"/>
      <c r="BC127" s="599"/>
      <c r="BD127" s="599"/>
      <c r="BE127" s="611"/>
      <c r="BF127" s="599"/>
      <c r="BG127" s="599"/>
      <c r="BH127" s="599"/>
      <c r="BI127" s="611"/>
      <c r="BJ127" s="599"/>
      <c r="BK127" s="599"/>
      <c r="BL127" s="599"/>
      <c r="BM127" s="611"/>
      <c r="BN127" s="599"/>
      <c r="BO127" s="599"/>
      <c r="BP127" s="599"/>
    </row>
    <row r="128" spans="28:68" x14ac:dyDescent="0.55000000000000004">
      <c r="AB128" s="599"/>
      <c r="AC128" s="611"/>
      <c r="AD128" s="599"/>
      <c r="AE128" s="599"/>
      <c r="AF128" s="599"/>
      <c r="AG128" s="611"/>
      <c r="AH128" s="599"/>
      <c r="AI128" s="599"/>
      <c r="AJ128" s="599"/>
      <c r="AK128" s="611"/>
      <c r="AL128" s="599"/>
      <c r="AM128" s="599"/>
      <c r="AN128" s="599"/>
      <c r="AO128" s="611"/>
      <c r="AP128" s="599"/>
      <c r="AQ128" s="599"/>
      <c r="AR128" s="599"/>
      <c r="AS128" s="611"/>
      <c r="AT128" s="599"/>
      <c r="AU128" s="599"/>
      <c r="AV128" s="599"/>
      <c r="AW128" s="611"/>
      <c r="AX128" s="599"/>
      <c r="AY128" s="599"/>
      <c r="AZ128" s="599"/>
      <c r="BA128" s="611"/>
      <c r="BB128" s="599"/>
      <c r="BC128" s="599"/>
      <c r="BD128" s="599"/>
      <c r="BE128" s="611"/>
      <c r="BF128" s="599"/>
      <c r="BG128" s="599"/>
      <c r="BH128" s="599"/>
      <c r="BI128" s="611"/>
      <c r="BJ128" s="599"/>
      <c r="BK128" s="599"/>
      <c r="BL128" s="599"/>
      <c r="BM128" s="611"/>
      <c r="BN128" s="599"/>
      <c r="BO128" s="599"/>
      <c r="BP128" s="599"/>
    </row>
    <row r="129" spans="28:68" x14ac:dyDescent="0.55000000000000004">
      <c r="AB129" s="599"/>
      <c r="AC129" s="611"/>
      <c r="AD129" s="599"/>
      <c r="AE129" s="599"/>
      <c r="AF129" s="599"/>
      <c r="AG129" s="611"/>
      <c r="AH129" s="599"/>
      <c r="AI129" s="599"/>
      <c r="AJ129" s="599"/>
      <c r="AK129" s="611"/>
      <c r="AL129" s="599"/>
      <c r="AM129" s="599"/>
      <c r="AN129" s="599"/>
      <c r="AO129" s="611"/>
      <c r="AP129" s="599"/>
      <c r="AQ129" s="599"/>
      <c r="AR129" s="599"/>
      <c r="AS129" s="611"/>
      <c r="AT129" s="599"/>
      <c r="AU129" s="599"/>
      <c r="AV129" s="599"/>
      <c r="AW129" s="611"/>
      <c r="AX129" s="599"/>
      <c r="AY129" s="599"/>
      <c r="AZ129" s="599"/>
      <c r="BA129" s="611"/>
      <c r="BB129" s="599"/>
      <c r="BC129" s="599"/>
      <c r="BD129" s="599"/>
      <c r="BE129" s="611"/>
      <c r="BF129" s="599"/>
      <c r="BG129" s="599"/>
      <c r="BH129" s="599"/>
      <c r="BI129" s="611"/>
      <c r="BJ129" s="599"/>
      <c r="BK129" s="599"/>
      <c r="BL129" s="599"/>
      <c r="BM129" s="611"/>
      <c r="BN129" s="599"/>
      <c r="BO129" s="599"/>
      <c r="BP129" s="599"/>
    </row>
    <row r="130" spans="28:68" x14ac:dyDescent="0.55000000000000004">
      <c r="AB130" s="599"/>
      <c r="AC130" s="611"/>
      <c r="AD130" s="599"/>
      <c r="AE130" s="599"/>
      <c r="AF130" s="599"/>
      <c r="AG130" s="611"/>
      <c r="AH130" s="599"/>
      <c r="AI130" s="599"/>
      <c r="AJ130" s="599"/>
      <c r="AK130" s="611"/>
      <c r="AL130" s="599"/>
      <c r="AM130" s="599"/>
      <c r="AN130" s="599"/>
      <c r="AO130" s="611"/>
      <c r="AP130" s="599"/>
      <c r="AQ130" s="599"/>
      <c r="AR130" s="599"/>
      <c r="AS130" s="611"/>
      <c r="AT130" s="599"/>
      <c r="AU130" s="599"/>
      <c r="AV130" s="599"/>
      <c r="AW130" s="611"/>
      <c r="AX130" s="599"/>
      <c r="AY130" s="599"/>
      <c r="AZ130" s="599"/>
      <c r="BA130" s="611"/>
      <c r="BB130" s="599"/>
      <c r="BC130" s="599"/>
      <c r="BD130" s="599"/>
      <c r="BE130" s="611"/>
      <c r="BF130" s="599"/>
      <c r="BG130" s="599"/>
      <c r="BH130" s="599"/>
      <c r="BI130" s="611"/>
      <c r="BJ130" s="599"/>
      <c r="BK130" s="599"/>
      <c r="BL130" s="599"/>
      <c r="BM130" s="611"/>
      <c r="BN130" s="599"/>
      <c r="BO130" s="599"/>
      <c r="BP130" s="599"/>
    </row>
    <row r="131" spans="28:68" x14ac:dyDescent="0.55000000000000004">
      <c r="AB131" s="599"/>
      <c r="AC131" s="611"/>
      <c r="AD131" s="599"/>
      <c r="AE131" s="599"/>
      <c r="AF131" s="599"/>
      <c r="AG131" s="611"/>
      <c r="AH131" s="599"/>
      <c r="AI131" s="599"/>
      <c r="AJ131" s="599"/>
      <c r="AK131" s="611"/>
      <c r="AL131" s="599"/>
      <c r="AM131" s="599"/>
      <c r="AN131" s="599"/>
      <c r="AO131" s="611"/>
      <c r="AP131" s="599"/>
      <c r="AQ131" s="599"/>
      <c r="AR131" s="599"/>
      <c r="AS131" s="611"/>
      <c r="AT131" s="599"/>
      <c r="AU131" s="599"/>
      <c r="AV131" s="599"/>
      <c r="AW131" s="611"/>
      <c r="AX131" s="599"/>
      <c r="AY131" s="599"/>
      <c r="AZ131" s="599"/>
      <c r="BA131" s="611"/>
      <c r="BB131" s="599"/>
      <c r="BC131" s="599"/>
      <c r="BD131" s="599"/>
      <c r="BE131" s="611"/>
      <c r="BF131" s="599"/>
      <c r="BG131" s="599"/>
      <c r="BH131" s="599"/>
      <c r="BI131" s="611"/>
      <c r="BJ131" s="599"/>
      <c r="BK131" s="599"/>
      <c r="BL131" s="599"/>
      <c r="BM131" s="611"/>
      <c r="BN131" s="599"/>
      <c r="BO131" s="599"/>
      <c r="BP131" s="599"/>
    </row>
    <row r="132" spans="28:68" x14ac:dyDescent="0.55000000000000004">
      <c r="AB132" s="599"/>
      <c r="AC132" s="611"/>
      <c r="AD132" s="599"/>
      <c r="AE132" s="599"/>
      <c r="AF132" s="599"/>
      <c r="AG132" s="611"/>
      <c r="AH132" s="599"/>
      <c r="AI132" s="599"/>
      <c r="AJ132" s="599"/>
      <c r="AK132" s="611"/>
      <c r="AL132" s="599"/>
      <c r="AM132" s="599"/>
      <c r="AN132" s="599"/>
      <c r="AO132" s="611"/>
      <c r="AP132" s="599"/>
      <c r="AQ132" s="599"/>
      <c r="AR132" s="599"/>
      <c r="AS132" s="611"/>
      <c r="AT132" s="599"/>
      <c r="AU132" s="599"/>
      <c r="AV132" s="599"/>
      <c r="AW132" s="611"/>
      <c r="AX132" s="599"/>
      <c r="AY132" s="599"/>
      <c r="AZ132" s="599"/>
      <c r="BA132" s="611"/>
      <c r="BB132" s="599"/>
      <c r="BC132" s="599"/>
      <c r="BD132" s="599"/>
      <c r="BE132" s="611"/>
      <c r="BF132" s="599"/>
      <c r="BG132" s="599"/>
      <c r="BH132" s="599"/>
      <c r="BI132" s="611"/>
      <c r="BJ132" s="599"/>
      <c r="BK132" s="599"/>
      <c r="BL132" s="599"/>
      <c r="BM132" s="611"/>
      <c r="BN132" s="599"/>
      <c r="BO132" s="599"/>
      <c r="BP132" s="599"/>
    </row>
    <row r="133" spans="28:68" x14ac:dyDescent="0.55000000000000004">
      <c r="AB133" s="599"/>
      <c r="AC133" s="611"/>
      <c r="AD133" s="599"/>
      <c r="AE133" s="599"/>
      <c r="AF133" s="599"/>
      <c r="AG133" s="611"/>
      <c r="AH133" s="599"/>
      <c r="AI133" s="599"/>
      <c r="AJ133" s="599"/>
      <c r="AK133" s="611"/>
      <c r="AL133" s="599"/>
      <c r="AM133" s="599"/>
      <c r="AN133" s="599"/>
      <c r="AO133" s="611"/>
      <c r="AP133" s="599"/>
      <c r="AQ133" s="599"/>
      <c r="AR133" s="599"/>
      <c r="AS133" s="611"/>
      <c r="AT133" s="599"/>
      <c r="AU133" s="599"/>
      <c r="AV133" s="599"/>
      <c r="AW133" s="611"/>
      <c r="AX133" s="599"/>
      <c r="AY133" s="599"/>
      <c r="AZ133" s="599"/>
      <c r="BA133" s="611"/>
      <c r="BB133" s="599"/>
      <c r="BC133" s="599"/>
      <c r="BD133" s="599"/>
      <c r="BE133" s="611"/>
      <c r="BF133" s="599"/>
      <c r="BG133" s="599"/>
      <c r="BH133" s="599"/>
      <c r="BI133" s="611"/>
      <c r="BJ133" s="599"/>
      <c r="BK133" s="599"/>
      <c r="BL133" s="599"/>
      <c r="BM133" s="611"/>
      <c r="BN133" s="599"/>
      <c r="BO133" s="599"/>
      <c r="BP133" s="599"/>
    </row>
    <row r="134" spans="28:68" x14ac:dyDescent="0.55000000000000004">
      <c r="AB134" s="599"/>
      <c r="AC134" s="611"/>
      <c r="AD134" s="599"/>
      <c r="AE134" s="599"/>
      <c r="AF134" s="599"/>
      <c r="AG134" s="611"/>
      <c r="AH134" s="599"/>
      <c r="AI134" s="599"/>
      <c r="AJ134" s="599"/>
      <c r="AK134" s="611"/>
      <c r="AL134" s="599"/>
      <c r="AM134" s="599"/>
      <c r="AN134" s="599"/>
      <c r="AO134" s="611"/>
      <c r="AP134" s="599"/>
      <c r="AQ134" s="599"/>
      <c r="AR134" s="599"/>
      <c r="AS134" s="611"/>
      <c r="AT134" s="599"/>
      <c r="AU134" s="599"/>
      <c r="AV134" s="599"/>
      <c r="AW134" s="611"/>
      <c r="AX134" s="599"/>
      <c r="AY134" s="599"/>
      <c r="AZ134" s="599"/>
      <c r="BA134" s="611"/>
      <c r="BB134" s="599"/>
      <c r="BC134" s="599"/>
      <c r="BD134" s="599"/>
      <c r="BE134" s="611"/>
      <c r="BF134" s="599"/>
      <c r="BG134" s="599"/>
      <c r="BH134" s="599"/>
      <c r="BI134" s="611"/>
      <c r="BJ134" s="599"/>
      <c r="BK134" s="599"/>
      <c r="BL134" s="599"/>
      <c r="BM134" s="611"/>
      <c r="BN134" s="599"/>
      <c r="BO134" s="599"/>
      <c r="BP134" s="599"/>
    </row>
    <row r="135" spans="28:68" x14ac:dyDescent="0.55000000000000004">
      <c r="AB135" s="599"/>
      <c r="AC135" s="611"/>
      <c r="AD135" s="599"/>
      <c r="AE135" s="599"/>
      <c r="AF135" s="599"/>
      <c r="AG135" s="611"/>
      <c r="AH135" s="599"/>
      <c r="AI135" s="599"/>
      <c r="AJ135" s="599"/>
      <c r="AK135" s="611"/>
      <c r="AL135" s="599"/>
      <c r="AM135" s="599"/>
      <c r="AN135" s="599"/>
      <c r="AO135" s="611"/>
      <c r="AP135" s="599"/>
      <c r="AQ135" s="599"/>
      <c r="AR135" s="599"/>
      <c r="AS135" s="611"/>
      <c r="AT135" s="599"/>
      <c r="AU135" s="599"/>
      <c r="AV135" s="599"/>
      <c r="AW135" s="611"/>
      <c r="AX135" s="599"/>
      <c r="AY135" s="599"/>
      <c r="AZ135" s="599"/>
      <c r="BA135" s="611"/>
      <c r="BB135" s="599"/>
      <c r="BC135" s="599"/>
      <c r="BD135" s="599"/>
      <c r="BE135" s="611"/>
      <c r="BF135" s="599"/>
      <c r="BG135" s="599"/>
      <c r="BH135" s="599"/>
      <c r="BI135" s="611"/>
      <c r="BJ135" s="599"/>
      <c r="BK135" s="599"/>
      <c r="BL135" s="599"/>
      <c r="BM135" s="611"/>
      <c r="BN135" s="599"/>
      <c r="BO135" s="599"/>
      <c r="BP135" s="599"/>
    </row>
    <row r="136" spans="28:68" x14ac:dyDescent="0.55000000000000004">
      <c r="AB136" s="599"/>
      <c r="AC136" s="611"/>
      <c r="AD136" s="599"/>
      <c r="AE136" s="599"/>
      <c r="AF136" s="599"/>
      <c r="AG136" s="611"/>
      <c r="AH136" s="599"/>
      <c r="AI136" s="599"/>
      <c r="AJ136" s="599"/>
      <c r="AK136" s="611"/>
      <c r="AL136" s="599"/>
      <c r="AM136" s="599"/>
      <c r="AN136" s="599"/>
      <c r="AO136" s="611"/>
      <c r="AP136" s="599"/>
      <c r="AQ136" s="599"/>
      <c r="AR136" s="599"/>
      <c r="AS136" s="611"/>
      <c r="AT136" s="599"/>
      <c r="AU136" s="599"/>
      <c r="AV136" s="599"/>
      <c r="AW136" s="611"/>
      <c r="AX136" s="599"/>
      <c r="AY136" s="599"/>
      <c r="AZ136" s="599"/>
      <c r="BA136" s="611"/>
      <c r="BB136" s="599"/>
      <c r="BC136" s="599"/>
      <c r="BD136" s="599"/>
      <c r="BE136" s="611"/>
      <c r="BF136" s="599"/>
      <c r="BG136" s="599"/>
      <c r="BH136" s="599"/>
      <c r="BI136" s="611"/>
      <c r="BJ136" s="599"/>
      <c r="BK136" s="599"/>
      <c r="BL136" s="599"/>
      <c r="BM136" s="611"/>
      <c r="BN136" s="599"/>
      <c r="BO136" s="599"/>
      <c r="BP136" s="599"/>
    </row>
    <row r="137" spans="28:68" x14ac:dyDescent="0.55000000000000004">
      <c r="AB137" s="599"/>
      <c r="AC137" s="611"/>
      <c r="AD137" s="599"/>
      <c r="AE137" s="599"/>
      <c r="AF137" s="599"/>
      <c r="AG137" s="611"/>
      <c r="AH137" s="599"/>
      <c r="AI137" s="599"/>
      <c r="AJ137" s="599"/>
      <c r="AK137" s="611"/>
      <c r="AL137" s="599"/>
      <c r="AM137" s="599"/>
      <c r="AN137" s="599"/>
      <c r="AO137" s="611"/>
      <c r="AP137" s="599"/>
      <c r="AQ137" s="599"/>
      <c r="AR137" s="599"/>
      <c r="AS137" s="611"/>
      <c r="AT137" s="599"/>
      <c r="AU137" s="599"/>
      <c r="AV137" s="599"/>
      <c r="AW137" s="611"/>
      <c r="AX137" s="599"/>
      <c r="AY137" s="599"/>
      <c r="AZ137" s="599"/>
      <c r="BA137" s="611"/>
      <c r="BB137" s="599"/>
      <c r="BC137" s="599"/>
      <c r="BD137" s="599"/>
      <c r="BE137" s="611"/>
      <c r="BF137" s="599"/>
      <c r="BG137" s="599"/>
      <c r="BH137" s="599"/>
      <c r="BI137" s="611"/>
      <c r="BJ137" s="599"/>
      <c r="BK137" s="599"/>
      <c r="BL137" s="599"/>
      <c r="BM137" s="611"/>
      <c r="BN137" s="599"/>
      <c r="BO137" s="599"/>
      <c r="BP137" s="599"/>
    </row>
    <row r="138" spans="28:68" x14ac:dyDescent="0.55000000000000004">
      <c r="AB138" s="599"/>
      <c r="AC138" s="611"/>
      <c r="AD138" s="599"/>
      <c r="AE138" s="599"/>
      <c r="AF138" s="599"/>
      <c r="AG138" s="611"/>
      <c r="AH138" s="599"/>
      <c r="AI138" s="599"/>
      <c r="AJ138" s="599"/>
      <c r="AK138" s="611"/>
      <c r="AL138" s="599"/>
      <c r="AM138" s="599"/>
      <c r="AN138" s="599"/>
      <c r="AO138" s="611"/>
      <c r="AP138" s="599"/>
      <c r="AQ138" s="599"/>
      <c r="AR138" s="599"/>
      <c r="AS138" s="611"/>
      <c r="AT138" s="599"/>
      <c r="AU138" s="599"/>
      <c r="AV138" s="599"/>
      <c r="AW138" s="611"/>
      <c r="AX138" s="599"/>
      <c r="AY138" s="599"/>
      <c r="AZ138" s="599"/>
      <c r="BA138" s="611"/>
      <c r="BB138" s="599"/>
      <c r="BC138" s="599"/>
      <c r="BD138" s="599"/>
      <c r="BE138" s="611"/>
      <c r="BF138" s="599"/>
      <c r="BG138" s="599"/>
      <c r="BH138" s="599"/>
      <c r="BI138" s="611"/>
      <c r="BJ138" s="599"/>
      <c r="BK138" s="599"/>
      <c r="BL138" s="599"/>
      <c r="BM138" s="611"/>
      <c r="BN138" s="599"/>
      <c r="BO138" s="599"/>
      <c r="BP138" s="599"/>
    </row>
    <row r="139" spans="28:68" x14ac:dyDescent="0.55000000000000004">
      <c r="AB139" s="599"/>
      <c r="AC139" s="611"/>
      <c r="AD139" s="599"/>
      <c r="AE139" s="599"/>
      <c r="AF139" s="599"/>
      <c r="AG139" s="611"/>
      <c r="AH139" s="599"/>
      <c r="AI139" s="599"/>
      <c r="AJ139" s="599"/>
      <c r="AK139" s="611"/>
      <c r="AL139" s="599"/>
      <c r="AM139" s="599"/>
      <c r="AN139" s="599"/>
      <c r="AO139" s="611"/>
      <c r="AP139" s="599"/>
      <c r="AQ139" s="599"/>
      <c r="AR139" s="599"/>
      <c r="AS139" s="611"/>
      <c r="AT139" s="599"/>
      <c r="AU139" s="599"/>
      <c r="AV139" s="599"/>
      <c r="AW139" s="611"/>
      <c r="AX139" s="599"/>
      <c r="AY139" s="599"/>
      <c r="AZ139" s="599"/>
      <c r="BA139" s="611"/>
      <c r="BB139" s="599"/>
      <c r="BC139" s="599"/>
      <c r="BD139" s="599"/>
      <c r="BE139" s="611"/>
      <c r="BF139" s="599"/>
      <c r="BG139" s="599"/>
      <c r="BH139" s="599"/>
      <c r="BI139" s="611"/>
      <c r="BJ139" s="599"/>
      <c r="BK139" s="599"/>
      <c r="BL139" s="599"/>
      <c r="BM139" s="611"/>
      <c r="BN139" s="599"/>
      <c r="BO139" s="599"/>
      <c r="BP139" s="599"/>
    </row>
    <row r="140" spans="28:68" x14ac:dyDescent="0.55000000000000004">
      <c r="AB140" s="599"/>
      <c r="AC140" s="611"/>
      <c r="AD140" s="599"/>
      <c r="AE140" s="599"/>
      <c r="AF140" s="599"/>
      <c r="AG140" s="611"/>
      <c r="AH140" s="599"/>
      <c r="AI140" s="599"/>
      <c r="AJ140" s="599"/>
      <c r="AK140" s="611"/>
      <c r="AL140" s="599"/>
      <c r="AM140" s="599"/>
      <c r="AN140" s="599"/>
      <c r="AO140" s="611"/>
      <c r="AP140" s="599"/>
      <c r="AQ140" s="599"/>
      <c r="AR140" s="599"/>
      <c r="AS140" s="611"/>
      <c r="AT140" s="599"/>
      <c r="AU140" s="599"/>
      <c r="AV140" s="599"/>
      <c r="AW140" s="611"/>
      <c r="AX140" s="599"/>
      <c r="AY140" s="599"/>
      <c r="AZ140" s="599"/>
      <c r="BA140" s="611"/>
      <c r="BB140" s="599"/>
      <c r="BC140" s="599"/>
      <c r="BD140" s="599"/>
      <c r="BE140" s="611"/>
      <c r="BF140" s="599"/>
      <c r="BG140" s="599"/>
      <c r="BH140" s="599"/>
      <c r="BI140" s="611"/>
      <c r="BJ140" s="599"/>
      <c r="BK140" s="599"/>
      <c r="BL140" s="599"/>
      <c r="BM140" s="611"/>
      <c r="BN140" s="599"/>
      <c r="BO140" s="599"/>
      <c r="BP140" s="599"/>
    </row>
    <row r="141" spans="28:68" x14ac:dyDescent="0.55000000000000004">
      <c r="AB141" s="599"/>
      <c r="AC141" s="611"/>
      <c r="AD141" s="599"/>
      <c r="AE141" s="599"/>
      <c r="AF141" s="599"/>
      <c r="AG141" s="611"/>
      <c r="AH141" s="599"/>
      <c r="AI141" s="599"/>
      <c r="AJ141" s="599"/>
      <c r="AK141" s="611"/>
      <c r="AL141" s="599"/>
      <c r="AM141" s="599"/>
      <c r="AN141" s="599"/>
      <c r="AO141" s="611"/>
      <c r="AP141" s="599"/>
      <c r="AQ141" s="599"/>
      <c r="AR141" s="599"/>
      <c r="AS141" s="611"/>
      <c r="AT141" s="599"/>
      <c r="AU141" s="599"/>
      <c r="AV141" s="599"/>
      <c r="AW141" s="611"/>
      <c r="AX141" s="599"/>
      <c r="AY141" s="599"/>
      <c r="AZ141" s="599"/>
      <c r="BA141" s="611"/>
      <c r="BB141" s="599"/>
      <c r="BC141" s="599"/>
      <c r="BD141" s="599"/>
      <c r="BE141" s="611"/>
      <c r="BF141" s="599"/>
      <c r="BG141" s="599"/>
      <c r="BH141" s="599"/>
      <c r="BI141" s="611"/>
      <c r="BJ141" s="599"/>
      <c r="BK141" s="599"/>
      <c r="BL141" s="599"/>
      <c r="BM141" s="611"/>
      <c r="BN141" s="599"/>
      <c r="BO141" s="599"/>
      <c r="BP141" s="599"/>
    </row>
    <row r="142" spans="28:68" x14ac:dyDescent="0.55000000000000004">
      <c r="AB142" s="599"/>
      <c r="AC142" s="611"/>
      <c r="AD142" s="599"/>
      <c r="AE142" s="599"/>
      <c r="AF142" s="599"/>
      <c r="AG142" s="611"/>
      <c r="AH142" s="599"/>
      <c r="AI142" s="599"/>
      <c r="AJ142" s="599"/>
      <c r="AK142" s="611"/>
      <c r="AL142" s="599"/>
      <c r="AM142" s="599"/>
      <c r="AN142" s="599"/>
      <c r="AO142" s="611"/>
      <c r="AP142" s="599"/>
      <c r="AQ142" s="599"/>
      <c r="AR142" s="599"/>
      <c r="AS142" s="611"/>
      <c r="AT142" s="599"/>
      <c r="AU142" s="599"/>
      <c r="AV142" s="599"/>
      <c r="AW142" s="611"/>
      <c r="AX142" s="599"/>
      <c r="AY142" s="599"/>
      <c r="AZ142" s="599"/>
      <c r="BA142" s="611"/>
      <c r="BB142" s="599"/>
      <c r="BC142" s="599"/>
      <c r="BD142" s="599"/>
      <c r="BE142" s="611"/>
      <c r="BF142" s="599"/>
      <c r="BG142" s="599"/>
      <c r="BH142" s="599"/>
      <c r="BI142" s="611"/>
      <c r="BJ142" s="599"/>
      <c r="BK142" s="599"/>
      <c r="BL142" s="599"/>
      <c r="BM142" s="611"/>
      <c r="BN142" s="599"/>
      <c r="BO142" s="599"/>
      <c r="BP142" s="599"/>
    </row>
    <row r="143" spans="28:68" x14ac:dyDescent="0.55000000000000004">
      <c r="AB143" s="599"/>
      <c r="AC143" s="611"/>
      <c r="AD143" s="599"/>
      <c r="AE143" s="599"/>
      <c r="AF143" s="599"/>
      <c r="AG143" s="611"/>
      <c r="AH143" s="599"/>
      <c r="AI143" s="599"/>
      <c r="AJ143" s="599"/>
      <c r="AK143" s="611"/>
      <c r="AL143" s="599"/>
      <c r="AM143" s="599"/>
      <c r="AN143" s="599"/>
      <c r="AO143" s="611"/>
      <c r="AP143" s="599"/>
      <c r="AQ143" s="599"/>
      <c r="AR143" s="599"/>
      <c r="AS143" s="611"/>
      <c r="AT143" s="599"/>
      <c r="AU143" s="599"/>
      <c r="AV143" s="599"/>
      <c r="AW143" s="611"/>
      <c r="AX143" s="599"/>
      <c r="AY143" s="599"/>
      <c r="AZ143" s="599"/>
      <c r="BA143" s="611"/>
      <c r="BB143" s="599"/>
      <c r="BC143" s="599"/>
      <c r="BD143" s="599"/>
      <c r="BE143" s="611"/>
      <c r="BF143" s="599"/>
      <c r="BG143" s="599"/>
      <c r="BH143" s="599"/>
      <c r="BI143" s="611"/>
      <c r="BJ143" s="599"/>
      <c r="BK143" s="599"/>
      <c r="BL143" s="599"/>
      <c r="BM143" s="611"/>
      <c r="BN143" s="599"/>
      <c r="BO143" s="599"/>
      <c r="BP143" s="599"/>
    </row>
    <row r="144" spans="28:68" x14ac:dyDescent="0.55000000000000004">
      <c r="AB144" s="599"/>
      <c r="AC144" s="611"/>
      <c r="AD144" s="599"/>
      <c r="AE144" s="599"/>
      <c r="AF144" s="599"/>
      <c r="AG144" s="611"/>
      <c r="AH144" s="599"/>
      <c r="AI144" s="599"/>
      <c r="AJ144" s="599"/>
      <c r="AK144" s="611"/>
      <c r="AL144" s="599"/>
      <c r="AM144" s="599"/>
      <c r="AN144" s="599"/>
      <c r="AO144" s="611"/>
      <c r="AP144" s="599"/>
      <c r="AQ144" s="599"/>
      <c r="AR144" s="599"/>
      <c r="AS144" s="611"/>
      <c r="AT144" s="599"/>
      <c r="AU144" s="599"/>
      <c r="AV144" s="599"/>
      <c r="AW144" s="611"/>
      <c r="AX144" s="599"/>
      <c r="AY144" s="599"/>
      <c r="AZ144" s="599"/>
      <c r="BA144" s="611"/>
      <c r="BB144" s="599"/>
      <c r="BC144" s="599"/>
      <c r="BD144" s="599"/>
      <c r="BE144" s="611"/>
      <c r="BF144" s="599"/>
      <c r="BG144" s="599"/>
      <c r="BH144" s="599"/>
      <c r="BI144" s="611"/>
      <c r="BJ144" s="599"/>
      <c r="BK144" s="599"/>
      <c r="BL144" s="599"/>
      <c r="BM144" s="611"/>
      <c r="BN144" s="599"/>
      <c r="BO144" s="599"/>
      <c r="BP144" s="599"/>
    </row>
    <row r="145" spans="28:68" x14ac:dyDescent="0.55000000000000004">
      <c r="AB145" s="599"/>
      <c r="AC145" s="611"/>
      <c r="AD145" s="599"/>
      <c r="AE145" s="599"/>
      <c r="AF145" s="599"/>
      <c r="AG145" s="611"/>
      <c r="AH145" s="599"/>
      <c r="AI145" s="599"/>
      <c r="AJ145" s="599"/>
      <c r="AK145" s="611"/>
      <c r="AL145" s="599"/>
      <c r="AM145" s="599"/>
      <c r="AN145" s="599"/>
      <c r="AO145" s="611"/>
      <c r="AP145" s="599"/>
      <c r="AQ145" s="599"/>
      <c r="AR145" s="599"/>
      <c r="AS145" s="611"/>
      <c r="AT145" s="599"/>
      <c r="AU145" s="599"/>
      <c r="AV145" s="599"/>
      <c r="AW145" s="611"/>
      <c r="AX145" s="599"/>
      <c r="AY145" s="599"/>
      <c r="AZ145" s="599"/>
      <c r="BA145" s="611"/>
      <c r="BB145" s="599"/>
      <c r="BC145" s="599"/>
      <c r="BD145" s="599"/>
      <c r="BE145" s="611"/>
      <c r="BF145" s="599"/>
      <c r="BG145" s="599"/>
      <c r="BH145" s="599"/>
      <c r="BI145" s="611"/>
      <c r="BJ145" s="599"/>
      <c r="BK145" s="599"/>
      <c r="BL145" s="599"/>
      <c r="BM145" s="611"/>
      <c r="BN145" s="599"/>
      <c r="BO145" s="599"/>
      <c r="BP145" s="599"/>
    </row>
    <row r="146" spans="28:68" x14ac:dyDescent="0.55000000000000004">
      <c r="AB146" s="599"/>
      <c r="AC146" s="611"/>
      <c r="AD146" s="599"/>
      <c r="AE146" s="599"/>
      <c r="AF146" s="599"/>
      <c r="AG146" s="611"/>
      <c r="AH146" s="599"/>
      <c r="AI146" s="599"/>
      <c r="AJ146" s="599"/>
      <c r="AK146" s="611"/>
      <c r="AL146" s="599"/>
      <c r="AM146" s="599"/>
      <c r="AN146" s="599"/>
      <c r="AO146" s="611"/>
      <c r="AP146" s="599"/>
      <c r="AQ146" s="599"/>
      <c r="AR146" s="599"/>
      <c r="AS146" s="611"/>
      <c r="AT146" s="599"/>
      <c r="AU146" s="599"/>
      <c r="AV146" s="599"/>
      <c r="AW146" s="611"/>
      <c r="AX146" s="599"/>
      <c r="AY146" s="599"/>
      <c r="AZ146" s="599"/>
      <c r="BA146" s="611"/>
      <c r="BB146" s="599"/>
      <c r="BC146" s="599"/>
      <c r="BD146" s="599"/>
      <c r="BE146" s="611"/>
      <c r="BF146" s="599"/>
      <c r="BG146" s="599"/>
      <c r="BH146" s="599"/>
      <c r="BI146" s="611"/>
      <c r="BJ146" s="599"/>
      <c r="BK146" s="599"/>
      <c r="BL146" s="599"/>
      <c r="BM146" s="611"/>
      <c r="BN146" s="599"/>
      <c r="BO146" s="599"/>
      <c r="BP146" s="599"/>
    </row>
    <row r="147" spans="28:68" x14ac:dyDescent="0.55000000000000004">
      <c r="AB147" s="599"/>
      <c r="AC147" s="611"/>
      <c r="AD147" s="599"/>
      <c r="AE147" s="599"/>
      <c r="AF147" s="599"/>
      <c r="AG147" s="611"/>
      <c r="AH147" s="599"/>
      <c r="AI147" s="599"/>
      <c r="AJ147" s="599"/>
      <c r="AK147" s="611"/>
      <c r="AL147" s="599"/>
      <c r="AM147" s="599"/>
      <c r="AN147" s="599"/>
      <c r="AO147" s="611"/>
      <c r="AP147" s="599"/>
      <c r="AQ147" s="599"/>
      <c r="AR147" s="599"/>
      <c r="AS147" s="611"/>
      <c r="AT147" s="599"/>
      <c r="AU147" s="599"/>
      <c r="AV147" s="599"/>
      <c r="AW147" s="611"/>
      <c r="AX147" s="599"/>
      <c r="AY147" s="599"/>
      <c r="AZ147" s="599"/>
      <c r="BA147" s="611"/>
      <c r="BB147" s="599"/>
      <c r="BC147" s="599"/>
      <c r="BD147" s="599"/>
      <c r="BE147" s="611"/>
      <c r="BF147" s="599"/>
      <c r="BG147" s="599"/>
      <c r="BH147" s="599"/>
      <c r="BI147" s="611"/>
      <c r="BJ147" s="599"/>
      <c r="BK147" s="599"/>
      <c r="BL147" s="599"/>
      <c r="BM147" s="611"/>
      <c r="BN147" s="599"/>
      <c r="BO147" s="599"/>
      <c r="BP147" s="599"/>
    </row>
    <row r="148" spans="28:68" x14ac:dyDescent="0.55000000000000004">
      <c r="AB148" s="599"/>
      <c r="AC148" s="611"/>
      <c r="AD148" s="599"/>
      <c r="AE148" s="599"/>
      <c r="AF148" s="599"/>
      <c r="AG148" s="611"/>
      <c r="AH148" s="599"/>
      <c r="AI148" s="599"/>
      <c r="AJ148" s="599"/>
      <c r="AK148" s="611"/>
      <c r="AL148" s="599"/>
      <c r="AM148" s="599"/>
      <c r="AN148" s="599"/>
      <c r="AO148" s="611"/>
      <c r="AP148" s="599"/>
      <c r="AQ148" s="599"/>
      <c r="AR148" s="599"/>
      <c r="AS148" s="611"/>
      <c r="AT148" s="599"/>
      <c r="AU148" s="599"/>
      <c r="AV148" s="599"/>
      <c r="AW148" s="611"/>
      <c r="AX148" s="599"/>
      <c r="AY148" s="599"/>
      <c r="AZ148" s="599"/>
      <c r="BA148" s="611"/>
      <c r="BB148" s="599"/>
      <c r="BC148" s="599"/>
      <c r="BD148" s="599"/>
      <c r="BE148" s="611"/>
      <c r="BF148" s="599"/>
      <c r="BG148" s="599"/>
      <c r="BH148" s="599"/>
      <c r="BI148" s="611"/>
      <c r="BJ148" s="599"/>
      <c r="BK148" s="599"/>
      <c r="BL148" s="599"/>
      <c r="BM148" s="611"/>
      <c r="BN148" s="599"/>
      <c r="BO148" s="599"/>
      <c r="BP148" s="599"/>
    </row>
    <row r="149" spans="28:68" x14ac:dyDescent="0.55000000000000004">
      <c r="AB149" s="599"/>
      <c r="AC149" s="611"/>
      <c r="AD149" s="599"/>
      <c r="AE149" s="599"/>
      <c r="AF149" s="599"/>
      <c r="AG149" s="611"/>
      <c r="AH149" s="599"/>
      <c r="AI149" s="599"/>
      <c r="AJ149" s="599"/>
      <c r="AK149" s="611"/>
      <c r="AL149" s="599"/>
      <c r="AM149" s="599"/>
      <c r="AN149" s="599"/>
      <c r="AO149" s="611"/>
      <c r="AP149" s="599"/>
      <c r="AQ149" s="599"/>
      <c r="AR149" s="599"/>
      <c r="AS149" s="611"/>
      <c r="AT149" s="599"/>
      <c r="AU149" s="599"/>
      <c r="AV149" s="599"/>
      <c r="AW149" s="611"/>
      <c r="AX149" s="599"/>
      <c r="AY149" s="599"/>
      <c r="AZ149" s="599"/>
      <c r="BA149" s="611"/>
      <c r="BB149" s="599"/>
      <c r="BC149" s="599"/>
      <c r="BD149" s="599"/>
      <c r="BE149" s="611"/>
      <c r="BF149" s="599"/>
      <c r="BG149" s="599"/>
      <c r="BH149" s="599"/>
      <c r="BI149" s="611"/>
      <c r="BJ149" s="599"/>
      <c r="BK149" s="599"/>
      <c r="BL149" s="599"/>
      <c r="BM149" s="611"/>
      <c r="BN149" s="599"/>
      <c r="BO149" s="599"/>
      <c r="BP149" s="599"/>
    </row>
    <row r="150" spans="28:68" x14ac:dyDescent="0.55000000000000004">
      <c r="AB150" s="599"/>
      <c r="AC150" s="611"/>
      <c r="AD150" s="599"/>
      <c r="AE150" s="599"/>
      <c r="AF150" s="599"/>
      <c r="AG150" s="611"/>
      <c r="AH150" s="599"/>
      <c r="AI150" s="599"/>
      <c r="AJ150" s="599"/>
      <c r="AK150" s="611"/>
      <c r="AL150" s="599"/>
      <c r="AM150" s="599"/>
      <c r="AN150" s="599"/>
      <c r="AO150" s="611"/>
      <c r="AP150" s="599"/>
      <c r="AQ150" s="599"/>
      <c r="AR150" s="599"/>
      <c r="AS150" s="611"/>
      <c r="AT150" s="599"/>
      <c r="AU150" s="599"/>
      <c r="AV150" s="599"/>
      <c r="AW150" s="611"/>
      <c r="AX150" s="599"/>
      <c r="AY150" s="599"/>
      <c r="AZ150" s="599"/>
      <c r="BA150" s="611"/>
      <c r="BB150" s="599"/>
      <c r="BC150" s="599"/>
      <c r="BD150" s="599"/>
      <c r="BE150" s="611"/>
      <c r="BF150" s="599"/>
      <c r="BG150" s="599"/>
      <c r="BH150" s="599"/>
      <c r="BI150" s="611"/>
      <c r="BJ150" s="599"/>
      <c r="BK150" s="599"/>
      <c r="BL150" s="599"/>
      <c r="BM150" s="611"/>
      <c r="BN150" s="599"/>
      <c r="BO150" s="599"/>
      <c r="BP150" s="599"/>
    </row>
    <row r="151" spans="28:68" x14ac:dyDescent="0.55000000000000004">
      <c r="AB151" s="599"/>
      <c r="AC151" s="611"/>
      <c r="AD151" s="599"/>
      <c r="AE151" s="599"/>
      <c r="AF151" s="599"/>
      <c r="AG151" s="611"/>
      <c r="AH151" s="599"/>
      <c r="AI151" s="599"/>
      <c r="AJ151" s="599"/>
      <c r="AK151" s="611"/>
      <c r="AL151" s="599"/>
      <c r="AM151" s="599"/>
      <c r="AN151" s="599"/>
      <c r="AO151" s="611"/>
      <c r="AP151" s="599"/>
      <c r="AQ151" s="599"/>
      <c r="AR151" s="599"/>
      <c r="AS151" s="611"/>
      <c r="AT151" s="599"/>
      <c r="AU151" s="599"/>
      <c r="AV151" s="599"/>
      <c r="AW151" s="611"/>
      <c r="AX151" s="599"/>
      <c r="AY151" s="599"/>
      <c r="AZ151" s="599"/>
      <c r="BA151" s="611"/>
      <c r="BB151" s="599"/>
      <c r="BC151" s="599"/>
      <c r="BD151" s="599"/>
      <c r="BE151" s="611"/>
      <c r="BF151" s="599"/>
      <c r="BG151" s="599"/>
      <c r="BH151" s="599"/>
      <c r="BI151" s="611"/>
      <c r="BJ151" s="599"/>
      <c r="BK151" s="599"/>
      <c r="BL151" s="599"/>
      <c r="BM151" s="611"/>
      <c r="BN151" s="599"/>
      <c r="BO151" s="599"/>
      <c r="BP151" s="599"/>
    </row>
    <row r="152" spans="28:68" x14ac:dyDescent="0.55000000000000004">
      <c r="AB152" s="599"/>
      <c r="AC152" s="611"/>
      <c r="AD152" s="599"/>
      <c r="AE152" s="599"/>
      <c r="AF152" s="599"/>
      <c r="AG152" s="611"/>
      <c r="AH152" s="599"/>
      <c r="AI152" s="599"/>
      <c r="AJ152" s="599"/>
      <c r="AK152" s="611"/>
      <c r="AL152" s="599"/>
      <c r="AM152" s="599"/>
      <c r="AN152" s="599"/>
      <c r="AO152" s="611"/>
      <c r="AP152" s="599"/>
      <c r="AQ152" s="599"/>
      <c r="AR152" s="599"/>
      <c r="AS152" s="611"/>
      <c r="AT152" s="599"/>
      <c r="AU152" s="599"/>
      <c r="AV152" s="599"/>
      <c r="AW152" s="611"/>
      <c r="AX152" s="599"/>
      <c r="AY152" s="599"/>
      <c r="AZ152" s="599"/>
      <c r="BA152" s="611"/>
      <c r="BB152" s="599"/>
      <c r="BC152" s="599"/>
      <c r="BD152" s="599"/>
      <c r="BE152" s="611"/>
      <c r="BF152" s="599"/>
      <c r="BG152" s="599"/>
      <c r="BH152" s="599"/>
      <c r="BI152" s="611"/>
      <c r="BJ152" s="599"/>
      <c r="BK152" s="599"/>
      <c r="BL152" s="599"/>
      <c r="BM152" s="611"/>
      <c r="BN152" s="599"/>
      <c r="BO152" s="599"/>
      <c r="BP152" s="599"/>
    </row>
    <row r="153" spans="28:68" x14ac:dyDescent="0.55000000000000004">
      <c r="AB153" s="599"/>
      <c r="AC153" s="611"/>
      <c r="AD153" s="599"/>
      <c r="AE153" s="599"/>
      <c r="AF153" s="599"/>
      <c r="AG153" s="611"/>
      <c r="AH153" s="599"/>
      <c r="AI153" s="599"/>
      <c r="AJ153" s="599"/>
      <c r="AK153" s="611"/>
      <c r="AL153" s="599"/>
      <c r="AM153" s="599"/>
      <c r="AN153" s="599"/>
      <c r="AO153" s="611"/>
      <c r="AP153" s="599"/>
      <c r="AQ153" s="599"/>
      <c r="AR153" s="599"/>
      <c r="AS153" s="611"/>
      <c r="AT153" s="599"/>
      <c r="AU153" s="599"/>
      <c r="AV153" s="599"/>
      <c r="AW153" s="611"/>
      <c r="AX153" s="599"/>
      <c r="AY153" s="599"/>
      <c r="AZ153" s="599"/>
      <c r="BA153" s="611"/>
      <c r="BB153" s="599"/>
      <c r="BC153" s="599"/>
      <c r="BD153" s="599"/>
      <c r="BE153" s="611"/>
      <c r="BF153" s="599"/>
      <c r="BG153" s="599"/>
      <c r="BH153" s="599"/>
      <c r="BI153" s="611"/>
      <c r="BJ153" s="599"/>
      <c r="BK153" s="599"/>
      <c r="BL153" s="599"/>
      <c r="BM153" s="611"/>
      <c r="BN153" s="599"/>
      <c r="BO153" s="599"/>
      <c r="BP153" s="599"/>
    </row>
    <row r="154" spans="28:68" x14ac:dyDescent="0.55000000000000004">
      <c r="AB154" s="599"/>
      <c r="AC154" s="611"/>
      <c r="AD154" s="599"/>
      <c r="AE154" s="599"/>
      <c r="AF154" s="599"/>
      <c r="AG154" s="611"/>
      <c r="AH154" s="599"/>
      <c r="AI154" s="599"/>
      <c r="AJ154" s="599"/>
      <c r="AK154" s="611"/>
      <c r="AL154" s="599"/>
      <c r="AM154" s="599"/>
      <c r="AN154" s="599"/>
      <c r="AO154" s="611"/>
      <c r="AP154" s="599"/>
      <c r="AQ154" s="599"/>
      <c r="AR154" s="599"/>
      <c r="AS154" s="611"/>
      <c r="AT154" s="599"/>
      <c r="AU154" s="599"/>
      <c r="AV154" s="599"/>
      <c r="AW154" s="611"/>
      <c r="AX154" s="599"/>
      <c r="AY154" s="599"/>
      <c r="AZ154" s="599"/>
      <c r="BA154" s="611"/>
      <c r="BB154" s="599"/>
      <c r="BC154" s="599"/>
      <c r="BD154" s="599"/>
      <c r="BE154" s="611"/>
      <c r="BF154" s="599"/>
      <c r="BG154" s="599"/>
      <c r="BH154" s="599"/>
      <c r="BI154" s="611"/>
      <c r="BJ154" s="599"/>
      <c r="BK154" s="599"/>
      <c r="BL154" s="599"/>
      <c r="BM154" s="611"/>
      <c r="BN154" s="599"/>
      <c r="BO154" s="599"/>
      <c r="BP154" s="599"/>
    </row>
    <row r="155" spans="28:68" x14ac:dyDescent="0.55000000000000004">
      <c r="AB155" s="599"/>
      <c r="AC155" s="611"/>
      <c r="AD155" s="599"/>
      <c r="AE155" s="599"/>
      <c r="AF155" s="599"/>
      <c r="AG155" s="611"/>
      <c r="AH155" s="599"/>
      <c r="AI155" s="599"/>
      <c r="AJ155" s="599"/>
      <c r="AK155" s="611"/>
      <c r="AL155" s="599"/>
      <c r="AM155" s="599"/>
      <c r="AN155" s="599"/>
      <c r="AO155" s="611"/>
      <c r="AP155" s="599"/>
      <c r="AQ155" s="599"/>
      <c r="AR155" s="599"/>
      <c r="AS155" s="611"/>
      <c r="AT155" s="599"/>
      <c r="AU155" s="599"/>
      <c r="AV155" s="599"/>
      <c r="AW155" s="611"/>
      <c r="AX155" s="599"/>
      <c r="AY155" s="599"/>
      <c r="AZ155" s="599"/>
      <c r="BA155" s="611"/>
      <c r="BB155" s="599"/>
      <c r="BC155" s="599"/>
      <c r="BD155" s="599"/>
      <c r="BE155" s="611"/>
      <c r="BF155" s="599"/>
      <c r="BG155" s="599"/>
      <c r="BH155" s="599"/>
      <c r="BI155" s="611"/>
      <c r="BJ155" s="599"/>
      <c r="BK155" s="599"/>
      <c r="BL155" s="599"/>
      <c r="BM155" s="611"/>
      <c r="BN155" s="599"/>
      <c r="BO155" s="599"/>
      <c r="BP155" s="599"/>
    </row>
    <row r="156" spans="28:68" x14ac:dyDescent="0.55000000000000004">
      <c r="AB156" s="599"/>
      <c r="AC156" s="611"/>
      <c r="AD156" s="599"/>
      <c r="AE156" s="599"/>
      <c r="AF156" s="599"/>
      <c r="AG156" s="611"/>
      <c r="AH156" s="599"/>
      <c r="AI156" s="599"/>
      <c r="AJ156" s="599"/>
      <c r="AK156" s="611"/>
      <c r="AL156" s="599"/>
      <c r="AM156" s="599"/>
      <c r="AN156" s="599"/>
      <c r="AO156" s="611"/>
      <c r="AP156" s="599"/>
      <c r="AQ156" s="599"/>
      <c r="AR156" s="599"/>
      <c r="AS156" s="611"/>
      <c r="AT156" s="599"/>
      <c r="AU156" s="599"/>
      <c r="AV156" s="599"/>
      <c r="AW156" s="611"/>
      <c r="AX156" s="599"/>
      <c r="AY156" s="599"/>
      <c r="AZ156" s="599"/>
      <c r="BA156" s="611"/>
      <c r="BB156" s="599"/>
      <c r="BC156" s="599"/>
      <c r="BD156" s="599"/>
      <c r="BE156" s="611"/>
      <c r="BF156" s="599"/>
      <c r="BG156" s="599"/>
      <c r="BH156" s="599"/>
      <c r="BI156" s="611"/>
      <c r="BJ156" s="599"/>
      <c r="BK156" s="599"/>
      <c r="BL156" s="599"/>
      <c r="BM156" s="611"/>
      <c r="BN156" s="599"/>
      <c r="BO156" s="599"/>
      <c r="BP156" s="599"/>
    </row>
    <row r="157" spans="28:68" x14ac:dyDescent="0.55000000000000004">
      <c r="AB157" s="599"/>
      <c r="AC157" s="611"/>
      <c r="AD157" s="599"/>
      <c r="AE157" s="599"/>
      <c r="AF157" s="599"/>
      <c r="AG157" s="611"/>
      <c r="AH157" s="599"/>
      <c r="AI157" s="599"/>
      <c r="AJ157" s="599"/>
      <c r="AK157" s="611"/>
      <c r="AL157" s="599"/>
      <c r="AM157" s="599"/>
      <c r="AN157" s="599"/>
      <c r="AO157" s="611"/>
      <c r="AP157" s="599"/>
      <c r="AQ157" s="599"/>
      <c r="AR157" s="599"/>
      <c r="AS157" s="611"/>
      <c r="AT157" s="599"/>
      <c r="AU157" s="599"/>
      <c r="AV157" s="599"/>
      <c r="AW157" s="611"/>
      <c r="AX157" s="599"/>
      <c r="AY157" s="599"/>
      <c r="AZ157" s="599"/>
      <c r="BA157" s="611"/>
      <c r="BB157" s="599"/>
      <c r="BC157" s="599"/>
      <c r="BD157" s="599"/>
      <c r="BE157" s="611"/>
      <c r="BF157" s="599"/>
      <c r="BG157" s="599"/>
      <c r="BH157" s="599"/>
      <c r="BI157" s="611"/>
      <c r="BJ157" s="599"/>
      <c r="BK157" s="599"/>
      <c r="BL157" s="599"/>
      <c r="BM157" s="611"/>
      <c r="BN157" s="599"/>
      <c r="BO157" s="599"/>
      <c r="BP157" s="599"/>
    </row>
    <row r="158" spans="28:68" x14ac:dyDescent="0.55000000000000004">
      <c r="AB158" s="599"/>
      <c r="AC158" s="611"/>
      <c r="AD158" s="599"/>
      <c r="AE158" s="599"/>
      <c r="AF158" s="599"/>
      <c r="AG158" s="611"/>
      <c r="AH158" s="599"/>
      <c r="AI158" s="599"/>
      <c r="AJ158" s="599"/>
      <c r="AK158" s="611"/>
      <c r="AL158" s="599"/>
      <c r="AM158" s="599"/>
      <c r="AN158" s="599"/>
      <c r="AO158" s="611"/>
      <c r="AP158" s="599"/>
      <c r="AQ158" s="599"/>
      <c r="AR158" s="599"/>
      <c r="AS158" s="611"/>
      <c r="AT158" s="599"/>
      <c r="AU158" s="599"/>
      <c r="AV158" s="599"/>
      <c r="AW158" s="611"/>
      <c r="AX158" s="599"/>
      <c r="AY158" s="599"/>
      <c r="AZ158" s="599"/>
      <c r="BA158" s="611"/>
      <c r="BB158" s="599"/>
      <c r="BC158" s="599"/>
      <c r="BD158" s="599"/>
      <c r="BE158" s="611"/>
      <c r="BF158" s="599"/>
      <c r="BG158" s="599"/>
      <c r="BH158" s="599"/>
      <c r="BI158" s="611"/>
      <c r="BJ158" s="599"/>
      <c r="BK158" s="599"/>
      <c r="BL158" s="599"/>
      <c r="BM158" s="611"/>
      <c r="BN158" s="599"/>
      <c r="BO158" s="599"/>
      <c r="BP158" s="599"/>
    </row>
    <row r="159" spans="28:68" x14ac:dyDescent="0.55000000000000004">
      <c r="AB159" s="599"/>
      <c r="AC159" s="611"/>
      <c r="AD159" s="599"/>
      <c r="AE159" s="599"/>
      <c r="AF159" s="599"/>
      <c r="AG159" s="611"/>
      <c r="AH159" s="599"/>
      <c r="AI159" s="599"/>
      <c r="AJ159" s="599"/>
      <c r="AK159" s="611"/>
      <c r="AL159" s="599"/>
      <c r="AM159" s="599"/>
      <c r="AN159" s="599"/>
      <c r="AO159" s="611"/>
      <c r="AP159" s="599"/>
      <c r="AQ159" s="599"/>
      <c r="AR159" s="599"/>
      <c r="AS159" s="611"/>
      <c r="AT159" s="599"/>
      <c r="AU159" s="599"/>
      <c r="AV159" s="599"/>
      <c r="AW159" s="611"/>
      <c r="AX159" s="599"/>
      <c r="AY159" s="599"/>
      <c r="AZ159" s="599"/>
      <c r="BA159" s="611"/>
      <c r="BB159" s="599"/>
      <c r="BC159" s="599"/>
      <c r="BD159" s="599"/>
      <c r="BE159" s="611"/>
      <c r="BF159" s="599"/>
      <c r="BG159" s="599"/>
      <c r="BH159" s="599"/>
      <c r="BI159" s="611"/>
      <c r="BJ159" s="599"/>
      <c r="BK159" s="599"/>
      <c r="BL159" s="599"/>
      <c r="BM159" s="611"/>
      <c r="BN159" s="599"/>
      <c r="BO159" s="599"/>
      <c r="BP159" s="599"/>
    </row>
    <row r="160" spans="28:68" x14ac:dyDescent="0.55000000000000004">
      <c r="AB160" s="599"/>
      <c r="AC160" s="611"/>
      <c r="AD160" s="599"/>
      <c r="AE160" s="599"/>
      <c r="AF160" s="599"/>
      <c r="AG160" s="611"/>
      <c r="AH160" s="599"/>
      <c r="AI160" s="599"/>
      <c r="AJ160" s="599"/>
      <c r="AK160" s="611"/>
      <c r="AL160" s="599"/>
      <c r="AM160" s="599"/>
      <c r="AN160" s="599"/>
      <c r="AO160" s="611"/>
      <c r="AP160" s="599"/>
      <c r="AQ160" s="599"/>
      <c r="AR160" s="599"/>
      <c r="AS160" s="611"/>
      <c r="AT160" s="599"/>
      <c r="AU160" s="599"/>
      <c r="AV160" s="599"/>
      <c r="AW160" s="611"/>
      <c r="AX160" s="599"/>
      <c r="AY160" s="599"/>
      <c r="AZ160" s="599"/>
      <c r="BA160" s="611"/>
      <c r="BB160" s="599"/>
      <c r="BC160" s="599"/>
      <c r="BD160" s="599"/>
      <c r="BE160" s="611"/>
      <c r="BF160" s="599"/>
      <c r="BG160" s="599"/>
      <c r="BH160" s="599"/>
      <c r="BI160" s="611"/>
      <c r="BJ160" s="599"/>
      <c r="BK160" s="599"/>
      <c r="BL160" s="599"/>
      <c r="BM160" s="611"/>
      <c r="BN160" s="599"/>
      <c r="BO160" s="599"/>
      <c r="BP160" s="599"/>
    </row>
    <row r="161" spans="28:68" x14ac:dyDescent="0.55000000000000004">
      <c r="AB161" s="599"/>
      <c r="AC161" s="611"/>
      <c r="AD161" s="599"/>
      <c r="AE161" s="599"/>
      <c r="AF161" s="599"/>
      <c r="AG161" s="611"/>
      <c r="AH161" s="599"/>
      <c r="AI161" s="599"/>
      <c r="AJ161" s="599"/>
      <c r="AK161" s="611"/>
      <c r="AL161" s="599"/>
      <c r="AM161" s="599"/>
      <c r="AN161" s="599"/>
      <c r="AO161" s="611"/>
      <c r="AP161" s="599"/>
      <c r="AQ161" s="599"/>
      <c r="AR161" s="599"/>
      <c r="AS161" s="611"/>
      <c r="AT161" s="599"/>
      <c r="AU161" s="599"/>
      <c r="AV161" s="599"/>
      <c r="AW161" s="611"/>
      <c r="AX161" s="599"/>
      <c r="AY161" s="599"/>
      <c r="AZ161" s="599"/>
      <c r="BA161" s="611"/>
      <c r="BB161" s="599"/>
      <c r="BC161" s="599"/>
      <c r="BD161" s="599"/>
      <c r="BE161" s="611"/>
      <c r="BF161" s="599"/>
      <c r="BG161" s="599"/>
      <c r="BH161" s="599"/>
      <c r="BI161" s="611"/>
      <c r="BJ161" s="599"/>
      <c r="BK161" s="599"/>
      <c r="BL161" s="599"/>
      <c r="BM161" s="611"/>
      <c r="BN161" s="599"/>
      <c r="BO161" s="599"/>
      <c r="BP161" s="599"/>
    </row>
    <row r="162" spans="28:68" x14ac:dyDescent="0.55000000000000004">
      <c r="AB162" s="599"/>
      <c r="AC162" s="611"/>
      <c r="AD162" s="599"/>
      <c r="AE162" s="599"/>
      <c r="AF162" s="599"/>
      <c r="AG162" s="611"/>
      <c r="AH162" s="599"/>
      <c r="AI162" s="599"/>
      <c r="AJ162" s="599"/>
      <c r="AK162" s="611"/>
      <c r="AL162" s="599"/>
      <c r="AM162" s="599"/>
      <c r="AN162" s="599"/>
      <c r="AO162" s="611"/>
      <c r="AP162" s="599"/>
      <c r="AQ162" s="599"/>
      <c r="AR162" s="599"/>
      <c r="AS162" s="611"/>
      <c r="AT162" s="599"/>
      <c r="AU162" s="599"/>
      <c r="AV162" s="599"/>
      <c r="AW162" s="611"/>
      <c r="AX162" s="599"/>
      <c r="AY162" s="599"/>
      <c r="AZ162" s="599"/>
      <c r="BA162" s="611"/>
      <c r="BB162" s="599"/>
      <c r="BC162" s="599"/>
      <c r="BD162" s="599"/>
      <c r="BE162" s="611"/>
      <c r="BF162" s="599"/>
      <c r="BG162" s="599"/>
      <c r="BH162" s="599"/>
      <c r="BI162" s="611"/>
      <c r="BJ162" s="599"/>
      <c r="BK162" s="599"/>
      <c r="BL162" s="599"/>
      <c r="BM162" s="611"/>
      <c r="BN162" s="599"/>
      <c r="BO162" s="599"/>
      <c r="BP162" s="599"/>
    </row>
    <row r="163" spans="28:68" x14ac:dyDescent="0.55000000000000004">
      <c r="AB163" s="599"/>
      <c r="AC163" s="611"/>
      <c r="AD163" s="599"/>
      <c r="AE163" s="599"/>
      <c r="AF163" s="599"/>
      <c r="AG163" s="611"/>
      <c r="AH163" s="599"/>
      <c r="AI163" s="599"/>
      <c r="AJ163" s="599"/>
      <c r="AK163" s="611"/>
      <c r="AL163" s="599"/>
      <c r="AM163" s="599"/>
      <c r="AN163" s="599"/>
      <c r="AO163" s="611"/>
      <c r="AP163" s="599"/>
      <c r="AQ163" s="599"/>
      <c r="AR163" s="599"/>
      <c r="AS163" s="611"/>
      <c r="AT163" s="599"/>
      <c r="AU163" s="599"/>
      <c r="AV163" s="599"/>
      <c r="AW163" s="611"/>
      <c r="AX163" s="599"/>
      <c r="AY163" s="599"/>
      <c r="AZ163" s="599"/>
      <c r="BA163" s="611"/>
      <c r="BB163" s="599"/>
      <c r="BC163" s="599"/>
      <c r="BD163" s="599"/>
      <c r="BE163" s="611"/>
      <c r="BF163" s="599"/>
      <c r="BG163" s="599"/>
      <c r="BH163" s="599"/>
      <c r="BI163" s="611"/>
      <c r="BJ163" s="599"/>
      <c r="BK163" s="599"/>
      <c r="BL163" s="599"/>
      <c r="BM163" s="611"/>
      <c r="BN163" s="599"/>
      <c r="BO163" s="599"/>
      <c r="BP163" s="599"/>
    </row>
    <row r="164" spans="28:68" x14ac:dyDescent="0.55000000000000004">
      <c r="AB164" s="599"/>
      <c r="AC164" s="611"/>
      <c r="AD164" s="599"/>
      <c r="AE164" s="599"/>
      <c r="AF164" s="599"/>
      <c r="AG164" s="611"/>
      <c r="AH164" s="599"/>
      <c r="AI164" s="599"/>
      <c r="AJ164" s="599"/>
      <c r="AK164" s="611"/>
      <c r="AL164" s="599"/>
      <c r="AM164" s="599"/>
      <c r="AN164" s="599"/>
      <c r="AO164" s="611"/>
      <c r="AP164" s="599"/>
      <c r="AQ164" s="599"/>
      <c r="AR164" s="599"/>
      <c r="AS164" s="611"/>
      <c r="AT164" s="599"/>
      <c r="AU164" s="599"/>
      <c r="AV164" s="599"/>
      <c r="AW164" s="611"/>
      <c r="AX164" s="599"/>
      <c r="AY164" s="599"/>
      <c r="AZ164" s="599"/>
      <c r="BA164" s="611"/>
      <c r="BB164" s="599"/>
      <c r="BC164" s="599"/>
      <c r="BD164" s="599"/>
      <c r="BE164" s="611"/>
      <c r="BF164" s="599"/>
      <c r="BG164" s="599"/>
      <c r="BH164" s="599"/>
      <c r="BI164" s="611"/>
      <c r="BJ164" s="599"/>
      <c r="BK164" s="599"/>
      <c r="BL164" s="599"/>
      <c r="BM164" s="611"/>
      <c r="BN164" s="599"/>
      <c r="BO164" s="599"/>
      <c r="BP164" s="599"/>
    </row>
    <row r="165" spans="28:68" x14ac:dyDescent="0.55000000000000004">
      <c r="AB165" s="599"/>
      <c r="AC165" s="599"/>
      <c r="AD165" s="599"/>
      <c r="AE165" s="599"/>
      <c r="AF165" s="599"/>
      <c r="AG165" s="599"/>
      <c r="AH165" s="599"/>
      <c r="AI165" s="599"/>
      <c r="AJ165" s="599"/>
      <c r="AK165" s="599"/>
      <c r="AL165" s="599"/>
      <c r="AM165" s="599"/>
      <c r="AN165" s="599"/>
      <c r="AO165" s="599"/>
      <c r="AP165" s="599"/>
      <c r="AQ165" s="599"/>
      <c r="AR165" s="599"/>
      <c r="AS165" s="599"/>
      <c r="AT165" s="599"/>
      <c r="AU165" s="599"/>
      <c r="AV165" s="599"/>
      <c r="AW165" s="599"/>
      <c r="AX165" s="599"/>
      <c r="AY165" s="599"/>
      <c r="AZ165" s="599"/>
      <c r="BA165" s="599"/>
      <c r="BB165" s="599"/>
      <c r="BC165" s="599"/>
      <c r="BD165" s="599"/>
      <c r="BE165" s="599"/>
      <c r="BF165" s="599"/>
      <c r="BG165" s="599"/>
      <c r="BH165" s="599"/>
      <c r="BI165" s="599"/>
      <c r="BJ165" s="599"/>
      <c r="BK165" s="599"/>
      <c r="BL165" s="599"/>
      <c r="BM165" s="599"/>
      <c r="BN165" s="599"/>
      <c r="BO165" s="599"/>
      <c r="BP165" s="599"/>
    </row>
    <row r="166" spans="28:68" x14ac:dyDescent="0.55000000000000004">
      <c r="AB166" s="599"/>
      <c r="AC166" s="599"/>
      <c r="AD166" s="599"/>
      <c r="AE166" s="599"/>
      <c r="AF166" s="599"/>
      <c r="AG166" s="599"/>
      <c r="AH166" s="599"/>
      <c r="AI166" s="599"/>
      <c r="AJ166" s="599"/>
      <c r="AK166" s="599"/>
      <c r="AL166" s="599"/>
      <c r="AM166" s="599"/>
      <c r="AN166" s="599"/>
      <c r="AO166" s="599"/>
      <c r="AP166" s="599"/>
      <c r="AQ166" s="599"/>
      <c r="AR166" s="599"/>
      <c r="AS166" s="599"/>
      <c r="AT166" s="599"/>
      <c r="AU166" s="599"/>
      <c r="AV166" s="599"/>
      <c r="AW166" s="599"/>
      <c r="AX166" s="599"/>
      <c r="AY166" s="599"/>
      <c r="AZ166" s="599"/>
      <c r="BA166" s="599"/>
      <c r="BB166" s="599"/>
      <c r="BC166" s="599"/>
      <c r="BD166" s="599"/>
      <c r="BE166" s="599"/>
      <c r="BF166" s="599"/>
      <c r="BG166" s="599"/>
      <c r="BH166" s="599"/>
      <c r="BI166" s="599"/>
      <c r="BJ166" s="599"/>
      <c r="BK166" s="599"/>
      <c r="BL166" s="599"/>
      <c r="BM166" s="599"/>
      <c r="BN166" s="599"/>
      <c r="BO166" s="599"/>
      <c r="BP166" s="599"/>
    </row>
    <row r="167" spans="28:68" x14ac:dyDescent="0.55000000000000004">
      <c r="AB167" s="599"/>
      <c r="AC167" s="599"/>
      <c r="AD167" s="599"/>
      <c r="AE167" s="599"/>
      <c r="AF167" s="599"/>
      <c r="AG167" s="599"/>
      <c r="AH167" s="599"/>
      <c r="AI167" s="599"/>
      <c r="AJ167" s="599"/>
      <c r="AK167" s="599"/>
      <c r="AL167" s="599"/>
      <c r="AM167" s="599"/>
      <c r="AN167" s="599"/>
      <c r="AO167" s="599"/>
      <c r="AP167" s="599"/>
      <c r="AQ167" s="599"/>
      <c r="AR167" s="599"/>
      <c r="AS167" s="599"/>
      <c r="AT167" s="599"/>
      <c r="AU167" s="599"/>
      <c r="AV167" s="599"/>
      <c r="AW167" s="599"/>
      <c r="AX167" s="599"/>
      <c r="AY167" s="599"/>
      <c r="AZ167" s="599"/>
      <c r="BA167" s="599"/>
      <c r="BB167" s="599"/>
      <c r="BC167" s="599"/>
      <c r="BD167" s="599"/>
      <c r="BE167" s="599"/>
      <c r="BF167" s="599"/>
      <c r="BG167" s="599"/>
      <c r="BH167" s="599"/>
      <c r="BI167" s="599"/>
      <c r="BJ167" s="599"/>
      <c r="BK167" s="599"/>
      <c r="BL167" s="599"/>
      <c r="BM167" s="599"/>
      <c r="BN167" s="599"/>
      <c r="BO167" s="599"/>
      <c r="BP167" s="599"/>
    </row>
    <row r="168" spans="28:68" x14ac:dyDescent="0.55000000000000004">
      <c r="AB168" s="599"/>
      <c r="AC168" s="599"/>
      <c r="AD168" s="599"/>
      <c r="AE168" s="599"/>
      <c r="AF168" s="599"/>
      <c r="AG168" s="599"/>
      <c r="AH168" s="599"/>
      <c r="AI168" s="599"/>
      <c r="AJ168" s="599"/>
      <c r="AK168" s="599"/>
      <c r="AL168" s="599"/>
      <c r="AM168" s="599"/>
      <c r="AN168" s="599"/>
      <c r="AO168" s="599"/>
      <c r="AP168" s="599"/>
      <c r="AQ168" s="599"/>
      <c r="AR168" s="599"/>
      <c r="AS168" s="599"/>
      <c r="AT168" s="599"/>
      <c r="AU168" s="599"/>
      <c r="AV168" s="599"/>
      <c r="AW168" s="599"/>
      <c r="AX168" s="599"/>
      <c r="AY168" s="599"/>
      <c r="AZ168" s="599"/>
      <c r="BA168" s="599"/>
      <c r="BB168" s="599"/>
      <c r="BC168" s="599"/>
      <c r="BD168" s="599"/>
      <c r="BE168" s="599"/>
      <c r="BF168" s="599"/>
      <c r="BG168" s="599"/>
      <c r="BH168" s="599"/>
      <c r="BI168" s="599"/>
      <c r="BJ168" s="599"/>
      <c r="BK168" s="599"/>
      <c r="BL168" s="599"/>
      <c r="BM168" s="599"/>
      <c r="BN168" s="599"/>
      <c r="BO168" s="599"/>
      <c r="BP168" s="599"/>
    </row>
    <row r="169" spans="28:68" x14ac:dyDescent="0.55000000000000004">
      <c r="AB169" s="599"/>
      <c r="AC169" s="599"/>
      <c r="AD169" s="599"/>
      <c r="AE169" s="599"/>
      <c r="AF169" s="599"/>
      <c r="AG169" s="599"/>
      <c r="AH169" s="599"/>
      <c r="AI169" s="599"/>
      <c r="AJ169" s="599"/>
      <c r="AK169" s="599"/>
      <c r="AL169" s="599"/>
      <c r="AM169" s="599"/>
      <c r="AN169" s="599"/>
      <c r="AO169" s="599"/>
      <c r="AP169" s="599"/>
      <c r="AQ169" s="599"/>
      <c r="AR169" s="599"/>
      <c r="AS169" s="599"/>
      <c r="AT169" s="599"/>
      <c r="AU169" s="599"/>
      <c r="AV169" s="599"/>
      <c r="AW169" s="599"/>
      <c r="AX169" s="599"/>
      <c r="AY169" s="599"/>
      <c r="AZ169" s="599"/>
      <c r="BA169" s="599"/>
      <c r="BB169" s="599"/>
      <c r="BC169" s="599"/>
      <c r="BD169" s="599"/>
      <c r="BE169" s="599"/>
      <c r="BF169" s="599"/>
      <c r="BG169" s="599"/>
      <c r="BH169" s="599"/>
      <c r="BI169" s="599"/>
      <c r="BJ169" s="599"/>
      <c r="BK169" s="599"/>
      <c r="BL169" s="599"/>
      <c r="BM169" s="599"/>
      <c r="BN169" s="599"/>
      <c r="BO169" s="599"/>
      <c r="BP169" s="599"/>
    </row>
    <row r="170" spans="28:68" x14ac:dyDescent="0.55000000000000004">
      <c r="AB170" s="599"/>
      <c r="AC170" s="611"/>
      <c r="AD170" s="599"/>
      <c r="AE170" s="599"/>
      <c r="AF170" s="599"/>
      <c r="AG170" s="611"/>
      <c r="AH170" s="599"/>
      <c r="AI170" s="599"/>
      <c r="AJ170" s="599"/>
      <c r="AK170" s="611"/>
      <c r="AL170" s="599"/>
      <c r="AM170" s="599"/>
      <c r="AN170" s="599"/>
      <c r="AO170" s="611"/>
      <c r="AP170" s="599"/>
      <c r="AQ170" s="599"/>
      <c r="AR170" s="599"/>
      <c r="AS170" s="611"/>
      <c r="AT170" s="599"/>
      <c r="AU170" s="599"/>
      <c r="AV170" s="599"/>
      <c r="AW170" s="611"/>
      <c r="AX170" s="599"/>
      <c r="AY170" s="599"/>
      <c r="AZ170" s="599"/>
      <c r="BA170" s="611"/>
      <c r="BB170" s="599"/>
      <c r="BC170" s="599"/>
      <c r="BD170" s="599"/>
      <c r="BE170" s="611"/>
      <c r="BF170" s="599"/>
      <c r="BG170" s="599"/>
      <c r="BH170" s="599"/>
      <c r="BI170" s="611"/>
      <c r="BJ170" s="599"/>
      <c r="BK170" s="599"/>
      <c r="BL170" s="599"/>
      <c r="BM170" s="611"/>
      <c r="BN170" s="599"/>
      <c r="BO170" s="599"/>
      <c r="BP170" s="599"/>
    </row>
    <row r="171" spans="28:68" x14ac:dyDescent="0.55000000000000004">
      <c r="AB171" s="599"/>
      <c r="AC171" s="611"/>
      <c r="AD171" s="599"/>
      <c r="AE171" s="599"/>
      <c r="AF171" s="599"/>
      <c r="AG171" s="611"/>
      <c r="AH171" s="599"/>
      <c r="AI171" s="599"/>
      <c r="AJ171" s="599"/>
      <c r="AK171" s="611"/>
      <c r="AL171" s="599"/>
      <c r="AM171" s="599"/>
      <c r="AN171" s="599"/>
      <c r="AO171" s="611"/>
      <c r="AP171" s="599"/>
      <c r="AQ171" s="599"/>
      <c r="AR171" s="599"/>
      <c r="AS171" s="611"/>
      <c r="AT171" s="599"/>
      <c r="AU171" s="599"/>
      <c r="AV171" s="599"/>
      <c r="AW171" s="611"/>
      <c r="AX171" s="599"/>
      <c r="AY171" s="599"/>
      <c r="AZ171" s="599"/>
      <c r="BA171" s="611"/>
      <c r="BB171" s="599"/>
      <c r="BC171" s="599"/>
      <c r="BD171" s="599"/>
      <c r="BE171" s="611"/>
      <c r="BF171" s="599"/>
      <c r="BG171" s="599"/>
      <c r="BH171" s="599"/>
      <c r="BI171" s="611"/>
      <c r="BJ171" s="599"/>
      <c r="BK171" s="599"/>
      <c r="BL171" s="599"/>
      <c r="BM171" s="611"/>
      <c r="BN171" s="599"/>
      <c r="BO171" s="599"/>
      <c r="BP171" s="599"/>
    </row>
    <row r="172" spans="28:68" x14ac:dyDescent="0.55000000000000004">
      <c r="AB172" s="599"/>
      <c r="AC172" s="611"/>
      <c r="AD172" s="599"/>
      <c r="AE172" s="599"/>
      <c r="AF172" s="599"/>
      <c r="AG172" s="611"/>
      <c r="AH172" s="599"/>
      <c r="AI172" s="599"/>
      <c r="AJ172" s="599"/>
      <c r="AK172" s="611"/>
      <c r="AL172" s="599"/>
      <c r="AM172" s="599"/>
      <c r="AN172" s="599"/>
      <c r="AO172" s="611"/>
      <c r="AP172" s="599"/>
      <c r="AQ172" s="599"/>
      <c r="AR172" s="599"/>
      <c r="AS172" s="611"/>
      <c r="AT172" s="599"/>
      <c r="AU172" s="599"/>
      <c r="AV172" s="599"/>
      <c r="AW172" s="611"/>
      <c r="AX172" s="599"/>
      <c r="AY172" s="599"/>
      <c r="AZ172" s="599"/>
      <c r="BA172" s="611"/>
      <c r="BB172" s="599"/>
      <c r="BC172" s="599"/>
      <c r="BD172" s="599"/>
      <c r="BE172" s="611"/>
      <c r="BF172" s="599"/>
      <c r="BG172" s="599"/>
      <c r="BH172" s="599"/>
      <c r="BI172" s="611"/>
      <c r="BJ172" s="599"/>
      <c r="BK172" s="599"/>
      <c r="BL172" s="599"/>
      <c r="BM172" s="611"/>
      <c r="BN172" s="599"/>
      <c r="BO172" s="599"/>
      <c r="BP172" s="599"/>
    </row>
    <row r="173" spans="28:68" x14ac:dyDescent="0.55000000000000004">
      <c r="AB173" s="599"/>
      <c r="AC173" s="611"/>
      <c r="AD173" s="599"/>
      <c r="AE173" s="599"/>
      <c r="AF173" s="599"/>
      <c r="AG173" s="611"/>
      <c r="AH173" s="599"/>
      <c r="AI173" s="599"/>
      <c r="AJ173" s="599"/>
      <c r="AK173" s="611"/>
      <c r="AL173" s="599"/>
      <c r="AM173" s="599"/>
      <c r="AN173" s="599"/>
      <c r="AO173" s="611"/>
      <c r="AP173" s="599"/>
      <c r="AQ173" s="599"/>
      <c r="AR173" s="599"/>
      <c r="AS173" s="611"/>
      <c r="AT173" s="599"/>
      <c r="AU173" s="599"/>
      <c r="AV173" s="599"/>
      <c r="AW173" s="611"/>
      <c r="AX173" s="599"/>
      <c r="AY173" s="599"/>
      <c r="AZ173" s="599"/>
      <c r="BA173" s="611"/>
      <c r="BB173" s="599"/>
      <c r="BC173" s="599"/>
      <c r="BD173" s="599"/>
      <c r="BE173" s="611"/>
      <c r="BF173" s="599"/>
      <c r="BG173" s="599"/>
      <c r="BH173" s="599"/>
      <c r="BI173" s="611"/>
      <c r="BJ173" s="599"/>
      <c r="BK173" s="599"/>
      <c r="BL173" s="599"/>
      <c r="BM173" s="611"/>
      <c r="BN173" s="599"/>
      <c r="BO173" s="599"/>
      <c r="BP173" s="599"/>
    </row>
    <row r="174" spans="28:68" x14ac:dyDescent="0.55000000000000004">
      <c r="AB174" s="599"/>
      <c r="AC174" s="611"/>
      <c r="AD174" s="599"/>
      <c r="AE174" s="599"/>
      <c r="AF174" s="599"/>
      <c r="AG174" s="611"/>
      <c r="AH174" s="599"/>
      <c r="AI174" s="599"/>
      <c r="AJ174" s="599"/>
      <c r="AK174" s="611"/>
      <c r="AL174" s="599"/>
      <c r="AM174" s="599"/>
      <c r="AN174" s="599"/>
      <c r="AO174" s="611"/>
      <c r="AP174" s="599"/>
      <c r="AQ174" s="599"/>
      <c r="AR174" s="599"/>
      <c r="AS174" s="611"/>
      <c r="AT174" s="599"/>
      <c r="AU174" s="599"/>
      <c r="AV174" s="599"/>
      <c r="AW174" s="611"/>
      <c r="AX174" s="599"/>
      <c r="AY174" s="599"/>
      <c r="AZ174" s="599"/>
      <c r="BA174" s="611"/>
      <c r="BB174" s="599"/>
      <c r="BC174" s="599"/>
      <c r="BD174" s="599"/>
      <c r="BE174" s="611"/>
      <c r="BF174" s="599"/>
      <c r="BG174" s="599"/>
      <c r="BH174" s="599"/>
      <c r="BI174" s="611"/>
      <c r="BJ174" s="599"/>
      <c r="BK174" s="599"/>
      <c r="BL174" s="599"/>
      <c r="BM174" s="611"/>
      <c r="BN174" s="599"/>
      <c r="BO174" s="599"/>
      <c r="BP174" s="599"/>
    </row>
    <row r="175" spans="28:68" x14ac:dyDescent="0.55000000000000004">
      <c r="AB175" s="599"/>
      <c r="AC175" s="611"/>
      <c r="AD175" s="599"/>
      <c r="AE175" s="599"/>
      <c r="AF175" s="599"/>
      <c r="AG175" s="611"/>
      <c r="AH175" s="599"/>
      <c r="AI175" s="599"/>
      <c r="AJ175" s="599"/>
      <c r="AK175" s="611"/>
      <c r="AL175" s="599"/>
      <c r="AM175" s="599"/>
      <c r="AN175" s="599"/>
      <c r="AO175" s="611"/>
      <c r="AP175" s="599"/>
      <c r="AQ175" s="599"/>
      <c r="AR175" s="599"/>
      <c r="AS175" s="611"/>
      <c r="AT175" s="599"/>
      <c r="AU175" s="599"/>
      <c r="AV175" s="599"/>
      <c r="AW175" s="611"/>
      <c r="AX175" s="599"/>
      <c r="AY175" s="599"/>
      <c r="AZ175" s="599"/>
      <c r="BA175" s="611"/>
      <c r="BB175" s="599"/>
      <c r="BC175" s="599"/>
      <c r="BD175" s="599"/>
      <c r="BE175" s="611"/>
      <c r="BF175" s="599"/>
      <c r="BG175" s="599"/>
      <c r="BH175" s="599"/>
      <c r="BI175" s="611"/>
      <c r="BJ175" s="599"/>
      <c r="BK175" s="599"/>
      <c r="BL175" s="599"/>
      <c r="BM175" s="611"/>
      <c r="BN175" s="599"/>
      <c r="BO175" s="599"/>
      <c r="BP175" s="599"/>
    </row>
    <row r="176" spans="28:68" x14ac:dyDescent="0.55000000000000004">
      <c r="AB176" s="599"/>
      <c r="AC176" s="611"/>
      <c r="AD176" s="599"/>
      <c r="AE176" s="599"/>
      <c r="AF176" s="599"/>
      <c r="AG176" s="611"/>
      <c r="AH176" s="599"/>
      <c r="AI176" s="599"/>
      <c r="AJ176" s="599"/>
      <c r="AK176" s="611"/>
      <c r="AL176" s="599"/>
      <c r="AM176" s="599"/>
      <c r="AN176" s="599"/>
      <c r="AO176" s="611"/>
      <c r="AP176" s="599"/>
      <c r="AQ176" s="599"/>
      <c r="AR176" s="599"/>
      <c r="AS176" s="611"/>
      <c r="AT176" s="599"/>
      <c r="AU176" s="599"/>
      <c r="AV176" s="599"/>
      <c r="AW176" s="611"/>
      <c r="AX176" s="599"/>
      <c r="AY176" s="599"/>
      <c r="AZ176" s="599"/>
      <c r="BA176" s="611"/>
      <c r="BB176" s="599"/>
      <c r="BC176" s="599"/>
      <c r="BD176" s="599"/>
      <c r="BE176" s="611"/>
      <c r="BF176" s="599"/>
      <c r="BG176" s="599"/>
      <c r="BH176" s="599"/>
      <c r="BI176" s="611"/>
      <c r="BJ176" s="599"/>
      <c r="BK176" s="599"/>
      <c r="BL176" s="599"/>
      <c r="BM176" s="611"/>
      <c r="BN176" s="599"/>
      <c r="BO176" s="599"/>
      <c r="BP176" s="599"/>
    </row>
    <row r="177" spans="28:68" x14ac:dyDescent="0.55000000000000004">
      <c r="AB177" s="599"/>
      <c r="AC177" s="611"/>
      <c r="AD177" s="599"/>
      <c r="AE177" s="599"/>
      <c r="AF177" s="599"/>
      <c r="AG177" s="611"/>
      <c r="AH177" s="599"/>
      <c r="AI177" s="599"/>
      <c r="AJ177" s="599"/>
      <c r="AK177" s="611"/>
      <c r="AL177" s="599"/>
      <c r="AM177" s="599"/>
      <c r="AN177" s="599"/>
      <c r="AO177" s="611"/>
      <c r="AP177" s="599"/>
      <c r="AQ177" s="599"/>
      <c r="AR177" s="599"/>
      <c r="AS177" s="611"/>
      <c r="AT177" s="599"/>
      <c r="AU177" s="599"/>
      <c r="AV177" s="599"/>
      <c r="AW177" s="611"/>
      <c r="AX177" s="599"/>
      <c r="AY177" s="599"/>
      <c r="AZ177" s="599"/>
      <c r="BA177" s="611"/>
      <c r="BB177" s="599"/>
      <c r="BC177" s="599"/>
      <c r="BD177" s="599"/>
      <c r="BE177" s="611"/>
      <c r="BF177" s="599"/>
      <c r="BG177" s="599"/>
      <c r="BH177" s="599"/>
      <c r="BI177" s="611"/>
      <c r="BJ177" s="599"/>
      <c r="BK177" s="599"/>
      <c r="BL177" s="599"/>
      <c r="BM177" s="611"/>
      <c r="BN177" s="599"/>
      <c r="BO177" s="599"/>
      <c r="BP177" s="599"/>
    </row>
    <row r="178" spans="28:68" x14ac:dyDescent="0.55000000000000004">
      <c r="AB178" s="599"/>
      <c r="AC178" s="611"/>
      <c r="AD178" s="599"/>
      <c r="AE178" s="599"/>
      <c r="AF178" s="599"/>
      <c r="AG178" s="611"/>
      <c r="AH178" s="599"/>
      <c r="AI178" s="599"/>
      <c r="AJ178" s="599"/>
      <c r="AK178" s="611"/>
      <c r="AL178" s="599"/>
      <c r="AM178" s="599"/>
      <c r="AN178" s="599"/>
      <c r="AO178" s="611"/>
      <c r="AP178" s="599"/>
      <c r="AQ178" s="599"/>
      <c r="AR178" s="599"/>
      <c r="AS178" s="611"/>
      <c r="AT178" s="599"/>
      <c r="AU178" s="599"/>
      <c r="AV178" s="599"/>
      <c r="AW178" s="611"/>
      <c r="AX178" s="599"/>
      <c r="AY178" s="599"/>
      <c r="AZ178" s="599"/>
      <c r="BA178" s="611"/>
      <c r="BB178" s="599"/>
      <c r="BC178" s="599"/>
      <c r="BD178" s="599"/>
      <c r="BE178" s="611"/>
      <c r="BF178" s="599"/>
      <c r="BG178" s="599"/>
      <c r="BH178" s="599"/>
      <c r="BI178" s="611"/>
      <c r="BJ178" s="599"/>
      <c r="BK178" s="599"/>
      <c r="BL178" s="599"/>
      <c r="BM178" s="611"/>
      <c r="BN178" s="599"/>
      <c r="BO178" s="599"/>
      <c r="BP178" s="599"/>
    </row>
    <row r="179" spans="28:68" x14ac:dyDescent="0.55000000000000004">
      <c r="AB179" s="599"/>
      <c r="AC179" s="611"/>
      <c r="AD179" s="599"/>
      <c r="AE179" s="599"/>
      <c r="AF179" s="599"/>
      <c r="AG179" s="611"/>
      <c r="AH179" s="599"/>
      <c r="AI179" s="599"/>
      <c r="AJ179" s="599"/>
      <c r="AK179" s="611"/>
      <c r="AL179" s="599"/>
      <c r="AM179" s="599"/>
      <c r="AN179" s="599"/>
      <c r="AO179" s="611"/>
      <c r="AP179" s="599"/>
      <c r="AQ179" s="599"/>
      <c r="AR179" s="599"/>
      <c r="AS179" s="611"/>
      <c r="AT179" s="599"/>
      <c r="AU179" s="599"/>
      <c r="AV179" s="599"/>
      <c r="AW179" s="611"/>
      <c r="AX179" s="599"/>
      <c r="AY179" s="599"/>
      <c r="AZ179" s="599"/>
      <c r="BA179" s="611"/>
      <c r="BB179" s="599"/>
      <c r="BC179" s="599"/>
      <c r="BD179" s="599"/>
      <c r="BE179" s="611"/>
      <c r="BF179" s="599"/>
      <c r="BG179" s="599"/>
      <c r="BH179" s="599"/>
      <c r="BI179" s="611"/>
      <c r="BJ179" s="599"/>
      <c r="BK179" s="599"/>
      <c r="BL179" s="599"/>
      <c r="BM179" s="611"/>
      <c r="BN179" s="599"/>
      <c r="BO179" s="599"/>
      <c r="BP179" s="599"/>
    </row>
    <row r="180" spans="28:68" x14ac:dyDescent="0.55000000000000004">
      <c r="AB180" s="599"/>
      <c r="AC180" s="611"/>
      <c r="AD180" s="599"/>
      <c r="AE180" s="599"/>
      <c r="AF180" s="599"/>
      <c r="AG180" s="611"/>
      <c r="AH180" s="599"/>
      <c r="AI180" s="599"/>
      <c r="AJ180" s="599"/>
      <c r="AK180" s="611"/>
      <c r="AL180" s="599"/>
      <c r="AM180" s="599"/>
      <c r="AN180" s="599"/>
      <c r="AO180" s="611"/>
      <c r="AP180" s="599"/>
      <c r="AQ180" s="599"/>
      <c r="AR180" s="599"/>
      <c r="AS180" s="611"/>
      <c r="AT180" s="599"/>
      <c r="AU180" s="599"/>
      <c r="AV180" s="599"/>
      <c r="AW180" s="611"/>
      <c r="AX180" s="599"/>
      <c r="AY180" s="599"/>
      <c r="AZ180" s="599"/>
      <c r="BA180" s="611"/>
      <c r="BB180" s="599"/>
      <c r="BC180" s="599"/>
      <c r="BD180" s="599"/>
      <c r="BE180" s="611"/>
      <c r="BF180" s="599"/>
      <c r="BG180" s="599"/>
      <c r="BH180" s="599"/>
      <c r="BI180" s="611"/>
      <c r="BJ180" s="599"/>
      <c r="BK180" s="599"/>
      <c r="BL180" s="599"/>
      <c r="BM180" s="611"/>
      <c r="BN180" s="599"/>
      <c r="BO180" s="599"/>
      <c r="BP180" s="599"/>
    </row>
    <row r="181" spans="28:68" x14ac:dyDescent="0.55000000000000004">
      <c r="AB181" s="599"/>
      <c r="AC181" s="611"/>
      <c r="AD181" s="599"/>
      <c r="AE181" s="599"/>
      <c r="AF181" s="599"/>
      <c r="AG181" s="611"/>
      <c r="AH181" s="599"/>
      <c r="AI181" s="599"/>
      <c r="AJ181" s="599"/>
      <c r="AK181" s="611"/>
      <c r="AL181" s="599"/>
      <c r="AM181" s="599"/>
      <c r="AN181" s="599"/>
      <c r="AO181" s="611"/>
      <c r="AP181" s="599"/>
      <c r="AQ181" s="599"/>
      <c r="AR181" s="599"/>
      <c r="AS181" s="611"/>
      <c r="AT181" s="599"/>
      <c r="AU181" s="599"/>
      <c r="AV181" s="599"/>
      <c r="AW181" s="611"/>
      <c r="AX181" s="599"/>
      <c r="AY181" s="599"/>
      <c r="AZ181" s="599"/>
      <c r="BA181" s="611"/>
      <c r="BB181" s="599"/>
      <c r="BC181" s="599"/>
      <c r="BD181" s="599"/>
      <c r="BE181" s="611"/>
      <c r="BF181" s="599"/>
      <c r="BG181" s="599"/>
      <c r="BH181" s="599"/>
      <c r="BI181" s="611"/>
      <c r="BJ181" s="599"/>
      <c r="BK181" s="599"/>
      <c r="BL181" s="599"/>
      <c r="BM181" s="611"/>
      <c r="BN181" s="599"/>
      <c r="BO181" s="599"/>
      <c r="BP181" s="599"/>
    </row>
    <row r="182" spans="28:68" x14ac:dyDescent="0.55000000000000004">
      <c r="AB182" s="599"/>
      <c r="AC182" s="611"/>
      <c r="AD182" s="599"/>
      <c r="AE182" s="599"/>
      <c r="AF182" s="599"/>
      <c r="AG182" s="611"/>
      <c r="AH182" s="599"/>
      <c r="AI182" s="599"/>
      <c r="AJ182" s="599"/>
      <c r="AK182" s="611"/>
      <c r="AL182" s="599"/>
      <c r="AM182" s="599"/>
      <c r="AN182" s="599"/>
      <c r="AO182" s="611"/>
      <c r="AP182" s="599"/>
      <c r="AQ182" s="599"/>
      <c r="AR182" s="599"/>
      <c r="AS182" s="611"/>
      <c r="AT182" s="599"/>
      <c r="AU182" s="599"/>
      <c r="AV182" s="599"/>
      <c r="AW182" s="611"/>
      <c r="AX182" s="599"/>
      <c r="AY182" s="599"/>
      <c r="AZ182" s="599"/>
      <c r="BA182" s="611"/>
      <c r="BB182" s="599"/>
      <c r="BC182" s="599"/>
      <c r="BD182" s="599"/>
      <c r="BE182" s="611"/>
      <c r="BF182" s="599"/>
      <c r="BG182" s="599"/>
      <c r="BH182" s="599"/>
      <c r="BI182" s="611"/>
      <c r="BJ182" s="599"/>
      <c r="BK182" s="599"/>
      <c r="BL182" s="599"/>
      <c r="BM182" s="611"/>
      <c r="BN182" s="599"/>
      <c r="BO182" s="599"/>
      <c r="BP182" s="599"/>
    </row>
    <row r="183" spans="28:68" x14ac:dyDescent="0.55000000000000004">
      <c r="AB183" s="599"/>
      <c r="AC183" s="611"/>
      <c r="AD183" s="599"/>
      <c r="AE183" s="599"/>
      <c r="AF183" s="599"/>
      <c r="AG183" s="611"/>
      <c r="AH183" s="599"/>
      <c r="AI183" s="599"/>
      <c r="AJ183" s="599"/>
      <c r="AK183" s="611"/>
      <c r="AL183" s="599"/>
      <c r="AM183" s="599"/>
      <c r="AN183" s="599"/>
      <c r="AO183" s="611"/>
      <c r="AP183" s="599"/>
      <c r="AQ183" s="599"/>
      <c r="AR183" s="599"/>
      <c r="AS183" s="611"/>
      <c r="AT183" s="599"/>
      <c r="AU183" s="599"/>
      <c r="AV183" s="599"/>
      <c r="AW183" s="611"/>
      <c r="AX183" s="599"/>
      <c r="AY183" s="599"/>
      <c r="AZ183" s="599"/>
      <c r="BA183" s="611"/>
      <c r="BB183" s="599"/>
      <c r="BC183" s="599"/>
      <c r="BD183" s="599"/>
      <c r="BE183" s="611"/>
      <c r="BF183" s="599"/>
      <c r="BG183" s="599"/>
      <c r="BH183" s="599"/>
      <c r="BI183" s="611"/>
      <c r="BJ183" s="599"/>
      <c r="BK183" s="599"/>
      <c r="BL183" s="599"/>
      <c r="BM183" s="611"/>
      <c r="BN183" s="599"/>
      <c r="BO183" s="599"/>
      <c r="BP183" s="599"/>
    </row>
    <row r="184" spans="28:68" x14ac:dyDescent="0.55000000000000004">
      <c r="AB184" s="599"/>
      <c r="AC184" s="611"/>
      <c r="AD184" s="599"/>
      <c r="AE184" s="599"/>
      <c r="AF184" s="599"/>
      <c r="AG184" s="611"/>
      <c r="AH184" s="599"/>
      <c r="AI184" s="599"/>
      <c r="AJ184" s="599"/>
      <c r="AK184" s="611"/>
      <c r="AL184" s="599"/>
      <c r="AM184" s="599"/>
      <c r="AN184" s="599"/>
      <c r="AO184" s="611"/>
      <c r="AP184" s="599"/>
      <c r="AQ184" s="599"/>
      <c r="AR184" s="599"/>
      <c r="AS184" s="611"/>
      <c r="AT184" s="599"/>
      <c r="AU184" s="599"/>
      <c r="AV184" s="599"/>
      <c r="AW184" s="611"/>
      <c r="AX184" s="599"/>
      <c r="AY184" s="599"/>
      <c r="AZ184" s="599"/>
      <c r="BA184" s="611"/>
      <c r="BB184" s="599"/>
      <c r="BC184" s="599"/>
      <c r="BD184" s="599"/>
      <c r="BE184" s="611"/>
      <c r="BF184" s="599"/>
      <c r="BG184" s="599"/>
      <c r="BH184" s="599"/>
      <c r="BI184" s="611"/>
      <c r="BJ184" s="599"/>
      <c r="BK184" s="599"/>
      <c r="BL184" s="599"/>
      <c r="BM184" s="611"/>
      <c r="BN184" s="599"/>
      <c r="BO184" s="599"/>
      <c r="BP184" s="599"/>
    </row>
    <row r="185" spans="28:68" x14ac:dyDescent="0.55000000000000004">
      <c r="AB185" s="599"/>
      <c r="AC185" s="611"/>
      <c r="AD185" s="599"/>
      <c r="AE185" s="599"/>
      <c r="AF185" s="599"/>
      <c r="AG185" s="611"/>
      <c r="AH185" s="599"/>
      <c r="AI185" s="599"/>
      <c r="AJ185" s="599"/>
      <c r="AK185" s="611"/>
      <c r="AL185" s="599"/>
      <c r="AM185" s="599"/>
      <c r="AN185" s="599"/>
      <c r="AO185" s="611"/>
      <c r="AP185" s="599"/>
      <c r="AQ185" s="599"/>
      <c r="AR185" s="599"/>
      <c r="AS185" s="611"/>
      <c r="AT185" s="599"/>
      <c r="AU185" s="599"/>
      <c r="AV185" s="599"/>
      <c r="AW185" s="611"/>
      <c r="AX185" s="599"/>
      <c r="AY185" s="599"/>
      <c r="AZ185" s="599"/>
      <c r="BA185" s="611"/>
      <c r="BB185" s="599"/>
      <c r="BC185" s="599"/>
      <c r="BD185" s="599"/>
      <c r="BE185" s="611"/>
      <c r="BF185" s="599"/>
      <c r="BG185" s="599"/>
      <c r="BH185" s="599"/>
      <c r="BI185" s="611"/>
      <c r="BJ185" s="599"/>
      <c r="BK185" s="599"/>
      <c r="BL185" s="599"/>
      <c r="BM185" s="611"/>
      <c r="BN185" s="599"/>
      <c r="BO185" s="599"/>
      <c r="BP185" s="599"/>
    </row>
    <row r="186" spans="28:68" x14ac:dyDescent="0.55000000000000004">
      <c r="AB186" s="599"/>
      <c r="AC186" s="611"/>
      <c r="AD186" s="599"/>
      <c r="AE186" s="599"/>
      <c r="AF186" s="599"/>
      <c r="AG186" s="611"/>
      <c r="AH186" s="599"/>
      <c r="AI186" s="599"/>
      <c r="AJ186" s="599"/>
      <c r="AK186" s="611"/>
      <c r="AL186" s="599"/>
      <c r="AM186" s="599"/>
      <c r="AN186" s="599"/>
      <c r="AO186" s="611"/>
      <c r="AP186" s="599"/>
      <c r="AQ186" s="599"/>
      <c r="AR186" s="599"/>
      <c r="AS186" s="611"/>
      <c r="AT186" s="599"/>
      <c r="AU186" s="599"/>
      <c r="AV186" s="599"/>
      <c r="AW186" s="611"/>
      <c r="AX186" s="599"/>
      <c r="AY186" s="599"/>
      <c r="AZ186" s="599"/>
      <c r="BA186" s="611"/>
      <c r="BB186" s="599"/>
      <c r="BC186" s="599"/>
      <c r="BD186" s="599"/>
      <c r="BE186" s="611"/>
      <c r="BF186" s="599"/>
      <c r="BG186" s="599"/>
      <c r="BH186" s="599"/>
      <c r="BI186" s="611"/>
      <c r="BJ186" s="599"/>
      <c r="BK186" s="599"/>
      <c r="BL186" s="599"/>
      <c r="BM186" s="611"/>
      <c r="BN186" s="599"/>
      <c r="BO186" s="599"/>
      <c r="BP186" s="599"/>
    </row>
    <row r="187" spans="28:68" x14ac:dyDescent="0.55000000000000004">
      <c r="AB187" s="599"/>
      <c r="AC187" s="611"/>
      <c r="AD187" s="599"/>
      <c r="AE187" s="599"/>
      <c r="AF187" s="599"/>
      <c r="AG187" s="611"/>
      <c r="AH187" s="599"/>
      <c r="AI187" s="599"/>
      <c r="AJ187" s="599"/>
      <c r="AK187" s="611"/>
      <c r="AL187" s="599"/>
      <c r="AM187" s="599"/>
      <c r="AN187" s="599"/>
      <c r="AO187" s="611"/>
      <c r="AP187" s="599"/>
      <c r="AQ187" s="599"/>
      <c r="AR187" s="599"/>
      <c r="AS187" s="611"/>
      <c r="AT187" s="599"/>
      <c r="AU187" s="599"/>
      <c r="AV187" s="599"/>
      <c r="AW187" s="611"/>
      <c r="AX187" s="599"/>
      <c r="AY187" s="599"/>
      <c r="AZ187" s="599"/>
      <c r="BA187" s="611"/>
      <c r="BB187" s="599"/>
      <c r="BC187" s="599"/>
      <c r="BD187" s="599"/>
      <c r="BE187" s="611"/>
      <c r="BF187" s="599"/>
      <c r="BG187" s="599"/>
      <c r="BH187" s="599"/>
      <c r="BI187" s="611"/>
      <c r="BJ187" s="599"/>
      <c r="BK187" s="599"/>
      <c r="BL187" s="599"/>
      <c r="BM187" s="611"/>
      <c r="BN187" s="599"/>
      <c r="BO187" s="599"/>
      <c r="BP187" s="599"/>
    </row>
    <row r="188" spans="28:68" x14ac:dyDescent="0.55000000000000004">
      <c r="AB188" s="599"/>
      <c r="AC188" s="611"/>
      <c r="AD188" s="599"/>
      <c r="AE188" s="599"/>
      <c r="AF188" s="599"/>
      <c r="AG188" s="611"/>
      <c r="AH188" s="599"/>
      <c r="AI188" s="599"/>
      <c r="AJ188" s="599"/>
      <c r="AK188" s="611"/>
      <c r="AL188" s="599"/>
      <c r="AM188" s="599"/>
      <c r="AN188" s="599"/>
      <c r="AO188" s="611"/>
      <c r="AP188" s="599"/>
      <c r="AQ188" s="599"/>
      <c r="AR188" s="599"/>
      <c r="AS188" s="611"/>
      <c r="AT188" s="599"/>
      <c r="AU188" s="599"/>
      <c r="AV188" s="599"/>
      <c r="AW188" s="611"/>
      <c r="AX188" s="599"/>
      <c r="AY188" s="599"/>
      <c r="AZ188" s="599"/>
      <c r="BA188" s="611"/>
      <c r="BB188" s="599"/>
      <c r="BC188" s="599"/>
      <c r="BD188" s="599"/>
      <c r="BE188" s="611"/>
      <c r="BF188" s="599"/>
      <c r="BG188" s="599"/>
      <c r="BH188" s="599"/>
      <c r="BI188" s="611"/>
      <c r="BJ188" s="599"/>
      <c r="BK188" s="599"/>
      <c r="BL188" s="599"/>
      <c r="BM188" s="611"/>
      <c r="BN188" s="599"/>
      <c r="BO188" s="599"/>
      <c r="BP188" s="599"/>
    </row>
    <row r="189" spans="28:68" x14ac:dyDescent="0.55000000000000004">
      <c r="AB189" s="599"/>
      <c r="AC189" s="611"/>
      <c r="AD189" s="599"/>
      <c r="AE189" s="599"/>
      <c r="AF189" s="599"/>
      <c r="AG189" s="611"/>
      <c r="AH189" s="599"/>
      <c r="AI189" s="599"/>
      <c r="AJ189" s="599"/>
      <c r="AK189" s="611"/>
      <c r="AL189" s="599"/>
      <c r="AM189" s="599"/>
      <c r="AN189" s="599"/>
      <c r="AO189" s="611"/>
      <c r="AP189" s="599"/>
      <c r="AQ189" s="599"/>
      <c r="AR189" s="599"/>
      <c r="AS189" s="611"/>
      <c r="AT189" s="599"/>
      <c r="AU189" s="599"/>
      <c r="AV189" s="599"/>
      <c r="AW189" s="611"/>
      <c r="AX189" s="599"/>
      <c r="AY189" s="599"/>
      <c r="AZ189" s="599"/>
      <c r="BA189" s="611"/>
      <c r="BB189" s="599"/>
      <c r="BC189" s="599"/>
      <c r="BD189" s="599"/>
      <c r="BE189" s="611"/>
      <c r="BF189" s="599"/>
      <c r="BG189" s="599"/>
      <c r="BH189" s="599"/>
      <c r="BI189" s="611"/>
      <c r="BJ189" s="599"/>
      <c r="BK189" s="599"/>
      <c r="BL189" s="599"/>
      <c r="BM189" s="611"/>
      <c r="BN189" s="599"/>
      <c r="BO189" s="599"/>
      <c r="BP189" s="599"/>
    </row>
    <row r="190" spans="28:68" x14ac:dyDescent="0.55000000000000004">
      <c r="AB190" s="599"/>
      <c r="AC190" s="611"/>
      <c r="AD190" s="599"/>
      <c r="AE190" s="599"/>
      <c r="AF190" s="599"/>
      <c r="AG190" s="611"/>
      <c r="AH190" s="599"/>
      <c r="AI190" s="599"/>
      <c r="AJ190" s="599"/>
      <c r="AK190" s="611"/>
      <c r="AL190" s="599"/>
      <c r="AM190" s="599"/>
      <c r="AN190" s="599"/>
      <c r="AO190" s="611"/>
      <c r="AP190" s="599"/>
      <c r="AQ190" s="599"/>
      <c r="AR190" s="599"/>
      <c r="AS190" s="611"/>
      <c r="AT190" s="599"/>
      <c r="AU190" s="599"/>
      <c r="AV190" s="599"/>
      <c r="AW190" s="611"/>
      <c r="AX190" s="599"/>
      <c r="AY190" s="599"/>
      <c r="AZ190" s="599"/>
      <c r="BA190" s="611"/>
      <c r="BB190" s="599"/>
      <c r="BC190" s="599"/>
      <c r="BD190" s="599"/>
      <c r="BE190" s="611"/>
      <c r="BF190" s="599"/>
      <c r="BG190" s="599"/>
      <c r="BH190" s="599"/>
      <c r="BI190" s="611"/>
      <c r="BJ190" s="599"/>
      <c r="BK190" s="599"/>
      <c r="BL190" s="599"/>
      <c r="BM190" s="611"/>
      <c r="BN190" s="599"/>
      <c r="BO190" s="599"/>
      <c r="BP190" s="599"/>
    </row>
    <row r="191" spans="28:68" x14ac:dyDescent="0.55000000000000004">
      <c r="AB191" s="599"/>
      <c r="AC191" s="611"/>
      <c r="AD191" s="599"/>
      <c r="AE191" s="599"/>
      <c r="AF191" s="599"/>
      <c r="AG191" s="611"/>
      <c r="AH191" s="599"/>
      <c r="AI191" s="599"/>
      <c r="AJ191" s="599"/>
      <c r="AK191" s="611"/>
      <c r="AL191" s="599"/>
      <c r="AM191" s="599"/>
      <c r="AN191" s="599"/>
      <c r="AO191" s="611"/>
      <c r="AP191" s="599"/>
      <c r="AQ191" s="599"/>
      <c r="AR191" s="599"/>
      <c r="AS191" s="611"/>
      <c r="AT191" s="599"/>
      <c r="AU191" s="599"/>
      <c r="AV191" s="599"/>
      <c r="AW191" s="611"/>
      <c r="AX191" s="599"/>
      <c r="AY191" s="599"/>
      <c r="AZ191" s="599"/>
      <c r="BA191" s="611"/>
      <c r="BB191" s="599"/>
      <c r="BC191" s="599"/>
      <c r="BD191" s="599"/>
      <c r="BE191" s="611"/>
      <c r="BF191" s="599"/>
      <c r="BG191" s="599"/>
      <c r="BH191" s="599"/>
      <c r="BI191" s="611"/>
      <c r="BJ191" s="599"/>
      <c r="BK191" s="599"/>
      <c r="BL191" s="599"/>
      <c r="BM191" s="611"/>
      <c r="BN191" s="599"/>
      <c r="BO191" s="599"/>
      <c r="BP191" s="599"/>
    </row>
    <row r="192" spans="28:68" x14ac:dyDescent="0.55000000000000004">
      <c r="AB192" s="599"/>
      <c r="AC192" s="611"/>
      <c r="AD192" s="599"/>
      <c r="AE192" s="599"/>
      <c r="AF192" s="599"/>
      <c r="AG192" s="611"/>
      <c r="AH192" s="599"/>
      <c r="AI192" s="599"/>
      <c r="AJ192" s="599"/>
      <c r="AK192" s="611"/>
      <c r="AL192" s="599"/>
      <c r="AM192" s="599"/>
      <c r="AN192" s="599"/>
      <c r="AO192" s="611"/>
      <c r="AP192" s="599"/>
      <c r="AQ192" s="599"/>
      <c r="AR192" s="599"/>
      <c r="AS192" s="611"/>
      <c r="AT192" s="599"/>
      <c r="AU192" s="599"/>
      <c r="AV192" s="599"/>
      <c r="AW192" s="611"/>
      <c r="AX192" s="599"/>
      <c r="AY192" s="599"/>
      <c r="AZ192" s="599"/>
      <c r="BA192" s="611"/>
      <c r="BB192" s="599"/>
      <c r="BC192" s="599"/>
      <c r="BD192" s="599"/>
      <c r="BE192" s="611"/>
      <c r="BF192" s="599"/>
      <c r="BG192" s="599"/>
      <c r="BH192" s="599"/>
      <c r="BI192" s="611"/>
      <c r="BJ192" s="599"/>
      <c r="BK192" s="599"/>
      <c r="BL192" s="599"/>
      <c r="BM192" s="611"/>
      <c r="BN192" s="599"/>
      <c r="BO192" s="599"/>
      <c r="BP192" s="599"/>
    </row>
    <row r="193" spans="28:68" x14ac:dyDescent="0.55000000000000004">
      <c r="AB193" s="599"/>
      <c r="AC193" s="611"/>
      <c r="AD193" s="599"/>
      <c r="AE193" s="599"/>
      <c r="AF193" s="599"/>
      <c r="AG193" s="611"/>
      <c r="AH193" s="599"/>
      <c r="AI193" s="599"/>
      <c r="AJ193" s="599"/>
      <c r="AK193" s="611"/>
      <c r="AL193" s="599"/>
      <c r="AM193" s="599"/>
      <c r="AN193" s="599"/>
      <c r="AO193" s="611"/>
      <c r="AP193" s="599"/>
      <c r="AQ193" s="599"/>
      <c r="AR193" s="599"/>
      <c r="AS193" s="611"/>
      <c r="AT193" s="599"/>
      <c r="AU193" s="599"/>
      <c r="AV193" s="599"/>
      <c r="AW193" s="611"/>
      <c r="AX193" s="599"/>
      <c r="AY193" s="599"/>
      <c r="AZ193" s="599"/>
      <c r="BA193" s="611"/>
      <c r="BB193" s="599"/>
      <c r="BC193" s="599"/>
      <c r="BD193" s="599"/>
      <c r="BE193" s="611"/>
      <c r="BF193" s="599"/>
      <c r="BG193" s="599"/>
      <c r="BH193" s="599"/>
      <c r="BI193" s="611"/>
      <c r="BJ193" s="599"/>
      <c r="BK193" s="599"/>
      <c r="BL193" s="599"/>
      <c r="BM193" s="611"/>
      <c r="BN193" s="599"/>
      <c r="BO193" s="599"/>
      <c r="BP193" s="599"/>
    </row>
    <row r="194" spans="28:68" x14ac:dyDescent="0.55000000000000004">
      <c r="AB194" s="599"/>
      <c r="AC194" s="611"/>
      <c r="AD194" s="599"/>
      <c r="AE194" s="599"/>
      <c r="AF194" s="599"/>
      <c r="AG194" s="611"/>
      <c r="AH194" s="599"/>
      <c r="AI194" s="599"/>
      <c r="AJ194" s="599"/>
      <c r="AK194" s="611"/>
      <c r="AL194" s="599"/>
      <c r="AM194" s="599"/>
      <c r="AN194" s="599"/>
      <c r="AO194" s="611"/>
      <c r="AP194" s="599"/>
      <c r="AQ194" s="599"/>
      <c r="AR194" s="599"/>
      <c r="AS194" s="611"/>
      <c r="AT194" s="599"/>
      <c r="AU194" s="599"/>
      <c r="AV194" s="599"/>
      <c r="AW194" s="611"/>
      <c r="AX194" s="599"/>
      <c r="AY194" s="599"/>
      <c r="AZ194" s="599"/>
      <c r="BA194" s="611"/>
      <c r="BB194" s="599"/>
      <c r="BC194" s="599"/>
      <c r="BD194" s="599"/>
      <c r="BE194" s="611"/>
      <c r="BF194" s="599"/>
      <c r="BG194" s="599"/>
      <c r="BH194" s="599"/>
      <c r="BI194" s="611"/>
      <c r="BJ194" s="599"/>
      <c r="BK194" s="599"/>
      <c r="BL194" s="599"/>
      <c r="BM194" s="611"/>
      <c r="BN194" s="599"/>
      <c r="BO194" s="599"/>
      <c r="BP194" s="599"/>
    </row>
    <row r="195" spans="28:68" x14ac:dyDescent="0.55000000000000004">
      <c r="AB195" s="599"/>
      <c r="AC195" s="611"/>
      <c r="AD195" s="599"/>
      <c r="AE195" s="599"/>
      <c r="AF195" s="599"/>
      <c r="AG195" s="611"/>
      <c r="AH195" s="599"/>
      <c r="AI195" s="599"/>
      <c r="AJ195" s="599"/>
      <c r="AK195" s="611"/>
      <c r="AL195" s="599"/>
      <c r="AM195" s="599"/>
      <c r="AN195" s="599"/>
      <c r="AO195" s="611"/>
      <c r="AP195" s="599"/>
      <c r="AQ195" s="599"/>
      <c r="AR195" s="599"/>
      <c r="AS195" s="611"/>
      <c r="AT195" s="599"/>
      <c r="AU195" s="599"/>
      <c r="AV195" s="599"/>
      <c r="AW195" s="611"/>
      <c r="AX195" s="599"/>
      <c r="AY195" s="599"/>
      <c r="AZ195" s="599"/>
      <c r="BA195" s="611"/>
      <c r="BB195" s="599"/>
      <c r="BC195" s="599"/>
      <c r="BD195" s="599"/>
      <c r="BE195" s="611"/>
      <c r="BF195" s="599"/>
      <c r="BG195" s="599"/>
      <c r="BH195" s="599"/>
      <c r="BI195" s="611"/>
      <c r="BJ195" s="599"/>
      <c r="BK195" s="599"/>
      <c r="BL195" s="599"/>
      <c r="BM195" s="611"/>
      <c r="BN195" s="599"/>
      <c r="BO195" s="599"/>
      <c r="BP195" s="599"/>
    </row>
    <row r="196" spans="28:68" x14ac:dyDescent="0.55000000000000004">
      <c r="AB196" s="599"/>
      <c r="AC196" s="611"/>
      <c r="AD196" s="599"/>
      <c r="AE196" s="599"/>
      <c r="AF196" s="599"/>
      <c r="AG196" s="611"/>
      <c r="AH196" s="599"/>
      <c r="AI196" s="599"/>
      <c r="AJ196" s="599"/>
      <c r="AK196" s="611"/>
      <c r="AL196" s="599"/>
      <c r="AM196" s="599"/>
      <c r="AN196" s="599"/>
      <c r="AO196" s="611"/>
      <c r="AP196" s="599"/>
      <c r="AQ196" s="599"/>
      <c r="AR196" s="599"/>
      <c r="AS196" s="611"/>
      <c r="AT196" s="599"/>
      <c r="AU196" s="599"/>
      <c r="AV196" s="599"/>
      <c r="AW196" s="611"/>
      <c r="AX196" s="599"/>
      <c r="AY196" s="599"/>
      <c r="AZ196" s="599"/>
      <c r="BA196" s="611"/>
      <c r="BB196" s="599"/>
      <c r="BC196" s="599"/>
      <c r="BD196" s="599"/>
      <c r="BE196" s="611"/>
      <c r="BF196" s="599"/>
      <c r="BG196" s="599"/>
      <c r="BH196" s="599"/>
      <c r="BI196" s="611"/>
      <c r="BJ196" s="599"/>
      <c r="BK196" s="599"/>
      <c r="BL196" s="599"/>
      <c r="BM196" s="611"/>
      <c r="BN196" s="599"/>
      <c r="BO196" s="599"/>
      <c r="BP196" s="599"/>
    </row>
    <row r="197" spans="28:68" x14ac:dyDescent="0.55000000000000004">
      <c r="AB197" s="599"/>
      <c r="AC197" s="611"/>
      <c r="AD197" s="599"/>
      <c r="AE197" s="599"/>
      <c r="AF197" s="599"/>
      <c r="AG197" s="611"/>
      <c r="AH197" s="599"/>
      <c r="AI197" s="599"/>
      <c r="AJ197" s="599"/>
      <c r="AK197" s="611"/>
      <c r="AL197" s="599"/>
      <c r="AM197" s="599"/>
      <c r="AN197" s="599"/>
      <c r="AO197" s="611"/>
      <c r="AP197" s="599"/>
      <c r="AQ197" s="599"/>
      <c r="AR197" s="599"/>
      <c r="AS197" s="611"/>
      <c r="AT197" s="599"/>
      <c r="AU197" s="599"/>
      <c r="AV197" s="599"/>
      <c r="AW197" s="611"/>
      <c r="AX197" s="599"/>
      <c r="AY197" s="599"/>
      <c r="AZ197" s="599"/>
      <c r="BA197" s="611"/>
      <c r="BB197" s="599"/>
      <c r="BC197" s="599"/>
      <c r="BD197" s="599"/>
      <c r="BE197" s="611"/>
      <c r="BF197" s="599"/>
      <c r="BG197" s="599"/>
      <c r="BH197" s="599"/>
      <c r="BI197" s="611"/>
      <c r="BJ197" s="599"/>
      <c r="BK197" s="599"/>
      <c r="BL197" s="599"/>
      <c r="BM197" s="611"/>
      <c r="BN197" s="599"/>
      <c r="BO197" s="599"/>
      <c r="BP197" s="599"/>
    </row>
    <row r="198" spans="28:68" x14ac:dyDescent="0.55000000000000004">
      <c r="AB198" s="599"/>
      <c r="AC198" s="611"/>
      <c r="AD198" s="599"/>
      <c r="AE198" s="599"/>
      <c r="AF198" s="599"/>
      <c r="AG198" s="611"/>
      <c r="AH198" s="599"/>
      <c r="AI198" s="599"/>
      <c r="AJ198" s="599"/>
      <c r="AK198" s="611"/>
      <c r="AL198" s="599"/>
      <c r="AM198" s="599"/>
      <c r="AN198" s="599"/>
      <c r="AO198" s="611"/>
      <c r="AP198" s="599"/>
      <c r="AQ198" s="599"/>
      <c r="AR198" s="599"/>
      <c r="AS198" s="611"/>
      <c r="AT198" s="599"/>
      <c r="AU198" s="599"/>
      <c r="AV198" s="599"/>
      <c r="AW198" s="611"/>
      <c r="AX198" s="599"/>
      <c r="AY198" s="599"/>
      <c r="AZ198" s="599"/>
      <c r="BA198" s="611"/>
      <c r="BB198" s="599"/>
      <c r="BC198" s="599"/>
      <c r="BD198" s="599"/>
      <c r="BE198" s="611"/>
      <c r="BF198" s="599"/>
      <c r="BG198" s="599"/>
      <c r="BH198" s="599"/>
      <c r="BI198" s="611"/>
      <c r="BJ198" s="599"/>
      <c r="BK198" s="599"/>
      <c r="BL198" s="599"/>
      <c r="BM198" s="611"/>
      <c r="BN198" s="599"/>
      <c r="BO198" s="599"/>
      <c r="BP198" s="599"/>
    </row>
    <row r="199" spans="28:68" x14ac:dyDescent="0.55000000000000004">
      <c r="AB199" s="599"/>
      <c r="AC199" s="611"/>
      <c r="AD199" s="599"/>
      <c r="AE199" s="599"/>
      <c r="AF199" s="599"/>
      <c r="AG199" s="611"/>
      <c r="AH199" s="599"/>
      <c r="AI199" s="599"/>
      <c r="AJ199" s="599"/>
      <c r="AK199" s="611"/>
      <c r="AL199" s="599"/>
      <c r="AM199" s="599"/>
      <c r="AN199" s="599"/>
      <c r="AO199" s="611"/>
      <c r="AP199" s="599"/>
      <c r="AQ199" s="599"/>
      <c r="AR199" s="599"/>
      <c r="AS199" s="611"/>
      <c r="AT199" s="599"/>
      <c r="AU199" s="599"/>
      <c r="AV199" s="599"/>
      <c r="AW199" s="611"/>
      <c r="AX199" s="599"/>
      <c r="AY199" s="599"/>
      <c r="AZ199" s="599"/>
      <c r="BA199" s="611"/>
      <c r="BB199" s="599"/>
      <c r="BC199" s="599"/>
      <c r="BD199" s="599"/>
      <c r="BE199" s="611"/>
      <c r="BF199" s="599"/>
      <c r="BG199" s="599"/>
      <c r="BH199" s="599"/>
      <c r="BI199" s="611"/>
      <c r="BJ199" s="599"/>
      <c r="BK199" s="599"/>
      <c r="BL199" s="599"/>
      <c r="BM199" s="611"/>
      <c r="BN199" s="599"/>
      <c r="BO199" s="599"/>
      <c r="BP199" s="599"/>
    </row>
    <row r="200" spans="28:68" x14ac:dyDescent="0.55000000000000004">
      <c r="AB200" s="599"/>
      <c r="AC200" s="611"/>
      <c r="AD200" s="599"/>
      <c r="AE200" s="599"/>
      <c r="AF200" s="599"/>
      <c r="AG200" s="611"/>
      <c r="AH200" s="599"/>
      <c r="AI200" s="599"/>
      <c r="AJ200" s="599"/>
      <c r="AK200" s="611"/>
      <c r="AL200" s="599"/>
      <c r="AM200" s="599"/>
      <c r="AN200" s="599"/>
      <c r="AO200" s="611"/>
      <c r="AP200" s="599"/>
      <c r="AQ200" s="599"/>
      <c r="AR200" s="599"/>
      <c r="AS200" s="611"/>
      <c r="AT200" s="599"/>
      <c r="AU200" s="599"/>
      <c r="AV200" s="599"/>
      <c r="AW200" s="611"/>
      <c r="AX200" s="599"/>
      <c r="AY200" s="599"/>
      <c r="AZ200" s="599"/>
      <c r="BA200" s="611"/>
      <c r="BB200" s="599"/>
      <c r="BC200" s="599"/>
      <c r="BD200" s="599"/>
      <c r="BE200" s="611"/>
      <c r="BF200" s="599"/>
      <c r="BG200" s="599"/>
      <c r="BH200" s="599"/>
      <c r="BI200" s="611"/>
      <c r="BJ200" s="599"/>
      <c r="BK200" s="599"/>
      <c r="BL200" s="599"/>
      <c r="BM200" s="611"/>
      <c r="BN200" s="599"/>
      <c r="BO200" s="599"/>
      <c r="BP200" s="599"/>
    </row>
    <row r="201" spans="28:68" x14ac:dyDescent="0.55000000000000004">
      <c r="AB201" s="599"/>
      <c r="AC201" s="611"/>
      <c r="AD201" s="599"/>
      <c r="AE201" s="599"/>
      <c r="AF201" s="599"/>
      <c r="AG201" s="611"/>
      <c r="AH201" s="599"/>
      <c r="AI201" s="599"/>
      <c r="AJ201" s="599"/>
      <c r="AK201" s="611"/>
      <c r="AL201" s="599"/>
      <c r="AM201" s="599"/>
      <c r="AN201" s="599"/>
      <c r="AO201" s="611"/>
      <c r="AP201" s="599"/>
      <c r="AQ201" s="599"/>
      <c r="AR201" s="599"/>
      <c r="AS201" s="611"/>
      <c r="AT201" s="599"/>
      <c r="AU201" s="599"/>
      <c r="AV201" s="599"/>
      <c r="AW201" s="611"/>
      <c r="AX201" s="599"/>
      <c r="AY201" s="599"/>
      <c r="AZ201" s="599"/>
      <c r="BA201" s="611"/>
      <c r="BB201" s="599"/>
      <c r="BC201" s="599"/>
      <c r="BD201" s="599"/>
      <c r="BE201" s="611"/>
      <c r="BF201" s="599"/>
      <c r="BG201" s="599"/>
      <c r="BH201" s="599"/>
      <c r="BI201" s="611"/>
      <c r="BJ201" s="599"/>
      <c r="BK201" s="599"/>
      <c r="BL201" s="599"/>
      <c r="BM201" s="611"/>
      <c r="BN201" s="599"/>
      <c r="BO201" s="599"/>
      <c r="BP201" s="599"/>
    </row>
    <row r="202" spans="28:68" x14ac:dyDescent="0.55000000000000004">
      <c r="AB202" s="599"/>
      <c r="AC202" s="611"/>
      <c r="AD202" s="599"/>
      <c r="AE202" s="599"/>
      <c r="AF202" s="599"/>
      <c r="AG202" s="611"/>
      <c r="AH202" s="599"/>
      <c r="AI202" s="599"/>
      <c r="AJ202" s="599"/>
      <c r="AK202" s="611"/>
      <c r="AL202" s="599"/>
      <c r="AM202" s="599"/>
      <c r="AN202" s="599"/>
      <c r="AO202" s="611"/>
      <c r="AP202" s="599"/>
      <c r="AQ202" s="599"/>
      <c r="AR202" s="599"/>
      <c r="AS202" s="611"/>
      <c r="AT202" s="599"/>
      <c r="AU202" s="599"/>
      <c r="AV202" s="599"/>
      <c r="AW202" s="611"/>
      <c r="AX202" s="599"/>
      <c r="AY202" s="599"/>
      <c r="AZ202" s="599"/>
      <c r="BA202" s="611"/>
      <c r="BB202" s="599"/>
      <c r="BC202" s="599"/>
      <c r="BD202" s="599"/>
      <c r="BE202" s="611"/>
      <c r="BF202" s="599"/>
      <c r="BG202" s="599"/>
      <c r="BH202" s="599"/>
      <c r="BI202" s="611"/>
      <c r="BJ202" s="599"/>
      <c r="BK202" s="599"/>
      <c r="BL202" s="599"/>
      <c r="BM202" s="611"/>
      <c r="BN202" s="599"/>
      <c r="BO202" s="599"/>
      <c r="BP202" s="599"/>
    </row>
    <row r="203" spans="28:68" x14ac:dyDescent="0.55000000000000004">
      <c r="AB203" s="599"/>
      <c r="AC203" s="611"/>
      <c r="AD203" s="599"/>
      <c r="AE203" s="599"/>
      <c r="AF203" s="599"/>
      <c r="AG203" s="611"/>
      <c r="AH203" s="599"/>
      <c r="AI203" s="599"/>
      <c r="AJ203" s="599"/>
      <c r="AK203" s="611"/>
      <c r="AL203" s="599"/>
      <c r="AM203" s="599"/>
      <c r="AN203" s="599"/>
      <c r="AO203" s="611"/>
      <c r="AP203" s="599"/>
      <c r="AQ203" s="599"/>
      <c r="AR203" s="599"/>
      <c r="AS203" s="611"/>
      <c r="AT203" s="599"/>
      <c r="AU203" s="599"/>
      <c r="AV203" s="599"/>
      <c r="AW203" s="611"/>
      <c r="AX203" s="599"/>
      <c r="AY203" s="599"/>
      <c r="AZ203" s="599"/>
      <c r="BA203" s="611"/>
      <c r="BB203" s="599"/>
      <c r="BC203" s="599"/>
      <c r="BD203" s="599"/>
      <c r="BE203" s="611"/>
      <c r="BF203" s="599"/>
      <c r="BG203" s="599"/>
      <c r="BH203" s="599"/>
      <c r="BI203" s="611"/>
      <c r="BJ203" s="599"/>
      <c r="BK203" s="599"/>
      <c r="BL203" s="599"/>
      <c r="BM203" s="611"/>
      <c r="BN203" s="599"/>
      <c r="BO203" s="599"/>
      <c r="BP203" s="599"/>
    </row>
    <row r="204" spans="28:68" x14ac:dyDescent="0.55000000000000004">
      <c r="AB204" s="599"/>
      <c r="AC204" s="611"/>
      <c r="AD204" s="599"/>
      <c r="AE204" s="599"/>
      <c r="AF204" s="599"/>
      <c r="AG204" s="611"/>
      <c r="AH204" s="599"/>
      <c r="AI204" s="599"/>
      <c r="AJ204" s="599"/>
      <c r="AK204" s="611"/>
      <c r="AL204" s="599"/>
      <c r="AM204" s="599"/>
      <c r="AN204" s="599"/>
      <c r="AO204" s="611"/>
      <c r="AP204" s="599"/>
      <c r="AQ204" s="599"/>
      <c r="AR204" s="599"/>
      <c r="AS204" s="611"/>
      <c r="AT204" s="599"/>
      <c r="AU204" s="599"/>
      <c r="AV204" s="599"/>
      <c r="AW204" s="611"/>
      <c r="AX204" s="599"/>
      <c r="AY204" s="599"/>
      <c r="AZ204" s="599"/>
      <c r="BA204" s="611"/>
      <c r="BB204" s="599"/>
      <c r="BC204" s="599"/>
      <c r="BD204" s="599"/>
      <c r="BE204" s="611"/>
      <c r="BF204" s="599"/>
      <c r="BG204" s="599"/>
      <c r="BH204" s="599"/>
      <c r="BI204" s="611"/>
      <c r="BJ204" s="599"/>
      <c r="BK204" s="599"/>
      <c r="BL204" s="599"/>
      <c r="BM204" s="611"/>
      <c r="BN204" s="599"/>
      <c r="BO204" s="599"/>
      <c r="BP204" s="599"/>
    </row>
    <row r="205" spans="28:68" x14ac:dyDescent="0.55000000000000004">
      <c r="AB205" s="599"/>
      <c r="AC205" s="611"/>
      <c r="AD205" s="599"/>
      <c r="AE205" s="599"/>
      <c r="AF205" s="599"/>
      <c r="AG205" s="611"/>
      <c r="AH205" s="599"/>
      <c r="AI205" s="599"/>
      <c r="AJ205" s="599"/>
      <c r="AK205" s="611"/>
      <c r="AL205" s="599"/>
      <c r="AM205" s="599"/>
      <c r="AN205" s="599"/>
      <c r="AO205" s="611"/>
      <c r="AP205" s="599"/>
      <c r="AQ205" s="599"/>
      <c r="AR205" s="599"/>
      <c r="AS205" s="611"/>
      <c r="AT205" s="599"/>
      <c r="AU205" s="599"/>
      <c r="AV205" s="599"/>
      <c r="AW205" s="611"/>
      <c r="AX205" s="599"/>
      <c r="AY205" s="599"/>
      <c r="AZ205" s="599"/>
      <c r="BA205" s="611"/>
      <c r="BB205" s="599"/>
      <c r="BC205" s="599"/>
      <c r="BD205" s="599"/>
      <c r="BE205" s="611"/>
      <c r="BF205" s="599"/>
      <c r="BG205" s="599"/>
      <c r="BH205" s="599"/>
      <c r="BI205" s="611"/>
      <c r="BJ205" s="599"/>
      <c r="BK205" s="599"/>
      <c r="BL205" s="599"/>
      <c r="BM205" s="611"/>
      <c r="BN205" s="599"/>
      <c r="BO205" s="599"/>
      <c r="BP205" s="599"/>
    </row>
    <row r="206" spans="28:68" x14ac:dyDescent="0.55000000000000004">
      <c r="AB206" s="599"/>
      <c r="AC206" s="611"/>
      <c r="AD206" s="599"/>
      <c r="AE206" s="599"/>
      <c r="AF206" s="599"/>
      <c r="AG206" s="611"/>
      <c r="AH206" s="599"/>
      <c r="AI206" s="599"/>
      <c r="AJ206" s="599"/>
      <c r="AK206" s="611"/>
      <c r="AL206" s="599"/>
      <c r="AM206" s="599"/>
      <c r="AN206" s="599"/>
      <c r="AO206" s="611"/>
      <c r="AP206" s="599"/>
      <c r="AQ206" s="599"/>
      <c r="AR206" s="599"/>
      <c r="AS206" s="611"/>
      <c r="AT206" s="599"/>
      <c r="AU206" s="599"/>
      <c r="AV206" s="599"/>
      <c r="AW206" s="611"/>
      <c r="AX206" s="599"/>
      <c r="AY206" s="599"/>
      <c r="AZ206" s="599"/>
      <c r="BA206" s="611"/>
      <c r="BB206" s="599"/>
      <c r="BC206" s="599"/>
      <c r="BD206" s="599"/>
      <c r="BE206" s="611"/>
      <c r="BF206" s="599"/>
      <c r="BG206" s="599"/>
      <c r="BH206" s="599"/>
      <c r="BI206" s="611"/>
      <c r="BJ206" s="599"/>
      <c r="BK206" s="599"/>
      <c r="BL206" s="599"/>
      <c r="BM206" s="611"/>
      <c r="BN206" s="599"/>
      <c r="BO206" s="599"/>
      <c r="BP206" s="599"/>
    </row>
    <row r="207" spans="28:68" x14ac:dyDescent="0.55000000000000004">
      <c r="AB207" s="599"/>
      <c r="AC207" s="611"/>
      <c r="AD207" s="599"/>
      <c r="AE207" s="599"/>
      <c r="AF207" s="599"/>
      <c r="AG207" s="611"/>
      <c r="AH207" s="599"/>
      <c r="AI207" s="599"/>
      <c r="AJ207" s="599"/>
      <c r="AK207" s="611"/>
      <c r="AL207" s="599"/>
      <c r="AM207" s="599"/>
      <c r="AN207" s="599"/>
      <c r="AO207" s="611"/>
      <c r="AP207" s="599"/>
      <c r="AQ207" s="599"/>
      <c r="AR207" s="599"/>
      <c r="AS207" s="611"/>
      <c r="AT207" s="599"/>
      <c r="AU207" s="599"/>
      <c r="AV207" s="599"/>
      <c r="AW207" s="611"/>
      <c r="AX207" s="599"/>
      <c r="AY207" s="599"/>
      <c r="AZ207" s="599"/>
      <c r="BA207" s="611"/>
      <c r="BB207" s="599"/>
      <c r="BC207" s="599"/>
      <c r="BD207" s="599"/>
      <c r="BE207" s="611"/>
      <c r="BF207" s="599"/>
      <c r="BG207" s="599"/>
      <c r="BH207" s="599"/>
      <c r="BI207" s="611"/>
      <c r="BJ207" s="599"/>
      <c r="BK207" s="599"/>
      <c r="BL207" s="599"/>
      <c r="BM207" s="611"/>
      <c r="BN207" s="599"/>
      <c r="BO207" s="599"/>
      <c r="BP207" s="599"/>
    </row>
    <row r="208" spans="28:68" x14ac:dyDescent="0.55000000000000004">
      <c r="AB208" s="599"/>
      <c r="AC208" s="611"/>
      <c r="AD208" s="599"/>
      <c r="AE208" s="599"/>
      <c r="AF208" s="599"/>
      <c r="AG208" s="611"/>
      <c r="AH208" s="599"/>
      <c r="AI208" s="599"/>
      <c r="AJ208" s="599"/>
      <c r="AK208" s="611"/>
      <c r="AL208" s="599"/>
      <c r="AM208" s="599"/>
      <c r="AN208" s="599"/>
      <c r="AO208" s="611"/>
      <c r="AP208" s="599"/>
      <c r="AQ208" s="599"/>
      <c r="AR208" s="599"/>
      <c r="AS208" s="611"/>
      <c r="AT208" s="599"/>
      <c r="AU208" s="599"/>
      <c r="AV208" s="599"/>
      <c r="AW208" s="611"/>
      <c r="AX208" s="599"/>
      <c r="AY208" s="599"/>
      <c r="AZ208" s="599"/>
      <c r="BA208" s="611"/>
      <c r="BB208" s="599"/>
      <c r="BC208" s="599"/>
      <c r="BD208" s="599"/>
      <c r="BE208" s="611"/>
      <c r="BF208" s="599"/>
      <c r="BG208" s="599"/>
      <c r="BH208" s="599"/>
      <c r="BI208" s="611"/>
      <c r="BJ208" s="599"/>
      <c r="BK208" s="599"/>
      <c r="BL208" s="599"/>
      <c r="BM208" s="611"/>
      <c r="BN208" s="599"/>
      <c r="BO208" s="599"/>
      <c r="BP208" s="599"/>
    </row>
    <row r="209" spans="28:68" x14ac:dyDescent="0.55000000000000004">
      <c r="AB209" s="599"/>
      <c r="AC209" s="611"/>
      <c r="AD209" s="599"/>
      <c r="AE209" s="599"/>
      <c r="AF209" s="599"/>
      <c r="AG209" s="611"/>
      <c r="AH209" s="599"/>
      <c r="AI209" s="599"/>
      <c r="AJ209" s="599"/>
      <c r="AK209" s="611"/>
      <c r="AL209" s="599"/>
      <c r="AM209" s="599"/>
      <c r="AN209" s="599"/>
      <c r="AO209" s="611"/>
      <c r="AP209" s="599"/>
      <c r="AQ209" s="599"/>
      <c r="AR209" s="599"/>
      <c r="AS209" s="611"/>
      <c r="AT209" s="599"/>
      <c r="AU209" s="599"/>
      <c r="AV209" s="599"/>
      <c r="AW209" s="611"/>
      <c r="AX209" s="599"/>
      <c r="AY209" s="599"/>
      <c r="AZ209" s="599"/>
      <c r="BA209" s="611"/>
      <c r="BB209" s="599"/>
      <c r="BC209" s="599"/>
      <c r="BD209" s="599"/>
      <c r="BE209" s="611"/>
      <c r="BF209" s="599"/>
      <c r="BG209" s="599"/>
      <c r="BH209" s="599"/>
      <c r="BI209" s="611"/>
      <c r="BJ209" s="599"/>
      <c r="BK209" s="599"/>
      <c r="BL209" s="599"/>
      <c r="BM209" s="611"/>
      <c r="BN209" s="599"/>
      <c r="BO209" s="599"/>
      <c r="BP209" s="599"/>
    </row>
    <row r="210" spans="28:68" x14ac:dyDescent="0.55000000000000004">
      <c r="AB210" s="599"/>
      <c r="AC210" s="611"/>
      <c r="AD210" s="599"/>
      <c r="AE210" s="599"/>
      <c r="AF210" s="599"/>
      <c r="AG210" s="611"/>
      <c r="AH210" s="599"/>
      <c r="AI210" s="599"/>
      <c r="AJ210" s="599"/>
      <c r="AK210" s="611"/>
      <c r="AL210" s="599"/>
      <c r="AM210" s="599"/>
      <c r="AN210" s="599"/>
      <c r="AO210" s="611"/>
      <c r="AP210" s="599"/>
      <c r="AQ210" s="599"/>
      <c r="AR210" s="599"/>
      <c r="AS210" s="611"/>
      <c r="AT210" s="599"/>
      <c r="AU210" s="599"/>
      <c r="AV210" s="599"/>
      <c r="AW210" s="611"/>
      <c r="AX210" s="599"/>
      <c r="AY210" s="599"/>
      <c r="AZ210" s="599"/>
      <c r="BA210" s="611"/>
      <c r="BB210" s="599"/>
      <c r="BC210" s="599"/>
      <c r="BD210" s="599"/>
      <c r="BE210" s="611"/>
      <c r="BF210" s="599"/>
      <c r="BG210" s="599"/>
      <c r="BH210" s="599"/>
      <c r="BI210" s="611"/>
      <c r="BJ210" s="599"/>
      <c r="BK210" s="599"/>
      <c r="BL210" s="599"/>
      <c r="BM210" s="611"/>
      <c r="BN210" s="599"/>
      <c r="BO210" s="599"/>
      <c r="BP210" s="599"/>
    </row>
    <row r="211" spans="28:68" x14ac:dyDescent="0.55000000000000004">
      <c r="AB211" s="599"/>
      <c r="AC211" s="611"/>
      <c r="AD211" s="599"/>
      <c r="AE211" s="599"/>
      <c r="AF211" s="599"/>
      <c r="AG211" s="611"/>
      <c r="AH211" s="599"/>
      <c r="AI211" s="599"/>
      <c r="AJ211" s="599"/>
      <c r="AK211" s="611"/>
      <c r="AL211" s="599"/>
      <c r="AM211" s="599"/>
      <c r="AN211" s="599"/>
      <c r="AO211" s="611"/>
      <c r="AP211" s="599"/>
      <c r="AQ211" s="599"/>
      <c r="AR211" s="599"/>
      <c r="AS211" s="611"/>
      <c r="AT211" s="599"/>
      <c r="AU211" s="599"/>
      <c r="AV211" s="599"/>
      <c r="AW211" s="611"/>
      <c r="AX211" s="599"/>
      <c r="AY211" s="599"/>
      <c r="AZ211" s="599"/>
      <c r="BA211" s="611"/>
      <c r="BB211" s="599"/>
      <c r="BC211" s="599"/>
      <c r="BD211" s="599"/>
      <c r="BE211" s="611"/>
      <c r="BF211" s="599"/>
      <c r="BG211" s="599"/>
      <c r="BH211" s="599"/>
      <c r="BI211" s="611"/>
      <c r="BJ211" s="599"/>
      <c r="BK211" s="599"/>
      <c r="BL211" s="599"/>
      <c r="BM211" s="611"/>
      <c r="BN211" s="599"/>
      <c r="BO211" s="599"/>
      <c r="BP211" s="599"/>
    </row>
    <row r="212" spans="28:68" x14ac:dyDescent="0.55000000000000004">
      <c r="AB212" s="599"/>
      <c r="AC212" s="611"/>
      <c r="AD212" s="599"/>
      <c r="AE212" s="599"/>
      <c r="AF212" s="599"/>
      <c r="AG212" s="611"/>
      <c r="AH212" s="599"/>
      <c r="AI212" s="599"/>
      <c r="AJ212" s="599"/>
      <c r="AK212" s="611"/>
      <c r="AL212" s="599"/>
      <c r="AM212" s="599"/>
      <c r="AN212" s="599"/>
      <c r="AO212" s="611"/>
      <c r="AP212" s="599"/>
      <c r="AQ212" s="599"/>
      <c r="AR212" s="599"/>
      <c r="AS212" s="611"/>
      <c r="AT212" s="599"/>
      <c r="AU212" s="599"/>
      <c r="AV212" s="599"/>
      <c r="AW212" s="611"/>
      <c r="AX212" s="599"/>
      <c r="AY212" s="599"/>
      <c r="AZ212" s="599"/>
      <c r="BA212" s="611"/>
      <c r="BB212" s="599"/>
      <c r="BC212" s="599"/>
      <c r="BD212" s="599"/>
      <c r="BE212" s="611"/>
      <c r="BF212" s="599"/>
      <c r="BG212" s="599"/>
      <c r="BH212" s="599"/>
      <c r="BI212" s="611"/>
      <c r="BJ212" s="599"/>
      <c r="BK212" s="599"/>
      <c r="BL212" s="599"/>
      <c r="BM212" s="611"/>
      <c r="BN212" s="599"/>
      <c r="BO212" s="599"/>
      <c r="BP212" s="599"/>
    </row>
    <row r="213" spans="28:68" x14ac:dyDescent="0.55000000000000004">
      <c r="AB213" s="599"/>
      <c r="AC213" s="611"/>
      <c r="AD213" s="599"/>
      <c r="AE213" s="599"/>
      <c r="AF213" s="599"/>
      <c r="AG213" s="611"/>
      <c r="AH213" s="599"/>
      <c r="AI213" s="599"/>
      <c r="AJ213" s="599"/>
      <c r="AK213" s="611"/>
      <c r="AL213" s="599"/>
      <c r="AM213" s="599"/>
      <c r="AN213" s="599"/>
      <c r="AO213" s="611"/>
      <c r="AP213" s="599"/>
      <c r="AQ213" s="599"/>
      <c r="AR213" s="599"/>
      <c r="AS213" s="611"/>
      <c r="AT213" s="599"/>
      <c r="AU213" s="599"/>
      <c r="AV213" s="599"/>
      <c r="AW213" s="611"/>
      <c r="AX213" s="599"/>
      <c r="AY213" s="599"/>
      <c r="AZ213" s="599"/>
      <c r="BA213" s="611"/>
      <c r="BB213" s="599"/>
      <c r="BC213" s="599"/>
      <c r="BD213" s="599"/>
      <c r="BE213" s="611"/>
      <c r="BF213" s="599"/>
      <c r="BG213" s="599"/>
      <c r="BH213" s="599"/>
      <c r="BI213" s="611"/>
      <c r="BJ213" s="599"/>
      <c r="BK213" s="599"/>
      <c r="BL213" s="599"/>
      <c r="BM213" s="611"/>
      <c r="BN213" s="599"/>
      <c r="BO213" s="599"/>
      <c r="BP213" s="599"/>
    </row>
    <row r="214" spans="28:68" x14ac:dyDescent="0.55000000000000004">
      <c r="AB214" s="599"/>
      <c r="AC214" s="611"/>
      <c r="AD214" s="599"/>
      <c r="AE214" s="599"/>
      <c r="AF214" s="599"/>
      <c r="AG214" s="611"/>
      <c r="AH214" s="599"/>
      <c r="AI214" s="599"/>
      <c r="AJ214" s="599"/>
      <c r="AK214" s="611"/>
      <c r="AL214" s="599"/>
      <c r="AM214" s="599"/>
      <c r="AN214" s="599"/>
      <c r="AO214" s="611"/>
      <c r="AP214" s="599"/>
      <c r="AQ214" s="599"/>
      <c r="AR214" s="599"/>
      <c r="AS214" s="611"/>
      <c r="AT214" s="599"/>
      <c r="AU214" s="599"/>
      <c r="AV214" s="599"/>
      <c r="AW214" s="611"/>
      <c r="AX214" s="599"/>
      <c r="AY214" s="599"/>
      <c r="AZ214" s="599"/>
      <c r="BA214" s="611"/>
      <c r="BB214" s="599"/>
      <c r="BC214" s="599"/>
      <c r="BD214" s="599"/>
      <c r="BE214" s="611"/>
      <c r="BF214" s="599"/>
      <c r="BG214" s="599"/>
      <c r="BH214" s="599"/>
      <c r="BI214" s="611"/>
      <c r="BJ214" s="599"/>
      <c r="BK214" s="599"/>
      <c r="BL214" s="599"/>
      <c r="BM214" s="611"/>
      <c r="BN214" s="599"/>
      <c r="BO214" s="599"/>
      <c r="BP214" s="599"/>
    </row>
    <row r="215" spans="28:68" x14ac:dyDescent="0.55000000000000004">
      <c r="AB215" s="599"/>
      <c r="AC215" s="611"/>
      <c r="AD215" s="599"/>
      <c r="AE215" s="599"/>
      <c r="AF215" s="599"/>
      <c r="AG215" s="611"/>
      <c r="AH215" s="599"/>
      <c r="AI215" s="599"/>
      <c r="AJ215" s="599"/>
      <c r="AK215" s="611"/>
      <c r="AL215" s="599"/>
      <c r="AM215" s="599"/>
      <c r="AN215" s="599"/>
      <c r="AO215" s="611"/>
      <c r="AP215" s="599"/>
      <c r="AQ215" s="599"/>
      <c r="AR215" s="599"/>
      <c r="AS215" s="611"/>
      <c r="AT215" s="599"/>
      <c r="AU215" s="599"/>
      <c r="AV215" s="599"/>
      <c r="AW215" s="611"/>
      <c r="AX215" s="599"/>
      <c r="AY215" s="599"/>
      <c r="AZ215" s="599"/>
      <c r="BA215" s="611"/>
      <c r="BB215" s="599"/>
      <c r="BC215" s="599"/>
      <c r="BD215" s="599"/>
      <c r="BE215" s="611"/>
      <c r="BF215" s="599"/>
      <c r="BG215" s="599"/>
      <c r="BH215" s="599"/>
      <c r="BI215" s="611"/>
      <c r="BJ215" s="599"/>
      <c r="BK215" s="599"/>
      <c r="BL215" s="599"/>
      <c r="BM215" s="611"/>
      <c r="BN215" s="599"/>
      <c r="BO215" s="599"/>
      <c r="BP215" s="599"/>
    </row>
    <row r="216" spans="28:68" x14ac:dyDescent="0.55000000000000004">
      <c r="AB216" s="599"/>
      <c r="AC216" s="611"/>
      <c r="AD216" s="599"/>
      <c r="AE216" s="599"/>
      <c r="AF216" s="599"/>
      <c r="AG216" s="611"/>
      <c r="AH216" s="599"/>
      <c r="AI216" s="599"/>
      <c r="AJ216" s="599"/>
      <c r="AK216" s="611"/>
      <c r="AL216" s="599"/>
      <c r="AM216" s="599"/>
      <c r="AN216" s="599"/>
      <c r="AO216" s="611"/>
      <c r="AP216" s="599"/>
      <c r="AQ216" s="599"/>
      <c r="AR216" s="599"/>
      <c r="AS216" s="611"/>
      <c r="AT216" s="599"/>
      <c r="AU216" s="599"/>
      <c r="AV216" s="599"/>
      <c r="AW216" s="611"/>
      <c r="AX216" s="599"/>
      <c r="AY216" s="599"/>
      <c r="AZ216" s="599"/>
      <c r="BA216" s="611"/>
      <c r="BB216" s="599"/>
      <c r="BC216" s="599"/>
      <c r="BD216" s="599"/>
      <c r="BE216" s="611"/>
      <c r="BF216" s="599"/>
      <c r="BG216" s="599"/>
      <c r="BH216" s="599"/>
      <c r="BI216" s="611"/>
      <c r="BJ216" s="599"/>
      <c r="BK216" s="599"/>
      <c r="BL216" s="599"/>
      <c r="BM216" s="611"/>
      <c r="BN216" s="599"/>
      <c r="BO216" s="599"/>
      <c r="BP216" s="599"/>
    </row>
    <row r="217" spans="28:68" x14ac:dyDescent="0.55000000000000004">
      <c r="AB217" s="599"/>
      <c r="AC217" s="611"/>
      <c r="AD217" s="599"/>
      <c r="AE217" s="599"/>
      <c r="AF217" s="599"/>
      <c r="AG217" s="611"/>
      <c r="AH217" s="599"/>
      <c r="AI217" s="599"/>
      <c r="AJ217" s="599"/>
      <c r="AK217" s="611"/>
      <c r="AL217" s="599"/>
      <c r="AM217" s="599"/>
      <c r="AN217" s="599"/>
      <c r="AO217" s="611"/>
      <c r="AP217" s="599"/>
      <c r="AQ217" s="599"/>
      <c r="AR217" s="599"/>
      <c r="AS217" s="611"/>
      <c r="AT217" s="599"/>
      <c r="AU217" s="599"/>
      <c r="AV217" s="599"/>
      <c r="AW217" s="611"/>
      <c r="AX217" s="599"/>
      <c r="AY217" s="599"/>
      <c r="AZ217" s="599"/>
      <c r="BA217" s="611"/>
      <c r="BB217" s="599"/>
      <c r="BC217" s="599"/>
      <c r="BD217" s="599"/>
      <c r="BE217" s="611"/>
      <c r="BF217" s="599"/>
      <c r="BG217" s="599"/>
      <c r="BH217" s="599"/>
      <c r="BI217" s="611"/>
      <c r="BJ217" s="599"/>
      <c r="BK217" s="599"/>
      <c r="BL217" s="599"/>
      <c r="BM217" s="611"/>
      <c r="BN217" s="599"/>
      <c r="BO217" s="599"/>
      <c r="BP217" s="599"/>
    </row>
    <row r="218" spans="28:68" x14ac:dyDescent="0.55000000000000004">
      <c r="AB218" s="599"/>
      <c r="AC218" s="611"/>
      <c r="AD218" s="599"/>
      <c r="AE218" s="599"/>
      <c r="AF218" s="599"/>
      <c r="AG218" s="611"/>
      <c r="AH218" s="599"/>
      <c r="AI218" s="599"/>
      <c r="AJ218" s="599"/>
      <c r="AK218" s="611"/>
      <c r="AL218" s="599"/>
      <c r="AM218" s="599"/>
      <c r="AN218" s="599"/>
      <c r="AO218" s="611"/>
      <c r="AP218" s="599"/>
      <c r="AQ218" s="599"/>
      <c r="AR218" s="599"/>
      <c r="AS218" s="611"/>
      <c r="AT218" s="599"/>
      <c r="AU218" s="599"/>
      <c r="AV218" s="599"/>
      <c r="AW218" s="611"/>
      <c r="AX218" s="599"/>
      <c r="AY218" s="599"/>
      <c r="AZ218" s="599"/>
      <c r="BA218" s="611"/>
      <c r="BB218" s="599"/>
      <c r="BC218" s="599"/>
      <c r="BD218" s="599"/>
      <c r="BE218" s="611"/>
      <c r="BF218" s="599"/>
      <c r="BG218" s="599"/>
      <c r="BH218" s="599"/>
      <c r="BI218" s="611"/>
      <c r="BJ218" s="599"/>
      <c r="BK218" s="599"/>
      <c r="BL218" s="599"/>
      <c r="BM218" s="611"/>
      <c r="BN218" s="599"/>
      <c r="BO218" s="599"/>
      <c r="BP218" s="599"/>
    </row>
    <row r="219" spans="28:68" x14ac:dyDescent="0.55000000000000004">
      <c r="AB219" s="599"/>
      <c r="AC219" s="611"/>
      <c r="AD219" s="599"/>
      <c r="AE219" s="599"/>
      <c r="AF219" s="599"/>
      <c r="AG219" s="611"/>
      <c r="AH219" s="599"/>
      <c r="AI219" s="599"/>
      <c r="AJ219" s="599"/>
      <c r="AK219" s="611"/>
      <c r="AL219" s="599"/>
      <c r="AM219" s="599"/>
      <c r="AN219" s="599"/>
      <c r="AO219" s="611"/>
      <c r="AP219" s="599"/>
      <c r="AQ219" s="599"/>
      <c r="AR219" s="599"/>
      <c r="AS219" s="611"/>
      <c r="AT219" s="599"/>
      <c r="AU219" s="599"/>
      <c r="AV219" s="599"/>
      <c r="AW219" s="611"/>
      <c r="AX219" s="599"/>
      <c r="AY219" s="599"/>
      <c r="AZ219" s="599"/>
      <c r="BA219" s="611"/>
      <c r="BB219" s="599"/>
      <c r="BC219" s="599"/>
      <c r="BD219" s="599"/>
      <c r="BE219" s="611"/>
      <c r="BF219" s="599"/>
      <c r="BG219" s="599"/>
      <c r="BH219" s="599"/>
      <c r="BI219" s="611"/>
      <c r="BJ219" s="599"/>
      <c r="BK219" s="599"/>
      <c r="BL219" s="599"/>
      <c r="BM219" s="611"/>
      <c r="BN219" s="599"/>
      <c r="BO219" s="599"/>
      <c r="BP219" s="599"/>
    </row>
    <row r="220" spans="28:68" x14ac:dyDescent="0.55000000000000004">
      <c r="AB220" s="599"/>
      <c r="AC220" s="599"/>
      <c r="AD220" s="599"/>
      <c r="AE220" s="599"/>
      <c r="AF220" s="599"/>
      <c r="AG220" s="599"/>
      <c r="AH220" s="599"/>
      <c r="AI220" s="599"/>
      <c r="AJ220" s="599"/>
      <c r="AK220" s="599"/>
      <c r="AL220" s="599"/>
      <c r="AM220" s="599"/>
      <c r="AN220" s="599"/>
      <c r="AO220" s="599"/>
      <c r="AP220" s="599"/>
      <c r="AQ220" s="599"/>
      <c r="AR220" s="599"/>
      <c r="AS220" s="599"/>
      <c r="AT220" s="599"/>
      <c r="AU220" s="599"/>
      <c r="AV220" s="599"/>
      <c r="AW220" s="599"/>
      <c r="AX220" s="599"/>
      <c r="AY220" s="599"/>
      <c r="AZ220" s="599"/>
      <c r="BA220" s="599"/>
      <c r="BB220" s="599"/>
      <c r="BC220" s="599"/>
      <c r="BD220" s="599"/>
      <c r="BE220" s="599"/>
      <c r="BF220" s="599"/>
      <c r="BG220" s="599"/>
      <c r="BH220" s="599"/>
      <c r="BI220" s="599"/>
      <c r="BJ220" s="599"/>
      <c r="BK220" s="599"/>
      <c r="BL220" s="599"/>
      <c r="BM220" s="599"/>
      <c r="BN220" s="599"/>
      <c r="BO220" s="599"/>
      <c r="BP220" s="599"/>
    </row>
    <row r="221" spans="28:68" x14ac:dyDescent="0.55000000000000004">
      <c r="AB221" s="599"/>
      <c r="AC221" s="599"/>
      <c r="AD221" s="599"/>
      <c r="AE221" s="599"/>
      <c r="AF221" s="599"/>
      <c r="AG221" s="599"/>
      <c r="AH221" s="599"/>
      <c r="AI221" s="599"/>
      <c r="AJ221" s="599"/>
      <c r="AK221" s="599"/>
      <c r="AL221" s="599"/>
      <c r="AM221" s="599"/>
      <c r="AN221" s="599"/>
      <c r="AO221" s="599"/>
      <c r="AP221" s="599"/>
      <c r="AQ221" s="599"/>
      <c r="AR221" s="599"/>
      <c r="AS221" s="599"/>
      <c r="AT221" s="599"/>
      <c r="AU221" s="599"/>
      <c r="AV221" s="599"/>
      <c r="AW221" s="599"/>
      <c r="AX221" s="599"/>
      <c r="AY221" s="599"/>
      <c r="AZ221" s="599"/>
      <c r="BA221" s="599"/>
      <c r="BB221" s="599"/>
      <c r="BC221" s="599"/>
      <c r="BD221" s="599"/>
      <c r="BE221" s="599"/>
      <c r="BF221" s="599"/>
      <c r="BG221" s="599"/>
      <c r="BH221" s="599"/>
      <c r="BI221" s="599"/>
      <c r="BJ221" s="599"/>
      <c r="BK221" s="599"/>
      <c r="BL221" s="599"/>
      <c r="BM221" s="599"/>
      <c r="BN221" s="599"/>
      <c r="BO221" s="599"/>
      <c r="BP221" s="599"/>
    </row>
    <row r="222" spans="28:68" x14ac:dyDescent="0.55000000000000004">
      <c r="AB222" s="599"/>
      <c r="AC222" s="599"/>
      <c r="AD222" s="599"/>
      <c r="AE222" s="599"/>
      <c r="AF222" s="599"/>
      <c r="AG222" s="599"/>
      <c r="AH222" s="599"/>
      <c r="AI222" s="599"/>
      <c r="AJ222" s="599"/>
      <c r="AK222" s="599"/>
      <c r="AL222" s="599"/>
      <c r="AM222" s="599"/>
      <c r="AN222" s="599"/>
      <c r="AO222" s="599"/>
      <c r="AP222" s="599"/>
      <c r="AQ222" s="599"/>
      <c r="AR222" s="599"/>
      <c r="AS222" s="599"/>
      <c r="AT222" s="599"/>
      <c r="AU222" s="599"/>
      <c r="AV222" s="599"/>
      <c r="AW222" s="599"/>
      <c r="AX222" s="599"/>
      <c r="AY222" s="599"/>
      <c r="AZ222" s="599"/>
      <c r="BA222" s="599"/>
      <c r="BB222" s="599"/>
      <c r="BC222" s="599"/>
      <c r="BD222" s="599"/>
      <c r="BE222" s="599"/>
      <c r="BF222" s="599"/>
      <c r="BG222" s="599"/>
      <c r="BH222" s="599"/>
      <c r="BI222" s="599"/>
      <c r="BJ222" s="599"/>
      <c r="BK222" s="599"/>
      <c r="BL222" s="599"/>
      <c r="BM222" s="599"/>
      <c r="BN222" s="599"/>
      <c r="BO222" s="599"/>
      <c r="BP222" s="599"/>
    </row>
    <row r="223" spans="28:68" x14ac:dyDescent="0.55000000000000004">
      <c r="AB223" s="599"/>
      <c r="AC223" s="623"/>
      <c r="AD223" s="623"/>
      <c r="AE223" s="623"/>
      <c r="AF223" s="599"/>
      <c r="AG223" s="623"/>
      <c r="AH223" s="623"/>
      <c r="AI223" s="623"/>
      <c r="AJ223" s="599"/>
      <c r="AK223" s="623"/>
      <c r="AL223" s="623"/>
      <c r="AM223" s="623"/>
      <c r="AN223" s="599"/>
      <c r="AO223" s="623"/>
      <c r="AP223" s="623"/>
      <c r="AQ223" s="623"/>
      <c r="AR223" s="599"/>
      <c r="AS223" s="623"/>
      <c r="AT223" s="623"/>
      <c r="AU223" s="623"/>
      <c r="AV223" s="599"/>
      <c r="AW223" s="623"/>
      <c r="AX223" s="623"/>
      <c r="AY223" s="623"/>
      <c r="AZ223" s="599"/>
      <c r="BA223" s="623"/>
      <c r="BB223" s="623"/>
      <c r="BC223" s="623"/>
      <c r="BD223" s="599"/>
      <c r="BE223" s="623"/>
      <c r="BF223" s="623"/>
      <c r="BG223" s="623"/>
      <c r="BH223" s="599"/>
      <c r="BI223" s="623"/>
      <c r="BJ223" s="623"/>
      <c r="BK223" s="623"/>
      <c r="BL223" s="599"/>
      <c r="BM223" s="623"/>
      <c r="BN223" s="623"/>
      <c r="BO223" s="623"/>
      <c r="BP223" s="599"/>
    </row>
    <row r="224" spans="28:68" x14ac:dyDescent="0.55000000000000004">
      <c r="AB224" s="599"/>
      <c r="AC224" s="599"/>
      <c r="AD224" s="623"/>
      <c r="AE224" s="623"/>
      <c r="AF224" s="599"/>
      <c r="AG224" s="599"/>
      <c r="AH224" s="623"/>
      <c r="AI224" s="623"/>
      <c r="AJ224" s="599"/>
      <c r="AK224" s="599"/>
      <c r="AL224" s="623"/>
      <c r="AM224" s="623"/>
      <c r="AN224" s="599"/>
      <c r="AO224" s="599"/>
      <c r="AP224" s="623"/>
      <c r="AQ224" s="623"/>
      <c r="AR224" s="599"/>
      <c r="AS224" s="599"/>
      <c r="AT224" s="623"/>
      <c r="AU224" s="623"/>
      <c r="AV224" s="599"/>
      <c r="AW224" s="599"/>
      <c r="AX224" s="623"/>
      <c r="AY224" s="623"/>
      <c r="AZ224" s="599"/>
      <c r="BA224" s="599"/>
      <c r="BB224" s="623"/>
      <c r="BC224" s="623"/>
      <c r="BD224" s="599"/>
      <c r="BE224" s="599"/>
      <c r="BF224" s="623"/>
      <c r="BG224" s="623"/>
      <c r="BH224" s="599"/>
      <c r="BI224" s="599"/>
      <c r="BJ224" s="623"/>
      <c r="BK224" s="623"/>
      <c r="BL224" s="599"/>
      <c r="BM224" s="599"/>
      <c r="BN224" s="623"/>
      <c r="BO224" s="623"/>
      <c r="BP224" s="599"/>
    </row>
    <row r="225" spans="28:68" x14ac:dyDescent="0.55000000000000004">
      <c r="AB225" s="599"/>
      <c r="AC225" s="624"/>
      <c r="AD225" s="623"/>
      <c r="AE225" s="623"/>
      <c r="AF225" s="599"/>
      <c r="AG225" s="624"/>
      <c r="AH225" s="623"/>
      <c r="AI225" s="623"/>
      <c r="AJ225" s="599"/>
      <c r="AK225" s="624"/>
      <c r="AL225" s="623"/>
      <c r="AM225" s="623"/>
      <c r="AN225" s="599"/>
      <c r="AO225" s="624"/>
      <c r="AP225" s="623"/>
      <c r="AQ225" s="623"/>
      <c r="AR225" s="599"/>
      <c r="AS225" s="624"/>
      <c r="AT225" s="623"/>
      <c r="AU225" s="623"/>
      <c r="AV225" s="599"/>
      <c r="AW225" s="624"/>
      <c r="AX225" s="623"/>
      <c r="AY225" s="623"/>
      <c r="AZ225" s="599"/>
      <c r="BA225" s="624"/>
      <c r="BB225" s="623"/>
      <c r="BC225" s="623"/>
      <c r="BD225" s="599"/>
      <c r="BE225" s="624"/>
      <c r="BF225" s="623"/>
      <c r="BG225" s="623"/>
      <c r="BH225" s="599"/>
      <c r="BI225" s="624"/>
      <c r="BJ225" s="623"/>
      <c r="BK225" s="623"/>
      <c r="BL225" s="599"/>
      <c r="BM225" s="624"/>
      <c r="BN225" s="623"/>
      <c r="BO225" s="623"/>
      <c r="BP225" s="599"/>
    </row>
    <row r="226" spans="28:68" x14ac:dyDescent="0.55000000000000004">
      <c r="AB226" s="599"/>
      <c r="AC226" s="624"/>
      <c r="AD226" s="623"/>
      <c r="AE226" s="623"/>
      <c r="AF226" s="599"/>
      <c r="AG226" s="624"/>
      <c r="AH226" s="623"/>
      <c r="AI226" s="623"/>
      <c r="AJ226" s="599"/>
      <c r="AK226" s="624"/>
      <c r="AL226" s="623"/>
      <c r="AM226" s="623"/>
      <c r="AN226" s="599"/>
      <c r="AO226" s="624"/>
      <c r="AP226" s="623"/>
      <c r="AQ226" s="623"/>
      <c r="AR226" s="599"/>
      <c r="AS226" s="624"/>
      <c r="AT226" s="623"/>
      <c r="AU226" s="623"/>
      <c r="AV226" s="599"/>
      <c r="AW226" s="624"/>
      <c r="AX226" s="623"/>
      <c r="AY226" s="623"/>
      <c r="AZ226" s="599"/>
      <c r="BA226" s="624"/>
      <c r="BB226" s="623"/>
      <c r="BC226" s="623"/>
      <c r="BD226" s="599"/>
      <c r="BE226" s="624"/>
      <c r="BF226" s="623"/>
      <c r="BG226" s="623"/>
      <c r="BH226" s="599"/>
      <c r="BI226" s="624"/>
      <c r="BJ226" s="623"/>
      <c r="BK226" s="623"/>
      <c r="BL226" s="599"/>
      <c r="BM226" s="624"/>
      <c r="BN226" s="623"/>
      <c r="BO226" s="623"/>
      <c r="BP226" s="599"/>
    </row>
    <row r="227" spans="28:68" x14ac:dyDescent="0.55000000000000004">
      <c r="AB227" s="599"/>
      <c r="AC227" s="624"/>
      <c r="AD227" s="623"/>
      <c r="AE227" s="623"/>
      <c r="AF227" s="599"/>
      <c r="AG227" s="624"/>
      <c r="AH227" s="623"/>
      <c r="AI227" s="623"/>
      <c r="AJ227" s="599"/>
      <c r="AK227" s="624"/>
      <c r="AL227" s="623"/>
      <c r="AM227" s="623"/>
      <c r="AN227" s="599"/>
      <c r="AO227" s="624"/>
      <c r="AP227" s="623"/>
      <c r="AQ227" s="623"/>
      <c r="AR227" s="599"/>
      <c r="AS227" s="624"/>
      <c r="AT227" s="623"/>
      <c r="AU227" s="623"/>
      <c r="AV227" s="599"/>
      <c r="AW227" s="624"/>
      <c r="AX227" s="623"/>
      <c r="AY227" s="623"/>
      <c r="AZ227" s="599"/>
      <c r="BA227" s="624"/>
      <c r="BB227" s="623"/>
      <c r="BC227" s="623"/>
      <c r="BD227" s="599"/>
      <c r="BE227" s="624"/>
      <c r="BF227" s="623"/>
      <c r="BG227" s="623"/>
      <c r="BH227" s="599"/>
      <c r="BI227" s="624"/>
      <c r="BJ227" s="623"/>
      <c r="BK227" s="623"/>
      <c r="BL227" s="599"/>
      <c r="BM227" s="624"/>
      <c r="BN227" s="623"/>
      <c r="BO227" s="623"/>
      <c r="BP227" s="599"/>
    </row>
    <row r="228" spans="28:68" x14ac:dyDescent="0.55000000000000004">
      <c r="AB228" s="599"/>
      <c r="AC228" s="624"/>
      <c r="AD228" s="623"/>
      <c r="AE228" s="623"/>
      <c r="AF228" s="599"/>
      <c r="AG228" s="624"/>
      <c r="AH228" s="623"/>
      <c r="AI228" s="623"/>
      <c r="AJ228" s="599"/>
      <c r="AK228" s="624"/>
      <c r="AL228" s="623"/>
      <c r="AM228" s="623"/>
      <c r="AN228" s="599"/>
      <c r="AO228" s="624"/>
      <c r="AP228" s="623"/>
      <c r="AQ228" s="623"/>
      <c r="AR228" s="599"/>
      <c r="AS228" s="624"/>
      <c r="AT228" s="623"/>
      <c r="AU228" s="623"/>
      <c r="AV228" s="599"/>
      <c r="AW228" s="624"/>
      <c r="AX228" s="623"/>
      <c r="AY228" s="623"/>
      <c r="AZ228" s="599"/>
      <c r="BA228" s="624"/>
      <c r="BB228" s="623"/>
      <c r="BC228" s="623"/>
      <c r="BD228" s="599"/>
      <c r="BE228" s="624"/>
      <c r="BF228" s="623"/>
      <c r="BG228" s="623"/>
      <c r="BH228" s="599"/>
      <c r="BI228" s="624"/>
      <c r="BJ228" s="623"/>
      <c r="BK228" s="623"/>
      <c r="BL228" s="599"/>
      <c r="BM228" s="624"/>
      <c r="BN228" s="623"/>
      <c r="BO228" s="623"/>
      <c r="BP228" s="599"/>
    </row>
    <row r="229" spans="28:68" x14ac:dyDescent="0.55000000000000004">
      <c r="AB229" s="599"/>
      <c r="AC229" s="624"/>
      <c r="AD229" s="623"/>
      <c r="AE229" s="623"/>
      <c r="AF229" s="599"/>
      <c r="AG229" s="624"/>
      <c r="AH229" s="623"/>
      <c r="AI229" s="623"/>
      <c r="AJ229" s="599"/>
      <c r="AK229" s="624"/>
      <c r="AL229" s="623"/>
      <c r="AM229" s="623"/>
      <c r="AN229" s="599"/>
      <c r="AO229" s="624"/>
      <c r="AP229" s="623"/>
      <c r="AQ229" s="623"/>
      <c r="AR229" s="599"/>
      <c r="AS229" s="624"/>
      <c r="AT229" s="623"/>
      <c r="AU229" s="623"/>
      <c r="AV229" s="599"/>
      <c r="AW229" s="624"/>
      <c r="AX229" s="623"/>
      <c r="AY229" s="623"/>
      <c r="AZ229" s="599"/>
      <c r="BA229" s="624"/>
      <c r="BB229" s="623"/>
      <c r="BC229" s="623"/>
      <c r="BD229" s="599"/>
      <c r="BE229" s="624"/>
      <c r="BF229" s="623"/>
      <c r="BG229" s="623"/>
      <c r="BH229" s="599"/>
      <c r="BI229" s="624"/>
      <c r="BJ229" s="623"/>
      <c r="BK229" s="623"/>
      <c r="BL229" s="599"/>
      <c r="BM229" s="624"/>
      <c r="BN229" s="623"/>
      <c r="BO229" s="623"/>
      <c r="BP229" s="599"/>
    </row>
    <row r="230" spans="28:68" x14ac:dyDescent="0.55000000000000004">
      <c r="AB230" s="599"/>
      <c r="AC230" s="624"/>
      <c r="AD230" s="623"/>
      <c r="AE230" s="623"/>
      <c r="AF230" s="599"/>
      <c r="AG230" s="624"/>
      <c r="AH230" s="623"/>
      <c r="AI230" s="623"/>
      <c r="AJ230" s="599"/>
      <c r="AK230" s="624"/>
      <c r="AL230" s="623"/>
      <c r="AM230" s="623"/>
      <c r="AN230" s="599"/>
      <c r="AO230" s="624"/>
      <c r="AP230" s="623"/>
      <c r="AQ230" s="623"/>
      <c r="AR230" s="599"/>
      <c r="AS230" s="624"/>
      <c r="AT230" s="623"/>
      <c r="AU230" s="623"/>
      <c r="AV230" s="599"/>
      <c r="AW230" s="624"/>
      <c r="AX230" s="623"/>
      <c r="AY230" s="623"/>
      <c r="AZ230" s="599"/>
      <c r="BA230" s="624"/>
      <c r="BB230" s="623"/>
      <c r="BC230" s="623"/>
      <c r="BD230" s="599"/>
      <c r="BE230" s="624"/>
      <c r="BF230" s="623"/>
      <c r="BG230" s="623"/>
      <c r="BH230" s="599"/>
      <c r="BI230" s="624"/>
      <c r="BJ230" s="623"/>
      <c r="BK230" s="623"/>
      <c r="BL230" s="599"/>
      <c r="BM230" s="624"/>
      <c r="BN230" s="623"/>
      <c r="BO230" s="623"/>
      <c r="BP230" s="599"/>
    </row>
    <row r="231" spans="28:68" x14ac:dyDescent="0.55000000000000004">
      <c r="AB231" s="599"/>
      <c r="AC231" s="624"/>
      <c r="AD231" s="623"/>
      <c r="AE231" s="623"/>
      <c r="AF231" s="599"/>
      <c r="AG231" s="624"/>
      <c r="AH231" s="623"/>
      <c r="AI231" s="623"/>
      <c r="AJ231" s="599"/>
      <c r="AK231" s="624"/>
      <c r="AL231" s="623"/>
      <c r="AM231" s="623"/>
      <c r="AN231" s="599"/>
      <c r="AO231" s="624"/>
      <c r="AP231" s="623"/>
      <c r="AQ231" s="623"/>
      <c r="AR231" s="599"/>
      <c r="AS231" s="624"/>
      <c r="AT231" s="623"/>
      <c r="AU231" s="623"/>
      <c r="AV231" s="599"/>
      <c r="AW231" s="624"/>
      <c r="AX231" s="623"/>
      <c r="AY231" s="623"/>
      <c r="AZ231" s="599"/>
      <c r="BA231" s="624"/>
      <c r="BB231" s="623"/>
      <c r="BC231" s="623"/>
      <c r="BD231" s="599"/>
      <c r="BE231" s="624"/>
      <c r="BF231" s="623"/>
      <c r="BG231" s="623"/>
      <c r="BH231" s="599"/>
      <c r="BI231" s="624"/>
      <c r="BJ231" s="623"/>
      <c r="BK231" s="623"/>
      <c r="BL231" s="599"/>
      <c r="BM231" s="624"/>
      <c r="BN231" s="623"/>
      <c r="BO231" s="623"/>
      <c r="BP231" s="599"/>
    </row>
    <row r="232" spans="28:68" x14ac:dyDescent="0.55000000000000004">
      <c r="AB232" s="599"/>
      <c r="AC232" s="624"/>
      <c r="AD232" s="623"/>
      <c r="AE232" s="623"/>
      <c r="AF232" s="599"/>
      <c r="AG232" s="624"/>
      <c r="AH232" s="623"/>
      <c r="AI232" s="623"/>
      <c r="AJ232" s="599"/>
      <c r="AK232" s="624"/>
      <c r="AL232" s="623"/>
      <c r="AM232" s="623"/>
      <c r="AN232" s="599"/>
      <c r="AO232" s="624"/>
      <c r="AP232" s="623"/>
      <c r="AQ232" s="623"/>
      <c r="AR232" s="599"/>
      <c r="AS232" s="624"/>
      <c r="AT232" s="623"/>
      <c r="AU232" s="623"/>
      <c r="AV232" s="599"/>
      <c r="AW232" s="624"/>
      <c r="AX232" s="623"/>
      <c r="AY232" s="623"/>
      <c r="AZ232" s="599"/>
      <c r="BA232" s="624"/>
      <c r="BB232" s="623"/>
      <c r="BC232" s="623"/>
      <c r="BD232" s="599"/>
      <c r="BE232" s="624"/>
      <c r="BF232" s="623"/>
      <c r="BG232" s="623"/>
      <c r="BH232" s="599"/>
      <c r="BI232" s="624"/>
      <c r="BJ232" s="623"/>
      <c r="BK232" s="623"/>
      <c r="BL232" s="599"/>
      <c r="BM232" s="624"/>
      <c r="BN232" s="623"/>
      <c r="BO232" s="623"/>
      <c r="BP232" s="599"/>
    </row>
    <row r="233" spans="28:68" x14ac:dyDescent="0.55000000000000004">
      <c r="AB233" s="599"/>
      <c r="AC233" s="624"/>
      <c r="AD233" s="623"/>
      <c r="AE233" s="623"/>
      <c r="AF233" s="599"/>
      <c r="AG233" s="624"/>
      <c r="AH233" s="623"/>
      <c r="AI233" s="623"/>
      <c r="AJ233" s="599"/>
      <c r="AK233" s="624"/>
      <c r="AL233" s="623"/>
      <c r="AM233" s="623"/>
      <c r="AN233" s="599"/>
      <c r="AO233" s="624"/>
      <c r="AP233" s="623"/>
      <c r="AQ233" s="623"/>
      <c r="AR233" s="599"/>
      <c r="AS233" s="624"/>
      <c r="AT233" s="623"/>
      <c r="AU233" s="623"/>
      <c r="AV233" s="599"/>
      <c r="AW233" s="624"/>
      <c r="AX233" s="623"/>
      <c r="AY233" s="623"/>
      <c r="AZ233" s="599"/>
      <c r="BA233" s="624"/>
      <c r="BB233" s="623"/>
      <c r="BC233" s="623"/>
      <c r="BD233" s="599"/>
      <c r="BE233" s="624"/>
      <c r="BF233" s="623"/>
      <c r="BG233" s="623"/>
      <c r="BH233" s="599"/>
      <c r="BI233" s="624"/>
      <c r="BJ233" s="623"/>
      <c r="BK233" s="623"/>
      <c r="BL233" s="599"/>
      <c r="BM233" s="624"/>
      <c r="BN233" s="623"/>
      <c r="BO233" s="623"/>
      <c r="BP233" s="599"/>
    </row>
    <row r="234" spans="28:68" x14ac:dyDescent="0.55000000000000004">
      <c r="AB234" s="599"/>
      <c r="AC234" s="624"/>
      <c r="AD234" s="623"/>
      <c r="AE234" s="623"/>
      <c r="AF234" s="599"/>
      <c r="AG234" s="624"/>
      <c r="AH234" s="623"/>
      <c r="AI234" s="623"/>
      <c r="AJ234" s="599"/>
      <c r="AK234" s="624"/>
      <c r="AL234" s="623"/>
      <c r="AM234" s="623"/>
      <c r="AN234" s="599"/>
      <c r="AO234" s="624"/>
      <c r="AP234" s="623"/>
      <c r="AQ234" s="623"/>
      <c r="AR234" s="599"/>
      <c r="AS234" s="624"/>
      <c r="AT234" s="623"/>
      <c r="AU234" s="623"/>
      <c r="AV234" s="599"/>
      <c r="AW234" s="624"/>
      <c r="AX234" s="623"/>
      <c r="AY234" s="623"/>
      <c r="AZ234" s="599"/>
      <c r="BA234" s="624"/>
      <c r="BB234" s="623"/>
      <c r="BC234" s="623"/>
      <c r="BD234" s="599"/>
      <c r="BE234" s="624"/>
      <c r="BF234" s="623"/>
      <c r="BG234" s="623"/>
      <c r="BH234" s="599"/>
      <c r="BI234" s="624"/>
      <c r="BJ234" s="623"/>
      <c r="BK234" s="623"/>
      <c r="BL234" s="599"/>
      <c r="BM234" s="624"/>
      <c r="BN234" s="623"/>
      <c r="BO234" s="623"/>
      <c r="BP234" s="599"/>
    </row>
    <row r="235" spans="28:68" x14ac:dyDescent="0.55000000000000004">
      <c r="AB235" s="599"/>
      <c r="AC235" s="624"/>
      <c r="AD235" s="623"/>
      <c r="AE235" s="623"/>
      <c r="AF235" s="599"/>
      <c r="AG235" s="624"/>
      <c r="AH235" s="623"/>
      <c r="AI235" s="623"/>
      <c r="AJ235" s="599"/>
      <c r="AK235" s="624"/>
      <c r="AL235" s="623"/>
      <c r="AM235" s="623"/>
      <c r="AN235" s="599"/>
      <c r="AO235" s="624"/>
      <c r="AP235" s="623"/>
      <c r="AQ235" s="623"/>
      <c r="AR235" s="599"/>
      <c r="AS235" s="624"/>
      <c r="AT235" s="623"/>
      <c r="AU235" s="623"/>
      <c r="AV235" s="599"/>
      <c r="AW235" s="624"/>
      <c r="AX235" s="623"/>
      <c r="AY235" s="623"/>
      <c r="AZ235" s="599"/>
      <c r="BA235" s="624"/>
      <c r="BB235" s="623"/>
      <c r="BC235" s="623"/>
      <c r="BD235" s="599"/>
      <c r="BE235" s="624"/>
      <c r="BF235" s="623"/>
      <c r="BG235" s="623"/>
      <c r="BH235" s="599"/>
      <c r="BI235" s="624"/>
      <c r="BJ235" s="623"/>
      <c r="BK235" s="623"/>
      <c r="BL235" s="599"/>
      <c r="BM235" s="624"/>
      <c r="BN235" s="623"/>
      <c r="BO235" s="623"/>
      <c r="BP235" s="599"/>
    </row>
    <row r="236" spans="28:68" x14ac:dyDescent="0.55000000000000004">
      <c r="AB236" s="599"/>
      <c r="AC236" s="624"/>
      <c r="AD236" s="623"/>
      <c r="AE236" s="623"/>
      <c r="AF236" s="599"/>
      <c r="AG236" s="624"/>
      <c r="AH236" s="623"/>
      <c r="AI236" s="623"/>
      <c r="AJ236" s="599"/>
      <c r="AK236" s="624"/>
      <c r="AL236" s="623"/>
      <c r="AM236" s="623"/>
      <c r="AN236" s="599"/>
      <c r="AO236" s="624"/>
      <c r="AP236" s="623"/>
      <c r="AQ236" s="623"/>
      <c r="AR236" s="599"/>
      <c r="AS236" s="624"/>
      <c r="AT236" s="623"/>
      <c r="AU236" s="623"/>
      <c r="AV236" s="599"/>
      <c r="AW236" s="624"/>
      <c r="AX236" s="623"/>
      <c r="AY236" s="623"/>
      <c r="AZ236" s="599"/>
      <c r="BA236" s="624"/>
      <c r="BB236" s="623"/>
      <c r="BC236" s="623"/>
      <c r="BD236" s="599"/>
      <c r="BE236" s="624"/>
      <c r="BF236" s="623"/>
      <c r="BG236" s="623"/>
      <c r="BH236" s="599"/>
      <c r="BI236" s="624"/>
      <c r="BJ236" s="623"/>
      <c r="BK236" s="623"/>
      <c r="BL236" s="599"/>
      <c r="BM236" s="624"/>
      <c r="BN236" s="623"/>
      <c r="BO236" s="623"/>
      <c r="BP236" s="599"/>
    </row>
    <row r="237" spans="28:68" x14ac:dyDescent="0.55000000000000004">
      <c r="AB237" s="599"/>
      <c r="AC237" s="624"/>
      <c r="AD237" s="623"/>
      <c r="AE237" s="623"/>
      <c r="AF237" s="599"/>
      <c r="AG237" s="624"/>
      <c r="AH237" s="623"/>
      <c r="AI237" s="623"/>
      <c r="AJ237" s="599"/>
      <c r="AK237" s="624"/>
      <c r="AL237" s="623"/>
      <c r="AM237" s="623"/>
      <c r="AN237" s="599"/>
      <c r="AO237" s="624"/>
      <c r="AP237" s="623"/>
      <c r="AQ237" s="623"/>
      <c r="AR237" s="599"/>
      <c r="AS237" s="624"/>
      <c r="AT237" s="623"/>
      <c r="AU237" s="623"/>
      <c r="AV237" s="599"/>
      <c r="AW237" s="624"/>
      <c r="AX237" s="623"/>
      <c r="AY237" s="623"/>
      <c r="AZ237" s="599"/>
      <c r="BA237" s="624"/>
      <c r="BB237" s="623"/>
      <c r="BC237" s="623"/>
      <c r="BD237" s="599"/>
      <c r="BE237" s="624"/>
      <c r="BF237" s="623"/>
      <c r="BG237" s="623"/>
      <c r="BH237" s="599"/>
      <c r="BI237" s="624"/>
      <c r="BJ237" s="623"/>
      <c r="BK237" s="623"/>
      <c r="BL237" s="599"/>
      <c r="BM237" s="624"/>
      <c r="BN237" s="623"/>
      <c r="BO237" s="623"/>
      <c r="BP237" s="599"/>
    </row>
    <row r="238" spans="28:68" x14ac:dyDescent="0.55000000000000004">
      <c r="AB238" s="599"/>
      <c r="AC238" s="624"/>
      <c r="AD238" s="623"/>
      <c r="AE238" s="623"/>
      <c r="AF238" s="599"/>
      <c r="AG238" s="624"/>
      <c r="AH238" s="623"/>
      <c r="AI238" s="623"/>
      <c r="AJ238" s="599"/>
      <c r="AK238" s="624"/>
      <c r="AL238" s="623"/>
      <c r="AM238" s="623"/>
      <c r="AN238" s="599"/>
      <c r="AO238" s="624"/>
      <c r="AP238" s="623"/>
      <c r="AQ238" s="623"/>
      <c r="AR238" s="599"/>
      <c r="AS238" s="624"/>
      <c r="AT238" s="623"/>
      <c r="AU238" s="623"/>
      <c r="AV238" s="599"/>
      <c r="AW238" s="624"/>
      <c r="AX238" s="623"/>
      <c r="AY238" s="623"/>
      <c r="AZ238" s="599"/>
      <c r="BA238" s="624"/>
      <c r="BB238" s="623"/>
      <c r="BC238" s="623"/>
      <c r="BD238" s="599"/>
      <c r="BE238" s="624"/>
      <c r="BF238" s="623"/>
      <c r="BG238" s="623"/>
      <c r="BH238" s="599"/>
      <c r="BI238" s="624"/>
      <c r="BJ238" s="623"/>
      <c r="BK238" s="623"/>
      <c r="BL238" s="599"/>
      <c r="BM238" s="624"/>
      <c r="BN238" s="623"/>
      <c r="BO238" s="623"/>
      <c r="BP238" s="599"/>
    </row>
    <row r="239" spans="28:68" x14ac:dyDescent="0.55000000000000004">
      <c r="AB239" s="599"/>
      <c r="AC239" s="624"/>
      <c r="AD239" s="623"/>
      <c r="AE239" s="623"/>
      <c r="AF239" s="599"/>
      <c r="AG239" s="624"/>
      <c r="AH239" s="623"/>
      <c r="AI239" s="623"/>
      <c r="AJ239" s="599"/>
      <c r="AK239" s="624"/>
      <c r="AL239" s="623"/>
      <c r="AM239" s="623"/>
      <c r="AN239" s="599"/>
      <c r="AO239" s="624"/>
      <c r="AP239" s="623"/>
      <c r="AQ239" s="623"/>
      <c r="AR239" s="599"/>
      <c r="AS239" s="624"/>
      <c r="AT239" s="623"/>
      <c r="AU239" s="623"/>
      <c r="AV239" s="599"/>
      <c r="AW239" s="624"/>
      <c r="AX239" s="623"/>
      <c r="AY239" s="623"/>
      <c r="AZ239" s="599"/>
      <c r="BA239" s="624"/>
      <c r="BB239" s="623"/>
      <c r="BC239" s="623"/>
      <c r="BD239" s="599"/>
      <c r="BE239" s="624"/>
      <c r="BF239" s="623"/>
      <c r="BG239" s="623"/>
      <c r="BH239" s="599"/>
      <c r="BI239" s="624"/>
      <c r="BJ239" s="623"/>
      <c r="BK239" s="623"/>
      <c r="BL239" s="599"/>
      <c r="BM239" s="624"/>
      <c r="BN239" s="623"/>
      <c r="BO239" s="623"/>
      <c r="BP239" s="599"/>
    </row>
    <row r="240" spans="28:68" x14ac:dyDescent="0.55000000000000004">
      <c r="AB240" s="599"/>
      <c r="AC240" s="624"/>
      <c r="AD240" s="623"/>
      <c r="AE240" s="623"/>
      <c r="AF240" s="599"/>
      <c r="AG240" s="624"/>
      <c r="AH240" s="623"/>
      <c r="AI240" s="623"/>
      <c r="AJ240" s="599"/>
      <c r="AK240" s="624"/>
      <c r="AL240" s="623"/>
      <c r="AM240" s="623"/>
      <c r="AN240" s="599"/>
      <c r="AO240" s="624"/>
      <c r="AP240" s="623"/>
      <c r="AQ240" s="623"/>
      <c r="AR240" s="599"/>
      <c r="AS240" s="624"/>
      <c r="AT240" s="623"/>
      <c r="AU240" s="623"/>
      <c r="AV240" s="599"/>
      <c r="AW240" s="624"/>
      <c r="AX240" s="623"/>
      <c r="AY240" s="623"/>
      <c r="AZ240" s="599"/>
      <c r="BA240" s="624"/>
      <c r="BB240" s="623"/>
      <c r="BC240" s="623"/>
      <c r="BD240" s="599"/>
      <c r="BE240" s="624"/>
      <c r="BF240" s="623"/>
      <c r="BG240" s="623"/>
      <c r="BH240" s="599"/>
      <c r="BI240" s="624"/>
      <c r="BJ240" s="623"/>
      <c r="BK240" s="623"/>
      <c r="BL240" s="599"/>
      <c r="BM240" s="624"/>
      <c r="BN240" s="623"/>
      <c r="BO240" s="623"/>
      <c r="BP240" s="599"/>
    </row>
    <row r="241" spans="28:68" x14ac:dyDescent="0.55000000000000004">
      <c r="AB241" s="599"/>
      <c r="AC241" s="624"/>
      <c r="AD241" s="623"/>
      <c r="AE241" s="623"/>
      <c r="AF241" s="599"/>
      <c r="AG241" s="624"/>
      <c r="AH241" s="623"/>
      <c r="AI241" s="623"/>
      <c r="AJ241" s="599"/>
      <c r="AK241" s="624"/>
      <c r="AL241" s="623"/>
      <c r="AM241" s="623"/>
      <c r="AN241" s="599"/>
      <c r="AO241" s="624"/>
      <c r="AP241" s="623"/>
      <c r="AQ241" s="623"/>
      <c r="AR241" s="599"/>
      <c r="AS241" s="624"/>
      <c r="AT241" s="623"/>
      <c r="AU241" s="623"/>
      <c r="AV241" s="599"/>
      <c r="AW241" s="624"/>
      <c r="AX241" s="623"/>
      <c r="AY241" s="623"/>
      <c r="AZ241" s="599"/>
      <c r="BA241" s="624"/>
      <c r="BB241" s="623"/>
      <c r="BC241" s="623"/>
      <c r="BD241" s="599"/>
      <c r="BE241" s="624"/>
      <c r="BF241" s="623"/>
      <c r="BG241" s="623"/>
      <c r="BH241" s="599"/>
      <c r="BI241" s="624"/>
      <c r="BJ241" s="623"/>
      <c r="BK241" s="623"/>
      <c r="BL241" s="599"/>
      <c r="BM241" s="624"/>
      <c r="BN241" s="623"/>
      <c r="BO241" s="623"/>
      <c r="BP241" s="599"/>
    </row>
    <row r="242" spans="28:68" x14ac:dyDescent="0.55000000000000004">
      <c r="AB242" s="599"/>
      <c r="AC242" s="624"/>
      <c r="AD242" s="623"/>
      <c r="AE242" s="623"/>
      <c r="AF242" s="599"/>
      <c r="AG242" s="624"/>
      <c r="AH242" s="623"/>
      <c r="AI242" s="623"/>
      <c r="AJ242" s="599"/>
      <c r="AK242" s="624"/>
      <c r="AL242" s="623"/>
      <c r="AM242" s="623"/>
      <c r="AN242" s="599"/>
      <c r="AO242" s="624"/>
      <c r="AP242" s="623"/>
      <c r="AQ242" s="623"/>
      <c r="AR242" s="599"/>
      <c r="AS242" s="624"/>
      <c r="AT242" s="623"/>
      <c r="AU242" s="623"/>
      <c r="AV242" s="599"/>
      <c r="AW242" s="624"/>
      <c r="AX242" s="623"/>
      <c r="AY242" s="623"/>
      <c r="AZ242" s="599"/>
      <c r="BA242" s="624"/>
      <c r="BB242" s="623"/>
      <c r="BC242" s="623"/>
      <c r="BD242" s="599"/>
      <c r="BE242" s="624"/>
      <c r="BF242" s="623"/>
      <c r="BG242" s="623"/>
      <c r="BH242" s="599"/>
      <c r="BI242" s="624"/>
      <c r="BJ242" s="623"/>
      <c r="BK242" s="623"/>
      <c r="BL242" s="599"/>
      <c r="BM242" s="624"/>
      <c r="BN242" s="623"/>
      <c r="BO242" s="623"/>
      <c r="BP242" s="599"/>
    </row>
    <row r="243" spans="28:68" x14ac:dyDescent="0.55000000000000004">
      <c r="AB243" s="599"/>
      <c r="AC243" s="624"/>
      <c r="AD243" s="623"/>
      <c r="AE243" s="623"/>
      <c r="AF243" s="599"/>
      <c r="AG243" s="624"/>
      <c r="AH243" s="623"/>
      <c r="AI243" s="623"/>
      <c r="AJ243" s="599"/>
      <c r="AK243" s="624"/>
      <c r="AL243" s="623"/>
      <c r="AM243" s="623"/>
      <c r="AN243" s="599"/>
      <c r="AO243" s="624"/>
      <c r="AP243" s="623"/>
      <c r="AQ243" s="623"/>
      <c r="AR243" s="599"/>
      <c r="AS243" s="624"/>
      <c r="AT243" s="623"/>
      <c r="AU243" s="623"/>
      <c r="AV243" s="599"/>
      <c r="AW243" s="624"/>
      <c r="AX243" s="623"/>
      <c r="AY243" s="623"/>
      <c r="AZ243" s="599"/>
      <c r="BA243" s="624"/>
      <c r="BB243" s="623"/>
      <c r="BC243" s="623"/>
      <c r="BD243" s="599"/>
      <c r="BE243" s="624"/>
      <c r="BF243" s="623"/>
      <c r="BG243" s="623"/>
      <c r="BH243" s="599"/>
      <c r="BI243" s="624"/>
      <c r="BJ243" s="623"/>
      <c r="BK243" s="623"/>
      <c r="BL243" s="599"/>
      <c r="BM243" s="624"/>
      <c r="BN243" s="623"/>
      <c r="BO243" s="623"/>
      <c r="BP243" s="599"/>
    </row>
    <row r="244" spans="28:68" x14ac:dyDescent="0.55000000000000004">
      <c r="AB244" s="599"/>
      <c r="AC244" s="624"/>
      <c r="AD244" s="623"/>
      <c r="AE244" s="623"/>
      <c r="AF244" s="599"/>
      <c r="AG244" s="624"/>
      <c r="AH244" s="623"/>
      <c r="AI244" s="623"/>
      <c r="AJ244" s="599"/>
      <c r="AK244" s="624"/>
      <c r="AL244" s="623"/>
      <c r="AM244" s="623"/>
      <c r="AN244" s="599"/>
      <c r="AO244" s="624"/>
      <c r="AP244" s="623"/>
      <c r="AQ244" s="623"/>
      <c r="AR244" s="599"/>
      <c r="AS244" s="624"/>
      <c r="AT244" s="623"/>
      <c r="AU244" s="623"/>
      <c r="AV244" s="599"/>
      <c r="AW244" s="624"/>
      <c r="AX244" s="623"/>
      <c r="AY244" s="623"/>
      <c r="AZ244" s="599"/>
      <c r="BA244" s="624"/>
      <c r="BB244" s="623"/>
      <c r="BC244" s="623"/>
      <c r="BD244" s="599"/>
      <c r="BE244" s="624"/>
      <c r="BF244" s="623"/>
      <c r="BG244" s="623"/>
      <c r="BH244" s="599"/>
      <c r="BI244" s="624"/>
      <c r="BJ244" s="623"/>
      <c r="BK244" s="623"/>
      <c r="BL244" s="599"/>
      <c r="BM244" s="624"/>
      <c r="BN244" s="623"/>
      <c r="BO244" s="623"/>
      <c r="BP244" s="599"/>
    </row>
    <row r="245" spans="28:68" x14ac:dyDescent="0.55000000000000004">
      <c r="AB245" s="599"/>
      <c r="AC245" s="624"/>
      <c r="AD245" s="623"/>
      <c r="AE245" s="623"/>
      <c r="AF245" s="599"/>
      <c r="AG245" s="624"/>
      <c r="AH245" s="623"/>
      <c r="AI245" s="623"/>
      <c r="AJ245" s="599"/>
      <c r="AK245" s="624"/>
      <c r="AL245" s="623"/>
      <c r="AM245" s="623"/>
      <c r="AN245" s="599"/>
      <c r="AO245" s="624"/>
      <c r="AP245" s="623"/>
      <c r="AQ245" s="623"/>
      <c r="AR245" s="599"/>
      <c r="AS245" s="624"/>
      <c r="AT245" s="623"/>
      <c r="AU245" s="623"/>
      <c r="AV245" s="599"/>
      <c r="AW245" s="624"/>
      <c r="AX245" s="623"/>
      <c r="AY245" s="623"/>
      <c r="AZ245" s="599"/>
      <c r="BA245" s="624"/>
      <c r="BB245" s="623"/>
      <c r="BC245" s="623"/>
      <c r="BD245" s="599"/>
      <c r="BE245" s="624"/>
      <c r="BF245" s="623"/>
      <c r="BG245" s="623"/>
      <c r="BH245" s="599"/>
      <c r="BI245" s="624"/>
      <c r="BJ245" s="623"/>
      <c r="BK245" s="623"/>
      <c r="BL245" s="599"/>
      <c r="BM245" s="624"/>
      <c r="BN245" s="623"/>
      <c r="BO245" s="623"/>
      <c r="BP245" s="599"/>
    </row>
    <row r="246" spans="28:68" x14ac:dyDescent="0.55000000000000004">
      <c r="AB246" s="599"/>
      <c r="AC246" s="624"/>
      <c r="AD246" s="623"/>
      <c r="AE246" s="623"/>
      <c r="AF246" s="599"/>
      <c r="AG246" s="624"/>
      <c r="AH246" s="623"/>
      <c r="AI246" s="623"/>
      <c r="AJ246" s="599"/>
      <c r="AK246" s="624"/>
      <c r="AL246" s="623"/>
      <c r="AM246" s="623"/>
      <c r="AN246" s="599"/>
      <c r="AO246" s="624"/>
      <c r="AP246" s="623"/>
      <c r="AQ246" s="623"/>
      <c r="AR246" s="599"/>
      <c r="AS246" s="624"/>
      <c r="AT246" s="623"/>
      <c r="AU246" s="623"/>
      <c r="AV246" s="599"/>
      <c r="AW246" s="624"/>
      <c r="AX246" s="623"/>
      <c r="AY246" s="623"/>
      <c r="AZ246" s="599"/>
      <c r="BA246" s="624"/>
      <c r="BB246" s="623"/>
      <c r="BC246" s="623"/>
      <c r="BD246" s="599"/>
      <c r="BE246" s="624"/>
      <c r="BF246" s="623"/>
      <c r="BG246" s="623"/>
      <c r="BH246" s="599"/>
      <c r="BI246" s="624"/>
      <c r="BJ246" s="623"/>
      <c r="BK246" s="623"/>
      <c r="BL246" s="599"/>
      <c r="BM246" s="624"/>
      <c r="BN246" s="623"/>
      <c r="BO246" s="623"/>
      <c r="BP246" s="599"/>
    </row>
    <row r="247" spans="28:68" x14ac:dyDescent="0.55000000000000004">
      <c r="AB247" s="599"/>
      <c r="AC247" s="624"/>
      <c r="AD247" s="623"/>
      <c r="AE247" s="623"/>
      <c r="AF247" s="599"/>
      <c r="AG247" s="624"/>
      <c r="AH247" s="623"/>
      <c r="AI247" s="623"/>
      <c r="AJ247" s="599"/>
      <c r="AK247" s="624"/>
      <c r="AL247" s="623"/>
      <c r="AM247" s="623"/>
      <c r="AN247" s="599"/>
      <c r="AO247" s="624"/>
      <c r="AP247" s="623"/>
      <c r="AQ247" s="623"/>
      <c r="AR247" s="599"/>
      <c r="AS247" s="624"/>
      <c r="AT247" s="623"/>
      <c r="AU247" s="623"/>
      <c r="AV247" s="599"/>
      <c r="AW247" s="624"/>
      <c r="AX247" s="623"/>
      <c r="AY247" s="623"/>
      <c r="AZ247" s="599"/>
      <c r="BA247" s="624"/>
      <c r="BB247" s="623"/>
      <c r="BC247" s="623"/>
      <c r="BD247" s="599"/>
      <c r="BE247" s="624"/>
      <c r="BF247" s="623"/>
      <c r="BG247" s="623"/>
      <c r="BH247" s="599"/>
      <c r="BI247" s="624"/>
      <c r="BJ247" s="623"/>
      <c r="BK247" s="623"/>
      <c r="BL247" s="599"/>
      <c r="BM247" s="624"/>
      <c r="BN247" s="623"/>
      <c r="BO247" s="623"/>
      <c r="BP247" s="599"/>
    </row>
    <row r="248" spans="28:68" x14ac:dyDescent="0.55000000000000004">
      <c r="AB248" s="599"/>
      <c r="AC248" s="624"/>
      <c r="AD248" s="623"/>
      <c r="AE248" s="623"/>
      <c r="AF248" s="599"/>
      <c r="AG248" s="624"/>
      <c r="AH248" s="623"/>
      <c r="AI248" s="623"/>
      <c r="AJ248" s="599"/>
      <c r="AK248" s="624"/>
      <c r="AL248" s="623"/>
      <c r="AM248" s="623"/>
      <c r="AN248" s="599"/>
      <c r="AO248" s="624"/>
      <c r="AP248" s="623"/>
      <c r="AQ248" s="623"/>
      <c r="AR248" s="599"/>
      <c r="AS248" s="624"/>
      <c r="AT248" s="623"/>
      <c r="AU248" s="623"/>
      <c r="AV248" s="599"/>
      <c r="AW248" s="624"/>
      <c r="AX248" s="623"/>
      <c r="AY248" s="623"/>
      <c r="AZ248" s="599"/>
      <c r="BA248" s="624"/>
      <c r="BB248" s="623"/>
      <c r="BC248" s="623"/>
      <c r="BD248" s="599"/>
      <c r="BE248" s="624"/>
      <c r="BF248" s="623"/>
      <c r="BG248" s="623"/>
      <c r="BH248" s="599"/>
      <c r="BI248" s="624"/>
      <c r="BJ248" s="623"/>
      <c r="BK248" s="623"/>
      <c r="BL248" s="599"/>
      <c r="BM248" s="624"/>
      <c r="BN248" s="623"/>
      <c r="BO248" s="623"/>
      <c r="BP248" s="599"/>
    </row>
    <row r="249" spans="28:68" x14ac:dyDescent="0.55000000000000004">
      <c r="AB249" s="599"/>
      <c r="AC249" s="624"/>
      <c r="AD249" s="623"/>
      <c r="AE249" s="623"/>
      <c r="AF249" s="599"/>
      <c r="AG249" s="624"/>
      <c r="AH249" s="623"/>
      <c r="AI249" s="623"/>
      <c r="AJ249" s="599"/>
      <c r="AK249" s="624"/>
      <c r="AL249" s="623"/>
      <c r="AM249" s="623"/>
      <c r="AN249" s="599"/>
      <c r="AO249" s="624"/>
      <c r="AP249" s="623"/>
      <c r="AQ249" s="623"/>
      <c r="AR249" s="599"/>
      <c r="AS249" s="624"/>
      <c r="AT249" s="623"/>
      <c r="AU249" s="623"/>
      <c r="AV249" s="599"/>
      <c r="AW249" s="624"/>
      <c r="AX249" s="623"/>
      <c r="AY249" s="623"/>
      <c r="AZ249" s="599"/>
      <c r="BA249" s="624"/>
      <c r="BB249" s="623"/>
      <c r="BC249" s="623"/>
      <c r="BD249" s="599"/>
      <c r="BE249" s="624"/>
      <c r="BF249" s="623"/>
      <c r="BG249" s="623"/>
      <c r="BH249" s="599"/>
      <c r="BI249" s="624"/>
      <c r="BJ249" s="623"/>
      <c r="BK249" s="623"/>
      <c r="BL249" s="599"/>
      <c r="BM249" s="624"/>
      <c r="BN249" s="623"/>
      <c r="BO249" s="623"/>
      <c r="BP249" s="599"/>
    </row>
    <row r="250" spans="28:68" x14ac:dyDescent="0.55000000000000004">
      <c r="AB250" s="599"/>
      <c r="AC250" s="624"/>
      <c r="AD250" s="623"/>
      <c r="AE250" s="623"/>
      <c r="AF250" s="599"/>
      <c r="AG250" s="624"/>
      <c r="AH250" s="623"/>
      <c r="AI250" s="623"/>
      <c r="AJ250" s="599"/>
      <c r="AK250" s="624"/>
      <c r="AL250" s="623"/>
      <c r="AM250" s="623"/>
      <c r="AN250" s="599"/>
      <c r="AO250" s="624"/>
      <c r="AP250" s="623"/>
      <c r="AQ250" s="623"/>
      <c r="AR250" s="599"/>
      <c r="AS250" s="624"/>
      <c r="AT250" s="623"/>
      <c r="AU250" s="623"/>
      <c r="AV250" s="599"/>
      <c r="AW250" s="624"/>
      <c r="AX250" s="623"/>
      <c r="AY250" s="623"/>
      <c r="AZ250" s="599"/>
      <c r="BA250" s="624"/>
      <c r="BB250" s="623"/>
      <c r="BC250" s="623"/>
      <c r="BD250" s="599"/>
      <c r="BE250" s="624"/>
      <c r="BF250" s="623"/>
      <c r="BG250" s="623"/>
      <c r="BH250" s="599"/>
      <c r="BI250" s="624"/>
      <c r="BJ250" s="623"/>
      <c r="BK250" s="623"/>
      <c r="BL250" s="599"/>
      <c r="BM250" s="624"/>
      <c r="BN250" s="623"/>
      <c r="BO250" s="623"/>
      <c r="BP250" s="599"/>
    </row>
    <row r="251" spans="28:68" x14ac:dyDescent="0.55000000000000004">
      <c r="AB251" s="599"/>
      <c r="AC251" s="624"/>
      <c r="AD251" s="623"/>
      <c r="AE251" s="623"/>
      <c r="AF251" s="599"/>
      <c r="AG251" s="624"/>
      <c r="AH251" s="623"/>
      <c r="AI251" s="623"/>
      <c r="AJ251" s="599"/>
      <c r="AK251" s="624"/>
      <c r="AL251" s="623"/>
      <c r="AM251" s="623"/>
      <c r="AN251" s="599"/>
      <c r="AO251" s="624"/>
      <c r="AP251" s="623"/>
      <c r="AQ251" s="623"/>
      <c r="AR251" s="599"/>
      <c r="AS251" s="624"/>
      <c r="AT251" s="623"/>
      <c r="AU251" s="623"/>
      <c r="AV251" s="599"/>
      <c r="AW251" s="624"/>
      <c r="AX251" s="623"/>
      <c r="AY251" s="623"/>
      <c r="AZ251" s="599"/>
      <c r="BA251" s="624"/>
      <c r="BB251" s="623"/>
      <c r="BC251" s="623"/>
      <c r="BD251" s="599"/>
      <c r="BE251" s="624"/>
      <c r="BF251" s="623"/>
      <c r="BG251" s="623"/>
      <c r="BH251" s="599"/>
      <c r="BI251" s="624"/>
      <c r="BJ251" s="623"/>
      <c r="BK251" s="623"/>
      <c r="BL251" s="599"/>
      <c r="BM251" s="624"/>
      <c r="BN251" s="623"/>
      <c r="BO251" s="623"/>
      <c r="BP251" s="599"/>
    </row>
    <row r="252" spans="28:68" x14ac:dyDescent="0.55000000000000004">
      <c r="AB252" s="599"/>
      <c r="AC252" s="624"/>
      <c r="AD252" s="623"/>
      <c r="AE252" s="623"/>
      <c r="AF252" s="599"/>
      <c r="AG252" s="624"/>
      <c r="AH252" s="623"/>
      <c r="AI252" s="623"/>
      <c r="AJ252" s="599"/>
      <c r="AK252" s="624"/>
      <c r="AL252" s="623"/>
      <c r="AM252" s="623"/>
      <c r="AN252" s="599"/>
      <c r="AO252" s="624"/>
      <c r="AP252" s="623"/>
      <c r="AQ252" s="623"/>
      <c r="AR252" s="599"/>
      <c r="AS252" s="624"/>
      <c r="AT252" s="623"/>
      <c r="AU252" s="623"/>
      <c r="AV252" s="599"/>
      <c r="AW252" s="624"/>
      <c r="AX252" s="623"/>
      <c r="AY252" s="623"/>
      <c r="AZ252" s="599"/>
      <c r="BA252" s="624"/>
      <c r="BB252" s="623"/>
      <c r="BC252" s="623"/>
      <c r="BD252" s="599"/>
      <c r="BE252" s="624"/>
      <c r="BF252" s="623"/>
      <c r="BG252" s="623"/>
      <c r="BH252" s="599"/>
      <c r="BI252" s="624"/>
      <c r="BJ252" s="623"/>
      <c r="BK252" s="623"/>
      <c r="BL252" s="599"/>
      <c r="BM252" s="624"/>
      <c r="BN252" s="623"/>
      <c r="BO252" s="623"/>
      <c r="BP252" s="599"/>
    </row>
    <row r="253" spans="28:68" x14ac:dyDescent="0.55000000000000004">
      <c r="AB253" s="599"/>
      <c r="AC253" s="624"/>
      <c r="AD253" s="623"/>
      <c r="AE253" s="623"/>
      <c r="AF253" s="599"/>
      <c r="AG253" s="624"/>
      <c r="AH253" s="623"/>
      <c r="AI253" s="623"/>
      <c r="AJ253" s="599"/>
      <c r="AK253" s="624"/>
      <c r="AL253" s="623"/>
      <c r="AM253" s="623"/>
      <c r="AN253" s="599"/>
      <c r="AO253" s="624"/>
      <c r="AP253" s="623"/>
      <c r="AQ253" s="623"/>
      <c r="AR253" s="599"/>
      <c r="AS253" s="624"/>
      <c r="AT253" s="623"/>
      <c r="AU253" s="623"/>
      <c r="AV253" s="599"/>
      <c r="AW253" s="624"/>
      <c r="AX253" s="623"/>
      <c r="AY253" s="623"/>
      <c r="AZ253" s="599"/>
      <c r="BA253" s="624"/>
      <c r="BB253" s="623"/>
      <c r="BC253" s="623"/>
      <c r="BD253" s="599"/>
      <c r="BE253" s="624"/>
      <c r="BF253" s="623"/>
      <c r="BG253" s="623"/>
      <c r="BH253" s="599"/>
      <c r="BI253" s="624"/>
      <c r="BJ253" s="623"/>
      <c r="BK253" s="623"/>
      <c r="BL253" s="599"/>
      <c r="BM253" s="624"/>
      <c r="BN253" s="623"/>
      <c r="BO253" s="623"/>
      <c r="BP253" s="599"/>
    </row>
    <row r="254" spans="28:68" x14ac:dyDescent="0.55000000000000004">
      <c r="AB254" s="599"/>
      <c r="AC254" s="624"/>
      <c r="AD254" s="623"/>
      <c r="AE254" s="623"/>
      <c r="AF254" s="599"/>
      <c r="AG254" s="624"/>
      <c r="AH254" s="623"/>
      <c r="AI254" s="623"/>
      <c r="AJ254" s="599"/>
      <c r="AK254" s="624"/>
      <c r="AL254" s="623"/>
      <c r="AM254" s="623"/>
      <c r="AN254" s="599"/>
      <c r="AO254" s="624"/>
      <c r="AP254" s="623"/>
      <c r="AQ254" s="623"/>
      <c r="AR254" s="599"/>
      <c r="AS254" s="624"/>
      <c r="AT254" s="623"/>
      <c r="AU254" s="623"/>
      <c r="AV254" s="599"/>
      <c r="AW254" s="624"/>
      <c r="AX254" s="623"/>
      <c r="AY254" s="623"/>
      <c r="AZ254" s="599"/>
      <c r="BA254" s="624"/>
      <c r="BB254" s="623"/>
      <c r="BC254" s="623"/>
      <c r="BD254" s="599"/>
      <c r="BE254" s="624"/>
      <c r="BF254" s="623"/>
      <c r="BG254" s="623"/>
      <c r="BH254" s="599"/>
      <c r="BI254" s="624"/>
      <c r="BJ254" s="623"/>
      <c r="BK254" s="623"/>
      <c r="BL254" s="599"/>
      <c r="BM254" s="624"/>
      <c r="BN254" s="623"/>
      <c r="BO254" s="623"/>
      <c r="BP254" s="599"/>
    </row>
    <row r="255" spans="28:68" x14ac:dyDescent="0.55000000000000004">
      <c r="AB255" s="599"/>
      <c r="AC255" s="624"/>
      <c r="AD255" s="623"/>
      <c r="AE255" s="623"/>
      <c r="AF255" s="599"/>
      <c r="AG255" s="624"/>
      <c r="AH255" s="623"/>
      <c r="AI255" s="623"/>
      <c r="AJ255" s="599"/>
      <c r="AK255" s="624"/>
      <c r="AL255" s="623"/>
      <c r="AM255" s="623"/>
      <c r="AN255" s="599"/>
      <c r="AO255" s="624"/>
      <c r="AP255" s="623"/>
      <c r="AQ255" s="623"/>
      <c r="AR255" s="599"/>
      <c r="AS255" s="624"/>
      <c r="AT255" s="623"/>
      <c r="AU255" s="623"/>
      <c r="AV255" s="599"/>
      <c r="AW255" s="624"/>
      <c r="AX255" s="623"/>
      <c r="AY255" s="623"/>
      <c r="AZ255" s="599"/>
      <c r="BA255" s="624"/>
      <c r="BB255" s="623"/>
      <c r="BC255" s="623"/>
      <c r="BD255" s="599"/>
      <c r="BE255" s="624"/>
      <c r="BF255" s="623"/>
      <c r="BG255" s="623"/>
      <c r="BH255" s="599"/>
      <c r="BI255" s="624"/>
      <c r="BJ255" s="623"/>
      <c r="BK255" s="623"/>
      <c r="BL255" s="599"/>
      <c r="BM255" s="624"/>
      <c r="BN255" s="623"/>
      <c r="BO255" s="623"/>
      <c r="BP255" s="599"/>
    </row>
    <row r="256" spans="28:68" x14ac:dyDescent="0.55000000000000004">
      <c r="AB256" s="599"/>
      <c r="AC256" s="624"/>
      <c r="AD256" s="623"/>
      <c r="AE256" s="623"/>
      <c r="AF256" s="599"/>
      <c r="AG256" s="624"/>
      <c r="AH256" s="623"/>
      <c r="AI256" s="623"/>
      <c r="AJ256" s="599"/>
      <c r="AK256" s="624"/>
      <c r="AL256" s="623"/>
      <c r="AM256" s="623"/>
      <c r="AN256" s="599"/>
      <c r="AO256" s="624"/>
      <c r="AP256" s="623"/>
      <c r="AQ256" s="623"/>
      <c r="AR256" s="599"/>
      <c r="AS256" s="624"/>
      <c r="AT256" s="623"/>
      <c r="AU256" s="623"/>
      <c r="AV256" s="599"/>
      <c r="AW256" s="624"/>
      <c r="AX256" s="623"/>
      <c r="AY256" s="623"/>
      <c r="AZ256" s="599"/>
      <c r="BA256" s="624"/>
      <c r="BB256" s="623"/>
      <c r="BC256" s="623"/>
      <c r="BD256" s="599"/>
      <c r="BE256" s="624"/>
      <c r="BF256" s="623"/>
      <c r="BG256" s="623"/>
      <c r="BH256" s="599"/>
      <c r="BI256" s="624"/>
      <c r="BJ256" s="623"/>
      <c r="BK256" s="623"/>
      <c r="BL256" s="599"/>
      <c r="BM256" s="624"/>
      <c r="BN256" s="623"/>
      <c r="BO256" s="623"/>
      <c r="BP256" s="599"/>
    </row>
    <row r="257" spans="28:68" x14ac:dyDescent="0.55000000000000004">
      <c r="AB257" s="599"/>
      <c r="AC257" s="624"/>
      <c r="AD257" s="623"/>
      <c r="AE257" s="623"/>
      <c r="AF257" s="599"/>
      <c r="AG257" s="624"/>
      <c r="AH257" s="623"/>
      <c r="AI257" s="623"/>
      <c r="AJ257" s="599"/>
      <c r="AK257" s="624"/>
      <c r="AL257" s="623"/>
      <c r="AM257" s="623"/>
      <c r="AN257" s="599"/>
      <c r="AO257" s="624"/>
      <c r="AP257" s="623"/>
      <c r="AQ257" s="623"/>
      <c r="AR257" s="599"/>
      <c r="AS257" s="624"/>
      <c r="AT257" s="623"/>
      <c r="AU257" s="623"/>
      <c r="AV257" s="599"/>
      <c r="AW257" s="624"/>
      <c r="AX257" s="623"/>
      <c r="AY257" s="623"/>
      <c r="AZ257" s="599"/>
      <c r="BA257" s="624"/>
      <c r="BB257" s="623"/>
      <c r="BC257" s="623"/>
      <c r="BD257" s="599"/>
      <c r="BE257" s="624"/>
      <c r="BF257" s="623"/>
      <c r="BG257" s="623"/>
      <c r="BH257" s="599"/>
      <c r="BI257" s="624"/>
      <c r="BJ257" s="623"/>
      <c r="BK257" s="623"/>
      <c r="BL257" s="599"/>
      <c r="BM257" s="624"/>
      <c r="BN257" s="623"/>
      <c r="BO257" s="623"/>
      <c r="BP257" s="599"/>
    </row>
    <row r="258" spans="28:68" x14ac:dyDescent="0.55000000000000004">
      <c r="AB258" s="599"/>
      <c r="AC258" s="624"/>
      <c r="AD258" s="623"/>
      <c r="AE258" s="623"/>
      <c r="AF258" s="599"/>
      <c r="AG258" s="624"/>
      <c r="AH258" s="623"/>
      <c r="AI258" s="623"/>
      <c r="AJ258" s="599"/>
      <c r="AK258" s="624"/>
      <c r="AL258" s="623"/>
      <c r="AM258" s="623"/>
      <c r="AN258" s="599"/>
      <c r="AO258" s="624"/>
      <c r="AP258" s="623"/>
      <c r="AQ258" s="623"/>
      <c r="AR258" s="599"/>
      <c r="AS258" s="624"/>
      <c r="AT258" s="623"/>
      <c r="AU258" s="623"/>
      <c r="AV258" s="599"/>
      <c r="AW258" s="624"/>
      <c r="AX258" s="623"/>
      <c r="AY258" s="623"/>
      <c r="AZ258" s="599"/>
      <c r="BA258" s="624"/>
      <c r="BB258" s="623"/>
      <c r="BC258" s="623"/>
      <c r="BD258" s="599"/>
      <c r="BE258" s="624"/>
      <c r="BF258" s="623"/>
      <c r="BG258" s="623"/>
      <c r="BH258" s="599"/>
      <c r="BI258" s="624"/>
      <c r="BJ258" s="623"/>
      <c r="BK258" s="623"/>
      <c r="BL258" s="599"/>
      <c r="BM258" s="624"/>
      <c r="BN258" s="623"/>
      <c r="BO258" s="623"/>
      <c r="BP258" s="599"/>
    </row>
    <row r="259" spans="28:68" x14ac:dyDescent="0.55000000000000004">
      <c r="AB259" s="599"/>
      <c r="AC259" s="624"/>
      <c r="AD259" s="623"/>
      <c r="AE259" s="623"/>
      <c r="AF259" s="599"/>
      <c r="AG259" s="624"/>
      <c r="AH259" s="623"/>
      <c r="AI259" s="623"/>
      <c r="AJ259" s="599"/>
      <c r="AK259" s="624"/>
      <c r="AL259" s="623"/>
      <c r="AM259" s="623"/>
      <c r="AN259" s="599"/>
      <c r="AO259" s="624"/>
      <c r="AP259" s="623"/>
      <c r="AQ259" s="623"/>
      <c r="AR259" s="599"/>
      <c r="AS259" s="624"/>
      <c r="AT259" s="623"/>
      <c r="AU259" s="623"/>
      <c r="AV259" s="599"/>
      <c r="AW259" s="624"/>
      <c r="AX259" s="623"/>
      <c r="AY259" s="623"/>
      <c r="AZ259" s="599"/>
      <c r="BA259" s="624"/>
      <c r="BB259" s="623"/>
      <c r="BC259" s="623"/>
      <c r="BD259" s="599"/>
      <c r="BE259" s="624"/>
      <c r="BF259" s="623"/>
      <c r="BG259" s="623"/>
      <c r="BH259" s="599"/>
      <c r="BI259" s="624"/>
      <c r="BJ259" s="623"/>
      <c r="BK259" s="623"/>
      <c r="BL259" s="599"/>
      <c r="BM259" s="624"/>
      <c r="BN259" s="623"/>
      <c r="BO259" s="623"/>
      <c r="BP259" s="599"/>
    </row>
    <row r="260" spans="28:68" x14ac:dyDescent="0.55000000000000004">
      <c r="AB260" s="599"/>
      <c r="AC260" s="624"/>
      <c r="AD260" s="623"/>
      <c r="AE260" s="623"/>
      <c r="AF260" s="599"/>
      <c r="AG260" s="624"/>
      <c r="AH260" s="623"/>
      <c r="AI260" s="623"/>
      <c r="AJ260" s="599"/>
      <c r="AK260" s="624"/>
      <c r="AL260" s="623"/>
      <c r="AM260" s="623"/>
      <c r="AN260" s="599"/>
      <c r="AO260" s="624"/>
      <c r="AP260" s="623"/>
      <c r="AQ260" s="623"/>
      <c r="AR260" s="599"/>
      <c r="AS260" s="624"/>
      <c r="AT260" s="623"/>
      <c r="AU260" s="623"/>
      <c r="AV260" s="599"/>
      <c r="AW260" s="624"/>
      <c r="AX260" s="623"/>
      <c r="AY260" s="623"/>
      <c r="AZ260" s="599"/>
      <c r="BA260" s="624"/>
      <c r="BB260" s="623"/>
      <c r="BC260" s="623"/>
      <c r="BD260" s="599"/>
      <c r="BE260" s="624"/>
      <c r="BF260" s="623"/>
      <c r="BG260" s="623"/>
      <c r="BH260" s="599"/>
      <c r="BI260" s="624"/>
      <c r="BJ260" s="623"/>
      <c r="BK260" s="623"/>
      <c r="BL260" s="599"/>
      <c r="BM260" s="624"/>
      <c r="BN260" s="623"/>
      <c r="BO260" s="623"/>
      <c r="BP260" s="599"/>
    </row>
    <row r="261" spans="28:68" x14ac:dyDescent="0.55000000000000004">
      <c r="AB261" s="599"/>
      <c r="AC261" s="624"/>
      <c r="AD261" s="623"/>
      <c r="AE261" s="623"/>
      <c r="AF261" s="599"/>
      <c r="AG261" s="624"/>
      <c r="AH261" s="623"/>
      <c r="AI261" s="623"/>
      <c r="AJ261" s="599"/>
      <c r="AK261" s="624"/>
      <c r="AL261" s="623"/>
      <c r="AM261" s="623"/>
      <c r="AN261" s="599"/>
      <c r="AO261" s="624"/>
      <c r="AP261" s="623"/>
      <c r="AQ261" s="623"/>
      <c r="AR261" s="599"/>
      <c r="AS261" s="624"/>
      <c r="AT261" s="623"/>
      <c r="AU261" s="623"/>
      <c r="AV261" s="599"/>
      <c r="AW261" s="624"/>
      <c r="AX261" s="623"/>
      <c r="AY261" s="623"/>
      <c r="AZ261" s="599"/>
      <c r="BA261" s="624"/>
      <c r="BB261" s="623"/>
      <c r="BC261" s="623"/>
      <c r="BD261" s="599"/>
      <c r="BE261" s="624"/>
      <c r="BF261" s="623"/>
      <c r="BG261" s="623"/>
      <c r="BH261" s="599"/>
      <c r="BI261" s="624"/>
      <c r="BJ261" s="623"/>
      <c r="BK261" s="623"/>
      <c r="BL261" s="599"/>
      <c r="BM261" s="624"/>
      <c r="BN261" s="623"/>
      <c r="BO261" s="623"/>
      <c r="BP261" s="599"/>
    </row>
    <row r="262" spans="28:68" x14ac:dyDescent="0.55000000000000004">
      <c r="AB262" s="599"/>
      <c r="AC262" s="624"/>
      <c r="AD262" s="623"/>
      <c r="AE262" s="623"/>
      <c r="AF262" s="599"/>
      <c r="AG262" s="624"/>
      <c r="AH262" s="623"/>
      <c r="AI262" s="623"/>
      <c r="AJ262" s="599"/>
      <c r="AK262" s="624"/>
      <c r="AL262" s="623"/>
      <c r="AM262" s="623"/>
      <c r="AN262" s="599"/>
      <c r="AO262" s="624"/>
      <c r="AP262" s="623"/>
      <c r="AQ262" s="623"/>
      <c r="AR262" s="599"/>
      <c r="AS262" s="624"/>
      <c r="AT262" s="623"/>
      <c r="AU262" s="623"/>
      <c r="AV262" s="599"/>
      <c r="AW262" s="624"/>
      <c r="AX262" s="623"/>
      <c r="AY262" s="623"/>
      <c r="AZ262" s="599"/>
      <c r="BA262" s="624"/>
      <c r="BB262" s="623"/>
      <c r="BC262" s="623"/>
      <c r="BD262" s="599"/>
      <c r="BE262" s="624"/>
      <c r="BF262" s="623"/>
      <c r="BG262" s="623"/>
      <c r="BH262" s="599"/>
      <c r="BI262" s="624"/>
      <c r="BJ262" s="623"/>
      <c r="BK262" s="623"/>
      <c r="BL262" s="599"/>
      <c r="BM262" s="624"/>
      <c r="BN262" s="623"/>
      <c r="BO262" s="623"/>
      <c r="BP262" s="599"/>
    </row>
    <row r="263" spans="28:68" x14ac:dyDescent="0.55000000000000004">
      <c r="AB263" s="599"/>
      <c r="AC263" s="624"/>
      <c r="AD263" s="623"/>
      <c r="AE263" s="623"/>
      <c r="AF263" s="599"/>
      <c r="AG263" s="624"/>
      <c r="AH263" s="623"/>
      <c r="AI263" s="623"/>
      <c r="AJ263" s="599"/>
      <c r="AK263" s="624"/>
      <c r="AL263" s="623"/>
      <c r="AM263" s="623"/>
      <c r="AN263" s="599"/>
      <c r="AO263" s="624"/>
      <c r="AP263" s="623"/>
      <c r="AQ263" s="623"/>
      <c r="AR263" s="599"/>
      <c r="AS263" s="624"/>
      <c r="AT263" s="623"/>
      <c r="AU263" s="623"/>
      <c r="AV263" s="599"/>
      <c r="AW263" s="624"/>
      <c r="AX263" s="623"/>
      <c r="AY263" s="623"/>
      <c r="AZ263" s="599"/>
      <c r="BA263" s="624"/>
      <c r="BB263" s="623"/>
      <c r="BC263" s="623"/>
      <c r="BD263" s="599"/>
      <c r="BE263" s="624"/>
      <c r="BF263" s="623"/>
      <c r="BG263" s="623"/>
      <c r="BH263" s="599"/>
      <c r="BI263" s="624"/>
      <c r="BJ263" s="623"/>
      <c r="BK263" s="623"/>
      <c r="BL263" s="599"/>
      <c r="BM263" s="624"/>
      <c r="BN263" s="623"/>
      <c r="BO263" s="623"/>
      <c r="BP263" s="599"/>
    </row>
    <row r="264" spans="28:68" x14ac:dyDescent="0.55000000000000004">
      <c r="AB264" s="599"/>
      <c r="AC264" s="624"/>
      <c r="AD264" s="623"/>
      <c r="AE264" s="623"/>
      <c r="AF264" s="599"/>
      <c r="AG264" s="624"/>
      <c r="AH264" s="623"/>
      <c r="AI264" s="623"/>
      <c r="AJ264" s="599"/>
      <c r="AK264" s="624"/>
      <c r="AL264" s="623"/>
      <c r="AM264" s="623"/>
      <c r="AN264" s="599"/>
      <c r="AO264" s="624"/>
      <c r="AP264" s="623"/>
      <c r="AQ264" s="623"/>
      <c r="AR264" s="599"/>
      <c r="AS264" s="624"/>
      <c r="AT264" s="623"/>
      <c r="AU264" s="623"/>
      <c r="AV264" s="599"/>
      <c r="AW264" s="624"/>
      <c r="AX264" s="623"/>
      <c r="AY264" s="623"/>
      <c r="AZ264" s="599"/>
      <c r="BA264" s="624"/>
      <c r="BB264" s="623"/>
      <c r="BC264" s="623"/>
      <c r="BD264" s="599"/>
      <c r="BE264" s="624"/>
      <c r="BF264" s="623"/>
      <c r="BG264" s="623"/>
      <c r="BH264" s="599"/>
      <c r="BI264" s="624"/>
      <c r="BJ264" s="623"/>
      <c r="BK264" s="623"/>
      <c r="BL264" s="599"/>
      <c r="BM264" s="624"/>
      <c r="BN264" s="623"/>
      <c r="BO264" s="623"/>
      <c r="BP264" s="599"/>
    </row>
    <row r="265" spans="28:68" x14ac:dyDescent="0.55000000000000004">
      <c r="AB265" s="599"/>
      <c r="AC265" s="624"/>
      <c r="AD265" s="623"/>
      <c r="AE265" s="623"/>
      <c r="AF265" s="599"/>
      <c r="AG265" s="624"/>
      <c r="AH265" s="623"/>
      <c r="AI265" s="623"/>
      <c r="AJ265" s="599"/>
      <c r="AK265" s="624"/>
      <c r="AL265" s="623"/>
      <c r="AM265" s="623"/>
      <c r="AN265" s="599"/>
      <c r="AO265" s="624"/>
      <c r="AP265" s="623"/>
      <c r="AQ265" s="623"/>
      <c r="AR265" s="599"/>
      <c r="AS265" s="624"/>
      <c r="AT265" s="623"/>
      <c r="AU265" s="623"/>
      <c r="AV265" s="599"/>
      <c r="AW265" s="624"/>
      <c r="AX265" s="623"/>
      <c r="AY265" s="623"/>
      <c r="AZ265" s="599"/>
      <c r="BA265" s="624"/>
      <c r="BB265" s="623"/>
      <c r="BC265" s="623"/>
      <c r="BD265" s="599"/>
      <c r="BE265" s="624"/>
      <c r="BF265" s="623"/>
      <c r="BG265" s="623"/>
      <c r="BH265" s="599"/>
      <c r="BI265" s="624"/>
      <c r="BJ265" s="623"/>
      <c r="BK265" s="623"/>
      <c r="BL265" s="599"/>
      <c r="BM265" s="624"/>
      <c r="BN265" s="623"/>
      <c r="BO265" s="623"/>
      <c r="BP265" s="599"/>
    </row>
    <row r="266" spans="28:68" x14ac:dyDescent="0.55000000000000004">
      <c r="AB266" s="599"/>
      <c r="AC266" s="624"/>
      <c r="AD266" s="623"/>
      <c r="AE266" s="623"/>
      <c r="AF266" s="599"/>
      <c r="AG266" s="624"/>
      <c r="AH266" s="623"/>
      <c r="AI266" s="623"/>
      <c r="AJ266" s="599"/>
      <c r="AK266" s="624"/>
      <c r="AL266" s="623"/>
      <c r="AM266" s="623"/>
      <c r="AN266" s="599"/>
      <c r="AO266" s="624"/>
      <c r="AP266" s="623"/>
      <c r="AQ266" s="623"/>
      <c r="AR266" s="599"/>
      <c r="AS266" s="624"/>
      <c r="AT266" s="623"/>
      <c r="AU266" s="623"/>
      <c r="AV266" s="599"/>
      <c r="AW266" s="624"/>
      <c r="AX266" s="623"/>
      <c r="AY266" s="623"/>
      <c r="AZ266" s="599"/>
      <c r="BA266" s="624"/>
      <c r="BB266" s="623"/>
      <c r="BC266" s="623"/>
      <c r="BD266" s="599"/>
      <c r="BE266" s="624"/>
      <c r="BF266" s="623"/>
      <c r="BG266" s="623"/>
      <c r="BH266" s="599"/>
      <c r="BI266" s="624"/>
      <c r="BJ266" s="623"/>
      <c r="BK266" s="623"/>
      <c r="BL266" s="599"/>
      <c r="BM266" s="624"/>
      <c r="BN266" s="623"/>
      <c r="BO266" s="623"/>
      <c r="BP266" s="599"/>
    </row>
    <row r="267" spans="28:68" x14ac:dyDescent="0.55000000000000004">
      <c r="AB267" s="599"/>
      <c r="AC267" s="624"/>
      <c r="AD267" s="623"/>
      <c r="AE267" s="623"/>
      <c r="AF267" s="599"/>
      <c r="AG267" s="624"/>
      <c r="AH267" s="623"/>
      <c r="AI267" s="623"/>
      <c r="AJ267" s="599"/>
      <c r="AK267" s="624"/>
      <c r="AL267" s="623"/>
      <c r="AM267" s="623"/>
      <c r="AN267" s="599"/>
      <c r="AO267" s="624"/>
      <c r="AP267" s="623"/>
      <c r="AQ267" s="623"/>
      <c r="AR267" s="599"/>
      <c r="AS267" s="624"/>
      <c r="AT267" s="623"/>
      <c r="AU267" s="623"/>
      <c r="AV267" s="599"/>
      <c r="AW267" s="624"/>
      <c r="AX267" s="623"/>
      <c r="AY267" s="623"/>
      <c r="AZ267" s="599"/>
      <c r="BA267" s="624"/>
      <c r="BB267" s="623"/>
      <c r="BC267" s="623"/>
      <c r="BD267" s="599"/>
      <c r="BE267" s="624"/>
      <c r="BF267" s="623"/>
      <c r="BG267" s="623"/>
      <c r="BH267" s="599"/>
      <c r="BI267" s="624"/>
      <c r="BJ267" s="623"/>
      <c r="BK267" s="623"/>
      <c r="BL267" s="599"/>
      <c r="BM267" s="624"/>
      <c r="BN267" s="623"/>
      <c r="BO267" s="623"/>
      <c r="BP267" s="599"/>
    </row>
    <row r="268" spans="28:68" x14ac:dyDescent="0.55000000000000004">
      <c r="AB268" s="599"/>
      <c r="AC268" s="624"/>
      <c r="AD268" s="623"/>
      <c r="AE268" s="623"/>
      <c r="AF268" s="599"/>
      <c r="AG268" s="624"/>
      <c r="AH268" s="623"/>
      <c r="AI268" s="623"/>
      <c r="AJ268" s="599"/>
      <c r="AK268" s="624"/>
      <c r="AL268" s="623"/>
      <c r="AM268" s="623"/>
      <c r="AN268" s="599"/>
      <c r="AO268" s="624"/>
      <c r="AP268" s="623"/>
      <c r="AQ268" s="623"/>
      <c r="AR268" s="599"/>
      <c r="AS268" s="624"/>
      <c r="AT268" s="623"/>
      <c r="AU268" s="623"/>
      <c r="AV268" s="599"/>
      <c r="AW268" s="624"/>
      <c r="AX268" s="623"/>
      <c r="AY268" s="623"/>
      <c r="AZ268" s="599"/>
      <c r="BA268" s="624"/>
      <c r="BB268" s="623"/>
      <c r="BC268" s="623"/>
      <c r="BD268" s="599"/>
      <c r="BE268" s="624"/>
      <c r="BF268" s="623"/>
      <c r="BG268" s="623"/>
      <c r="BH268" s="599"/>
      <c r="BI268" s="624"/>
      <c r="BJ268" s="623"/>
      <c r="BK268" s="623"/>
      <c r="BL268" s="599"/>
      <c r="BM268" s="624"/>
      <c r="BN268" s="623"/>
      <c r="BO268" s="623"/>
      <c r="BP268" s="599"/>
    </row>
    <row r="269" spans="28:68" x14ac:dyDescent="0.55000000000000004">
      <c r="AB269" s="599"/>
      <c r="AC269" s="624"/>
      <c r="AD269" s="623"/>
      <c r="AE269" s="623"/>
      <c r="AF269" s="599"/>
      <c r="AG269" s="624"/>
      <c r="AH269" s="623"/>
      <c r="AI269" s="623"/>
      <c r="AJ269" s="599"/>
      <c r="AK269" s="624"/>
      <c r="AL269" s="623"/>
      <c r="AM269" s="623"/>
      <c r="AN269" s="599"/>
      <c r="AO269" s="624"/>
      <c r="AP269" s="623"/>
      <c r="AQ269" s="623"/>
      <c r="AR269" s="599"/>
      <c r="AS269" s="624"/>
      <c r="AT269" s="623"/>
      <c r="AU269" s="623"/>
      <c r="AV269" s="599"/>
      <c r="AW269" s="624"/>
      <c r="AX269" s="623"/>
      <c r="AY269" s="623"/>
      <c r="AZ269" s="599"/>
      <c r="BA269" s="624"/>
      <c r="BB269" s="623"/>
      <c r="BC269" s="623"/>
      <c r="BD269" s="599"/>
      <c r="BE269" s="624"/>
      <c r="BF269" s="623"/>
      <c r="BG269" s="623"/>
      <c r="BH269" s="599"/>
      <c r="BI269" s="624"/>
      <c r="BJ269" s="623"/>
      <c r="BK269" s="623"/>
      <c r="BL269" s="599"/>
      <c r="BM269" s="624"/>
      <c r="BN269" s="623"/>
      <c r="BO269" s="623"/>
      <c r="BP269" s="599"/>
    </row>
    <row r="270" spans="28:68" x14ac:dyDescent="0.55000000000000004">
      <c r="AB270" s="599"/>
      <c r="AC270" s="624"/>
      <c r="AD270" s="623"/>
      <c r="AE270" s="623"/>
      <c r="AF270" s="599"/>
      <c r="AG270" s="624"/>
      <c r="AH270" s="623"/>
      <c r="AI270" s="623"/>
      <c r="AJ270" s="599"/>
      <c r="AK270" s="624"/>
      <c r="AL270" s="623"/>
      <c r="AM270" s="623"/>
      <c r="AN270" s="599"/>
      <c r="AO270" s="624"/>
      <c r="AP270" s="623"/>
      <c r="AQ270" s="623"/>
      <c r="AR270" s="599"/>
      <c r="AS270" s="624"/>
      <c r="AT270" s="623"/>
      <c r="AU270" s="623"/>
      <c r="AV270" s="599"/>
      <c r="AW270" s="624"/>
      <c r="AX270" s="623"/>
      <c r="AY270" s="623"/>
      <c r="AZ270" s="599"/>
      <c r="BA270" s="624"/>
      <c r="BB270" s="623"/>
      <c r="BC270" s="623"/>
      <c r="BD270" s="599"/>
      <c r="BE270" s="624"/>
      <c r="BF270" s="623"/>
      <c r="BG270" s="623"/>
      <c r="BH270" s="599"/>
      <c r="BI270" s="624"/>
      <c r="BJ270" s="623"/>
      <c r="BK270" s="623"/>
      <c r="BL270" s="599"/>
      <c r="BM270" s="624"/>
      <c r="BN270" s="623"/>
      <c r="BO270" s="623"/>
      <c r="BP270" s="599"/>
    </row>
    <row r="271" spans="28:68" x14ac:dyDescent="0.55000000000000004">
      <c r="AB271" s="599"/>
      <c r="AC271" s="624"/>
      <c r="AD271" s="623"/>
      <c r="AE271" s="623"/>
      <c r="AF271" s="599"/>
      <c r="AG271" s="624"/>
      <c r="AH271" s="623"/>
      <c r="AI271" s="623"/>
      <c r="AJ271" s="599"/>
      <c r="AK271" s="624"/>
      <c r="AL271" s="623"/>
      <c r="AM271" s="623"/>
      <c r="AN271" s="599"/>
      <c r="AO271" s="624"/>
      <c r="AP271" s="623"/>
      <c r="AQ271" s="623"/>
      <c r="AR271" s="599"/>
      <c r="AS271" s="624"/>
      <c r="AT271" s="623"/>
      <c r="AU271" s="623"/>
      <c r="AV271" s="599"/>
      <c r="AW271" s="624"/>
      <c r="AX271" s="623"/>
      <c r="AY271" s="623"/>
      <c r="AZ271" s="599"/>
      <c r="BA271" s="624"/>
      <c r="BB271" s="623"/>
      <c r="BC271" s="623"/>
      <c r="BD271" s="599"/>
      <c r="BE271" s="624"/>
      <c r="BF271" s="623"/>
      <c r="BG271" s="623"/>
      <c r="BH271" s="599"/>
      <c r="BI271" s="624"/>
      <c r="BJ271" s="623"/>
      <c r="BK271" s="623"/>
      <c r="BL271" s="599"/>
      <c r="BM271" s="624"/>
      <c r="BN271" s="623"/>
      <c r="BO271" s="623"/>
      <c r="BP271" s="599"/>
    </row>
    <row r="272" spans="28:68" x14ac:dyDescent="0.55000000000000004">
      <c r="AB272" s="599"/>
      <c r="AC272" s="624"/>
      <c r="AD272" s="623"/>
      <c r="AE272" s="623"/>
      <c r="AF272" s="599"/>
      <c r="AG272" s="624"/>
      <c r="AH272" s="623"/>
      <c r="AI272" s="623"/>
      <c r="AJ272" s="599"/>
      <c r="AK272" s="624"/>
      <c r="AL272" s="623"/>
      <c r="AM272" s="623"/>
      <c r="AN272" s="599"/>
      <c r="AO272" s="624"/>
      <c r="AP272" s="623"/>
      <c r="AQ272" s="623"/>
      <c r="AR272" s="599"/>
      <c r="AS272" s="624"/>
      <c r="AT272" s="623"/>
      <c r="AU272" s="623"/>
      <c r="AV272" s="599"/>
      <c r="AW272" s="624"/>
      <c r="AX272" s="623"/>
      <c r="AY272" s="623"/>
      <c r="AZ272" s="599"/>
      <c r="BA272" s="624"/>
      <c r="BB272" s="623"/>
      <c r="BC272" s="623"/>
      <c r="BD272" s="599"/>
      <c r="BE272" s="624"/>
      <c r="BF272" s="623"/>
      <c r="BG272" s="623"/>
      <c r="BH272" s="599"/>
      <c r="BI272" s="624"/>
      <c r="BJ272" s="623"/>
      <c r="BK272" s="623"/>
      <c r="BL272" s="599"/>
      <c r="BM272" s="624"/>
      <c r="BN272" s="623"/>
      <c r="BO272" s="623"/>
      <c r="BP272" s="599"/>
    </row>
    <row r="273" spans="28:68" x14ac:dyDescent="0.55000000000000004">
      <c r="AB273" s="599"/>
      <c r="AC273" s="624"/>
      <c r="AD273" s="623"/>
      <c r="AE273" s="623"/>
      <c r="AF273" s="599"/>
      <c r="AG273" s="624"/>
      <c r="AH273" s="623"/>
      <c r="AI273" s="623"/>
      <c r="AJ273" s="599"/>
      <c r="AK273" s="624"/>
      <c r="AL273" s="623"/>
      <c r="AM273" s="623"/>
      <c r="AN273" s="599"/>
      <c r="AO273" s="624"/>
      <c r="AP273" s="623"/>
      <c r="AQ273" s="623"/>
      <c r="AR273" s="599"/>
      <c r="AS273" s="624"/>
      <c r="AT273" s="623"/>
      <c r="AU273" s="623"/>
      <c r="AV273" s="599"/>
      <c r="AW273" s="624"/>
      <c r="AX273" s="623"/>
      <c r="AY273" s="623"/>
      <c r="AZ273" s="599"/>
      <c r="BA273" s="624"/>
      <c r="BB273" s="623"/>
      <c r="BC273" s="623"/>
      <c r="BD273" s="599"/>
      <c r="BE273" s="624"/>
      <c r="BF273" s="623"/>
      <c r="BG273" s="623"/>
      <c r="BH273" s="599"/>
      <c r="BI273" s="624"/>
      <c r="BJ273" s="623"/>
      <c r="BK273" s="623"/>
      <c r="BL273" s="599"/>
      <c r="BM273" s="624"/>
      <c r="BN273" s="623"/>
      <c r="BO273" s="623"/>
      <c r="BP273" s="599"/>
    </row>
    <row r="274" spans="28:68" x14ac:dyDescent="0.55000000000000004">
      <c r="AB274" s="599"/>
      <c r="AC274" s="624"/>
      <c r="AD274" s="623"/>
      <c r="AE274" s="623"/>
      <c r="AF274" s="599"/>
      <c r="AG274" s="624"/>
      <c r="AH274" s="623"/>
      <c r="AI274" s="623"/>
      <c r="AJ274" s="599"/>
      <c r="AK274" s="624"/>
      <c r="AL274" s="623"/>
      <c r="AM274" s="623"/>
      <c r="AN274" s="599"/>
      <c r="AO274" s="624"/>
      <c r="AP274" s="623"/>
      <c r="AQ274" s="623"/>
      <c r="AR274" s="599"/>
      <c r="AS274" s="624"/>
      <c r="AT274" s="623"/>
      <c r="AU274" s="623"/>
      <c r="AV274" s="599"/>
      <c r="AW274" s="624"/>
      <c r="AX274" s="623"/>
      <c r="AY274" s="623"/>
      <c r="AZ274" s="599"/>
      <c r="BA274" s="624"/>
      <c r="BB274" s="623"/>
      <c r="BC274" s="623"/>
      <c r="BD274" s="599"/>
      <c r="BE274" s="624"/>
      <c r="BF274" s="623"/>
      <c r="BG274" s="623"/>
      <c r="BH274" s="599"/>
      <c r="BI274" s="624"/>
      <c r="BJ274" s="623"/>
      <c r="BK274" s="623"/>
      <c r="BL274" s="599"/>
      <c r="BM274" s="624"/>
      <c r="BN274" s="623"/>
      <c r="BO274" s="623"/>
      <c r="BP274" s="599"/>
    </row>
    <row r="275" spans="28:68" x14ac:dyDescent="0.55000000000000004">
      <c r="AB275" s="599"/>
      <c r="AC275" s="599"/>
      <c r="AD275" s="599"/>
      <c r="AE275" s="599"/>
      <c r="AF275" s="599"/>
      <c r="AG275" s="599"/>
      <c r="AH275" s="599"/>
      <c r="AI275" s="599"/>
      <c r="AJ275" s="599"/>
      <c r="AK275" s="599"/>
      <c r="AL275" s="599"/>
      <c r="AM275" s="599"/>
      <c r="AN275" s="599"/>
      <c r="AO275" s="599"/>
      <c r="AP275" s="599"/>
      <c r="AQ275" s="599"/>
      <c r="AR275" s="599"/>
      <c r="AS275" s="599"/>
      <c r="AT275" s="599"/>
      <c r="AU275" s="599"/>
      <c r="AV275" s="599"/>
      <c r="AW275" s="599"/>
      <c r="AX275" s="599"/>
      <c r="AY275" s="599"/>
      <c r="AZ275" s="599"/>
      <c r="BA275" s="599"/>
      <c r="BB275" s="599"/>
      <c r="BC275" s="599"/>
      <c r="BD275" s="599"/>
      <c r="BE275" s="599"/>
      <c r="BF275" s="599"/>
      <c r="BG275" s="599"/>
      <c r="BH275" s="599"/>
      <c r="BI275" s="599"/>
      <c r="BJ275" s="599"/>
      <c r="BK275" s="599"/>
      <c r="BL275" s="599"/>
      <c r="BM275" s="599"/>
      <c r="BN275" s="599"/>
      <c r="BO275" s="599"/>
      <c r="BP275" s="599"/>
    </row>
    <row r="276" spans="28:68" x14ac:dyDescent="0.55000000000000004">
      <c r="AB276" s="599"/>
      <c r="AC276" s="599"/>
      <c r="AD276" s="599"/>
      <c r="AE276" s="599"/>
      <c r="AF276" s="599"/>
      <c r="AG276" s="599"/>
      <c r="AH276" s="599"/>
      <c r="AI276" s="599"/>
      <c r="AJ276" s="599"/>
      <c r="AK276" s="599"/>
      <c r="AL276" s="599"/>
      <c r="AM276" s="599"/>
      <c r="AN276" s="599"/>
      <c r="AO276" s="599"/>
      <c r="AP276" s="599"/>
      <c r="AQ276" s="599"/>
      <c r="AR276" s="599"/>
      <c r="AS276" s="599"/>
      <c r="AT276" s="599"/>
      <c r="AU276" s="599"/>
      <c r="AV276" s="599"/>
      <c r="AW276" s="599"/>
      <c r="AX276" s="599"/>
      <c r="AY276" s="599"/>
      <c r="AZ276" s="599"/>
      <c r="BA276" s="599"/>
      <c r="BB276" s="599"/>
      <c r="BC276" s="599"/>
      <c r="BD276" s="599"/>
      <c r="BE276" s="599"/>
      <c r="BF276" s="599"/>
      <c r="BG276" s="599"/>
      <c r="BH276" s="599"/>
      <c r="BI276" s="599"/>
      <c r="BJ276" s="599"/>
      <c r="BK276" s="599"/>
      <c r="BL276" s="599"/>
      <c r="BM276" s="599"/>
      <c r="BN276" s="599"/>
      <c r="BO276" s="599"/>
      <c r="BP276" s="599"/>
    </row>
    <row r="277" spans="28:68" x14ac:dyDescent="0.55000000000000004">
      <c r="AB277" s="599"/>
      <c r="AC277" s="599"/>
      <c r="AD277" s="599"/>
      <c r="AE277" s="599"/>
      <c r="AF277" s="599"/>
      <c r="AG277" s="599"/>
      <c r="AH277" s="599"/>
      <c r="AI277" s="599"/>
      <c r="AJ277" s="599"/>
      <c r="AK277" s="599"/>
      <c r="AL277" s="599"/>
      <c r="AM277" s="599"/>
      <c r="AN277" s="599"/>
      <c r="AO277" s="599"/>
      <c r="AP277" s="599"/>
      <c r="AQ277" s="599"/>
      <c r="AR277" s="599"/>
      <c r="AS277" s="599"/>
      <c r="AT277" s="599"/>
      <c r="AU277" s="599"/>
      <c r="AV277" s="599"/>
      <c r="AW277" s="599"/>
      <c r="AX277" s="599"/>
      <c r="AY277" s="599"/>
      <c r="AZ277" s="599"/>
      <c r="BA277" s="599"/>
      <c r="BB277" s="599"/>
      <c r="BC277" s="599"/>
      <c r="BD277" s="599"/>
      <c r="BE277" s="599"/>
      <c r="BF277" s="599"/>
      <c r="BG277" s="599"/>
      <c r="BH277" s="599"/>
      <c r="BI277" s="599"/>
      <c r="BJ277" s="599"/>
      <c r="BK277" s="599"/>
      <c r="BL277" s="599"/>
      <c r="BM277" s="599"/>
      <c r="BN277" s="599"/>
      <c r="BO277" s="599"/>
      <c r="BP277" s="599"/>
    </row>
    <row r="278" spans="28:68" x14ac:dyDescent="0.55000000000000004">
      <c r="AB278" s="599"/>
      <c r="AC278" s="623"/>
      <c r="AD278" s="623"/>
      <c r="AE278" s="623"/>
      <c r="AF278" s="599"/>
      <c r="AG278" s="623"/>
      <c r="AH278" s="623"/>
      <c r="AI278" s="623"/>
      <c r="AJ278" s="599"/>
      <c r="AK278" s="623"/>
      <c r="AL278" s="623"/>
      <c r="AM278" s="623"/>
      <c r="AN278" s="599"/>
      <c r="AO278" s="623"/>
      <c r="AP278" s="623"/>
      <c r="AQ278" s="623"/>
      <c r="AR278" s="599"/>
      <c r="AS278" s="623"/>
      <c r="AT278" s="623"/>
      <c r="AU278" s="623"/>
      <c r="AV278" s="599"/>
      <c r="AW278" s="623"/>
      <c r="AX278" s="623"/>
      <c r="AY278" s="623"/>
      <c r="AZ278" s="599"/>
      <c r="BA278" s="623"/>
      <c r="BB278" s="623"/>
      <c r="BC278" s="623"/>
      <c r="BD278" s="599"/>
      <c r="BE278" s="623"/>
      <c r="BF278" s="623"/>
      <c r="BG278" s="623"/>
      <c r="BH278" s="599"/>
      <c r="BI278" s="623"/>
      <c r="BJ278" s="623"/>
      <c r="BK278" s="623"/>
      <c r="BL278" s="599"/>
      <c r="BM278" s="623"/>
      <c r="BN278" s="623"/>
      <c r="BO278" s="623"/>
      <c r="BP278" s="599"/>
    </row>
    <row r="279" spans="28:68" x14ac:dyDescent="0.55000000000000004">
      <c r="AB279" s="599"/>
      <c r="AC279" s="599"/>
      <c r="AD279" s="623"/>
      <c r="AE279" s="623"/>
      <c r="AF279" s="599"/>
      <c r="AG279" s="599"/>
      <c r="AH279" s="623"/>
      <c r="AI279" s="623"/>
      <c r="AJ279" s="599"/>
      <c r="AK279" s="599"/>
      <c r="AL279" s="623"/>
      <c r="AM279" s="623"/>
      <c r="AN279" s="599"/>
      <c r="AO279" s="599"/>
      <c r="AP279" s="623"/>
      <c r="AQ279" s="623"/>
      <c r="AR279" s="599"/>
      <c r="AS279" s="599"/>
      <c r="AT279" s="623"/>
      <c r="AU279" s="623"/>
      <c r="AV279" s="599"/>
      <c r="AW279" s="599"/>
      <c r="AX279" s="623"/>
      <c r="AY279" s="623"/>
      <c r="AZ279" s="599"/>
      <c r="BA279" s="599"/>
      <c r="BB279" s="623"/>
      <c r="BC279" s="623"/>
      <c r="BD279" s="599"/>
      <c r="BE279" s="599"/>
      <c r="BF279" s="623"/>
      <c r="BG279" s="623"/>
      <c r="BH279" s="599"/>
      <c r="BI279" s="599"/>
      <c r="BJ279" s="623"/>
      <c r="BK279" s="623"/>
      <c r="BL279" s="599"/>
      <c r="BM279" s="599"/>
      <c r="BN279" s="623"/>
      <c r="BO279" s="623"/>
      <c r="BP279" s="599"/>
    </row>
    <row r="280" spans="28:68" x14ac:dyDescent="0.55000000000000004">
      <c r="AB280" s="599"/>
      <c r="AC280" s="624"/>
      <c r="AD280" s="623"/>
      <c r="AE280" s="623"/>
      <c r="AF280" s="599"/>
      <c r="AG280" s="624"/>
      <c r="AH280" s="623"/>
      <c r="AI280" s="623"/>
      <c r="AJ280" s="599"/>
      <c r="AK280" s="624"/>
      <c r="AL280" s="623"/>
      <c r="AM280" s="623"/>
      <c r="AN280" s="599"/>
      <c r="AO280" s="624"/>
      <c r="AP280" s="623"/>
      <c r="AQ280" s="623"/>
      <c r="AR280" s="599"/>
      <c r="AS280" s="624"/>
      <c r="AT280" s="623"/>
      <c r="AU280" s="623"/>
      <c r="AV280" s="599"/>
      <c r="AW280" s="624"/>
      <c r="AX280" s="623"/>
      <c r="AY280" s="623"/>
      <c r="AZ280" s="599"/>
      <c r="BA280" s="624"/>
      <c r="BB280" s="623"/>
      <c r="BC280" s="623"/>
      <c r="BD280" s="599"/>
      <c r="BE280" s="624"/>
      <c r="BF280" s="623"/>
      <c r="BG280" s="623"/>
      <c r="BH280" s="599"/>
      <c r="BI280" s="624"/>
      <c r="BJ280" s="623"/>
      <c r="BK280" s="623"/>
      <c r="BL280" s="599"/>
      <c r="BM280" s="624"/>
      <c r="BN280" s="623"/>
      <c r="BO280" s="623"/>
      <c r="BP280" s="599"/>
    </row>
    <row r="281" spans="28:68" x14ac:dyDescent="0.55000000000000004">
      <c r="AB281" s="599"/>
      <c r="AC281" s="624"/>
      <c r="AD281" s="623"/>
      <c r="AE281" s="623"/>
      <c r="AF281" s="599"/>
      <c r="AG281" s="624"/>
      <c r="AH281" s="623"/>
      <c r="AI281" s="623"/>
      <c r="AJ281" s="599"/>
      <c r="AK281" s="624"/>
      <c r="AL281" s="623"/>
      <c r="AM281" s="623"/>
      <c r="AN281" s="599"/>
      <c r="AO281" s="624"/>
      <c r="AP281" s="623"/>
      <c r="AQ281" s="623"/>
      <c r="AR281" s="599"/>
      <c r="AS281" s="624"/>
      <c r="AT281" s="623"/>
      <c r="AU281" s="623"/>
      <c r="AV281" s="599"/>
      <c r="AW281" s="624"/>
      <c r="AX281" s="623"/>
      <c r="AY281" s="623"/>
      <c r="AZ281" s="599"/>
      <c r="BA281" s="624"/>
      <c r="BB281" s="623"/>
      <c r="BC281" s="623"/>
      <c r="BD281" s="599"/>
      <c r="BE281" s="624"/>
      <c r="BF281" s="623"/>
      <c r="BG281" s="623"/>
      <c r="BH281" s="599"/>
      <c r="BI281" s="624"/>
      <c r="BJ281" s="623"/>
      <c r="BK281" s="623"/>
      <c r="BL281" s="599"/>
      <c r="BM281" s="624"/>
      <c r="BN281" s="623"/>
      <c r="BO281" s="623"/>
      <c r="BP281" s="599"/>
    </row>
    <row r="282" spans="28:68" x14ac:dyDescent="0.55000000000000004">
      <c r="AB282" s="599"/>
      <c r="AC282" s="624"/>
      <c r="AD282" s="623"/>
      <c r="AE282" s="623"/>
      <c r="AF282" s="599"/>
      <c r="AG282" s="624"/>
      <c r="AH282" s="623"/>
      <c r="AI282" s="623"/>
      <c r="AJ282" s="599"/>
      <c r="AK282" s="624"/>
      <c r="AL282" s="623"/>
      <c r="AM282" s="623"/>
      <c r="AN282" s="599"/>
      <c r="AO282" s="624"/>
      <c r="AP282" s="623"/>
      <c r="AQ282" s="623"/>
      <c r="AR282" s="599"/>
      <c r="AS282" s="624"/>
      <c r="AT282" s="623"/>
      <c r="AU282" s="623"/>
      <c r="AV282" s="599"/>
      <c r="AW282" s="624"/>
      <c r="AX282" s="623"/>
      <c r="AY282" s="623"/>
      <c r="AZ282" s="599"/>
      <c r="BA282" s="624"/>
      <c r="BB282" s="623"/>
      <c r="BC282" s="623"/>
      <c r="BD282" s="599"/>
      <c r="BE282" s="624"/>
      <c r="BF282" s="623"/>
      <c r="BG282" s="623"/>
      <c r="BH282" s="599"/>
      <c r="BI282" s="624"/>
      <c r="BJ282" s="623"/>
      <c r="BK282" s="623"/>
      <c r="BL282" s="599"/>
      <c r="BM282" s="624"/>
      <c r="BN282" s="623"/>
      <c r="BO282" s="623"/>
      <c r="BP282" s="599"/>
    </row>
    <row r="283" spans="28:68" x14ac:dyDescent="0.55000000000000004">
      <c r="AB283" s="599"/>
      <c r="AC283" s="624"/>
      <c r="AD283" s="623"/>
      <c r="AE283" s="623"/>
      <c r="AF283" s="599"/>
      <c r="AG283" s="624"/>
      <c r="AH283" s="623"/>
      <c r="AI283" s="623"/>
      <c r="AJ283" s="599"/>
      <c r="AK283" s="624"/>
      <c r="AL283" s="623"/>
      <c r="AM283" s="623"/>
      <c r="AN283" s="599"/>
      <c r="AO283" s="624"/>
      <c r="AP283" s="623"/>
      <c r="AQ283" s="623"/>
      <c r="AR283" s="599"/>
      <c r="AS283" s="624"/>
      <c r="AT283" s="623"/>
      <c r="AU283" s="623"/>
      <c r="AV283" s="599"/>
      <c r="AW283" s="624"/>
      <c r="AX283" s="623"/>
      <c r="AY283" s="623"/>
      <c r="AZ283" s="599"/>
      <c r="BA283" s="624"/>
      <c r="BB283" s="623"/>
      <c r="BC283" s="623"/>
      <c r="BD283" s="599"/>
      <c r="BE283" s="624"/>
      <c r="BF283" s="623"/>
      <c r="BG283" s="623"/>
      <c r="BH283" s="599"/>
      <c r="BI283" s="624"/>
      <c r="BJ283" s="623"/>
      <c r="BK283" s="623"/>
      <c r="BL283" s="599"/>
      <c r="BM283" s="624"/>
      <c r="BN283" s="623"/>
      <c r="BO283" s="623"/>
      <c r="BP283" s="599"/>
    </row>
    <row r="284" spans="28:68" x14ac:dyDescent="0.55000000000000004">
      <c r="AB284" s="599"/>
      <c r="AC284" s="624"/>
      <c r="AD284" s="623"/>
      <c r="AE284" s="623"/>
      <c r="AF284" s="599"/>
      <c r="AG284" s="624"/>
      <c r="AH284" s="623"/>
      <c r="AI284" s="623"/>
      <c r="AJ284" s="599"/>
      <c r="AK284" s="624"/>
      <c r="AL284" s="623"/>
      <c r="AM284" s="623"/>
      <c r="AN284" s="599"/>
      <c r="AO284" s="624"/>
      <c r="AP284" s="623"/>
      <c r="AQ284" s="623"/>
      <c r="AR284" s="599"/>
      <c r="AS284" s="624"/>
      <c r="AT284" s="623"/>
      <c r="AU284" s="623"/>
      <c r="AV284" s="599"/>
      <c r="AW284" s="624"/>
      <c r="AX284" s="623"/>
      <c r="AY284" s="623"/>
      <c r="AZ284" s="599"/>
      <c r="BA284" s="624"/>
      <c r="BB284" s="623"/>
      <c r="BC284" s="623"/>
      <c r="BD284" s="599"/>
      <c r="BE284" s="624"/>
      <c r="BF284" s="623"/>
      <c r="BG284" s="623"/>
      <c r="BH284" s="599"/>
      <c r="BI284" s="624"/>
      <c r="BJ284" s="623"/>
      <c r="BK284" s="623"/>
      <c r="BL284" s="599"/>
      <c r="BM284" s="624"/>
      <c r="BN284" s="623"/>
      <c r="BO284" s="623"/>
      <c r="BP284" s="599"/>
    </row>
    <row r="285" spans="28:68" x14ac:dyDescent="0.55000000000000004">
      <c r="AB285" s="599"/>
      <c r="AC285" s="624"/>
      <c r="AD285" s="623"/>
      <c r="AE285" s="623"/>
      <c r="AF285" s="599"/>
      <c r="AG285" s="624"/>
      <c r="AH285" s="623"/>
      <c r="AI285" s="623"/>
      <c r="AJ285" s="599"/>
      <c r="AK285" s="624"/>
      <c r="AL285" s="623"/>
      <c r="AM285" s="623"/>
      <c r="AN285" s="599"/>
      <c r="AO285" s="624"/>
      <c r="AP285" s="623"/>
      <c r="AQ285" s="623"/>
      <c r="AR285" s="599"/>
      <c r="AS285" s="624"/>
      <c r="AT285" s="623"/>
      <c r="AU285" s="623"/>
      <c r="AV285" s="599"/>
      <c r="AW285" s="624"/>
      <c r="AX285" s="623"/>
      <c r="AY285" s="623"/>
      <c r="AZ285" s="599"/>
      <c r="BA285" s="624"/>
      <c r="BB285" s="623"/>
      <c r="BC285" s="623"/>
      <c r="BD285" s="599"/>
      <c r="BE285" s="624"/>
      <c r="BF285" s="623"/>
      <c r="BG285" s="623"/>
      <c r="BH285" s="599"/>
      <c r="BI285" s="624"/>
      <c r="BJ285" s="623"/>
      <c r="BK285" s="623"/>
      <c r="BL285" s="599"/>
      <c r="BM285" s="624"/>
      <c r="BN285" s="623"/>
      <c r="BO285" s="623"/>
      <c r="BP285" s="599"/>
    </row>
    <row r="286" spans="28:68" x14ac:dyDescent="0.55000000000000004">
      <c r="AB286" s="599"/>
      <c r="AC286" s="624"/>
      <c r="AD286" s="623"/>
      <c r="AE286" s="623"/>
      <c r="AF286" s="599"/>
      <c r="AG286" s="624"/>
      <c r="AH286" s="623"/>
      <c r="AI286" s="623"/>
      <c r="AJ286" s="599"/>
      <c r="AK286" s="624"/>
      <c r="AL286" s="623"/>
      <c r="AM286" s="623"/>
      <c r="AN286" s="599"/>
      <c r="AO286" s="624"/>
      <c r="AP286" s="623"/>
      <c r="AQ286" s="623"/>
      <c r="AR286" s="599"/>
      <c r="AS286" s="624"/>
      <c r="AT286" s="623"/>
      <c r="AU286" s="623"/>
      <c r="AV286" s="599"/>
      <c r="AW286" s="624"/>
      <c r="AX286" s="623"/>
      <c r="AY286" s="623"/>
      <c r="AZ286" s="599"/>
      <c r="BA286" s="624"/>
      <c r="BB286" s="623"/>
      <c r="BC286" s="623"/>
      <c r="BD286" s="599"/>
      <c r="BE286" s="624"/>
      <c r="BF286" s="623"/>
      <c r="BG286" s="623"/>
      <c r="BH286" s="599"/>
      <c r="BI286" s="624"/>
      <c r="BJ286" s="623"/>
      <c r="BK286" s="623"/>
      <c r="BL286" s="599"/>
      <c r="BM286" s="624"/>
      <c r="BN286" s="623"/>
      <c r="BO286" s="623"/>
      <c r="BP286" s="599"/>
    </row>
    <row r="287" spans="28:68" x14ac:dyDescent="0.55000000000000004">
      <c r="AB287" s="599"/>
      <c r="AC287" s="624"/>
      <c r="AD287" s="623"/>
      <c r="AE287" s="623"/>
      <c r="AF287" s="599"/>
      <c r="AG287" s="624"/>
      <c r="AH287" s="623"/>
      <c r="AI287" s="623"/>
      <c r="AJ287" s="599"/>
      <c r="AK287" s="624"/>
      <c r="AL287" s="623"/>
      <c r="AM287" s="623"/>
      <c r="AN287" s="599"/>
      <c r="AO287" s="624"/>
      <c r="AP287" s="623"/>
      <c r="AQ287" s="623"/>
      <c r="AR287" s="599"/>
      <c r="AS287" s="624"/>
      <c r="AT287" s="623"/>
      <c r="AU287" s="623"/>
      <c r="AV287" s="599"/>
      <c r="AW287" s="624"/>
      <c r="AX287" s="623"/>
      <c r="AY287" s="623"/>
      <c r="AZ287" s="599"/>
      <c r="BA287" s="624"/>
      <c r="BB287" s="623"/>
      <c r="BC287" s="623"/>
      <c r="BD287" s="599"/>
      <c r="BE287" s="624"/>
      <c r="BF287" s="623"/>
      <c r="BG287" s="623"/>
      <c r="BH287" s="599"/>
      <c r="BI287" s="624"/>
      <c r="BJ287" s="623"/>
      <c r="BK287" s="623"/>
      <c r="BL287" s="599"/>
      <c r="BM287" s="624"/>
      <c r="BN287" s="623"/>
      <c r="BO287" s="623"/>
      <c r="BP287" s="599"/>
    </row>
    <row r="288" spans="28:68" x14ac:dyDescent="0.55000000000000004">
      <c r="AB288" s="599"/>
      <c r="AC288" s="624"/>
      <c r="AD288" s="623"/>
      <c r="AE288" s="623"/>
      <c r="AF288" s="599"/>
      <c r="AG288" s="624"/>
      <c r="AH288" s="623"/>
      <c r="AI288" s="623"/>
      <c r="AJ288" s="599"/>
      <c r="AK288" s="624"/>
      <c r="AL288" s="623"/>
      <c r="AM288" s="623"/>
      <c r="AN288" s="599"/>
      <c r="AO288" s="624"/>
      <c r="AP288" s="623"/>
      <c r="AQ288" s="623"/>
      <c r="AR288" s="599"/>
      <c r="AS288" s="624"/>
      <c r="AT288" s="623"/>
      <c r="AU288" s="623"/>
      <c r="AV288" s="599"/>
      <c r="AW288" s="624"/>
      <c r="AX288" s="623"/>
      <c r="AY288" s="623"/>
      <c r="AZ288" s="599"/>
      <c r="BA288" s="624"/>
      <c r="BB288" s="623"/>
      <c r="BC288" s="623"/>
      <c r="BD288" s="599"/>
      <c r="BE288" s="624"/>
      <c r="BF288" s="623"/>
      <c r="BG288" s="623"/>
      <c r="BH288" s="599"/>
      <c r="BI288" s="624"/>
      <c r="BJ288" s="623"/>
      <c r="BK288" s="623"/>
      <c r="BL288" s="599"/>
      <c r="BM288" s="624"/>
      <c r="BN288" s="623"/>
      <c r="BO288" s="623"/>
      <c r="BP288" s="599"/>
    </row>
    <row r="289" spans="28:68" x14ac:dyDescent="0.55000000000000004">
      <c r="AB289" s="599"/>
      <c r="AC289" s="624"/>
      <c r="AD289" s="623"/>
      <c r="AE289" s="623"/>
      <c r="AF289" s="599"/>
      <c r="AG289" s="624"/>
      <c r="AH289" s="623"/>
      <c r="AI289" s="623"/>
      <c r="AJ289" s="599"/>
      <c r="AK289" s="624"/>
      <c r="AL289" s="623"/>
      <c r="AM289" s="623"/>
      <c r="AN289" s="599"/>
      <c r="AO289" s="624"/>
      <c r="AP289" s="623"/>
      <c r="AQ289" s="623"/>
      <c r="AR289" s="599"/>
      <c r="AS289" s="624"/>
      <c r="AT289" s="623"/>
      <c r="AU289" s="623"/>
      <c r="AV289" s="599"/>
      <c r="AW289" s="624"/>
      <c r="AX289" s="623"/>
      <c r="AY289" s="623"/>
      <c r="AZ289" s="599"/>
      <c r="BA289" s="624"/>
      <c r="BB289" s="623"/>
      <c r="BC289" s="623"/>
      <c r="BD289" s="599"/>
      <c r="BE289" s="624"/>
      <c r="BF289" s="623"/>
      <c r="BG289" s="623"/>
      <c r="BH289" s="599"/>
      <c r="BI289" s="624"/>
      <c r="BJ289" s="623"/>
      <c r="BK289" s="623"/>
      <c r="BL289" s="599"/>
      <c r="BM289" s="624"/>
      <c r="BN289" s="623"/>
      <c r="BO289" s="623"/>
      <c r="BP289" s="599"/>
    </row>
    <row r="290" spans="28:68" x14ac:dyDescent="0.55000000000000004">
      <c r="AB290" s="599"/>
      <c r="AC290" s="624"/>
      <c r="AD290" s="623"/>
      <c r="AE290" s="623"/>
      <c r="AF290" s="599"/>
      <c r="AG290" s="624"/>
      <c r="AH290" s="623"/>
      <c r="AI290" s="623"/>
      <c r="AJ290" s="599"/>
      <c r="AK290" s="624"/>
      <c r="AL290" s="623"/>
      <c r="AM290" s="623"/>
      <c r="AN290" s="599"/>
      <c r="AO290" s="624"/>
      <c r="AP290" s="623"/>
      <c r="AQ290" s="623"/>
      <c r="AR290" s="599"/>
      <c r="AS290" s="624"/>
      <c r="AT290" s="623"/>
      <c r="AU290" s="623"/>
      <c r="AV290" s="599"/>
      <c r="AW290" s="624"/>
      <c r="AX290" s="623"/>
      <c r="AY290" s="623"/>
      <c r="AZ290" s="599"/>
      <c r="BA290" s="624"/>
      <c r="BB290" s="623"/>
      <c r="BC290" s="623"/>
      <c r="BD290" s="599"/>
      <c r="BE290" s="624"/>
      <c r="BF290" s="623"/>
      <c r="BG290" s="623"/>
      <c r="BH290" s="599"/>
      <c r="BI290" s="624"/>
      <c r="BJ290" s="623"/>
      <c r="BK290" s="623"/>
      <c r="BL290" s="599"/>
      <c r="BM290" s="624"/>
      <c r="BN290" s="623"/>
      <c r="BO290" s="623"/>
      <c r="BP290" s="599"/>
    </row>
    <row r="291" spans="28:68" x14ac:dyDescent="0.55000000000000004">
      <c r="AB291" s="599"/>
      <c r="AC291" s="624"/>
      <c r="AD291" s="623"/>
      <c r="AE291" s="623"/>
      <c r="AF291" s="599"/>
      <c r="AG291" s="624"/>
      <c r="AH291" s="623"/>
      <c r="AI291" s="623"/>
      <c r="AJ291" s="599"/>
      <c r="AK291" s="624"/>
      <c r="AL291" s="623"/>
      <c r="AM291" s="623"/>
      <c r="AN291" s="599"/>
      <c r="AO291" s="624"/>
      <c r="AP291" s="623"/>
      <c r="AQ291" s="623"/>
      <c r="AR291" s="599"/>
      <c r="AS291" s="624"/>
      <c r="AT291" s="623"/>
      <c r="AU291" s="623"/>
      <c r="AV291" s="599"/>
      <c r="AW291" s="624"/>
      <c r="AX291" s="623"/>
      <c r="AY291" s="623"/>
      <c r="AZ291" s="599"/>
      <c r="BA291" s="624"/>
      <c r="BB291" s="623"/>
      <c r="BC291" s="623"/>
      <c r="BD291" s="599"/>
      <c r="BE291" s="624"/>
      <c r="BF291" s="623"/>
      <c r="BG291" s="623"/>
      <c r="BH291" s="599"/>
      <c r="BI291" s="624"/>
      <c r="BJ291" s="623"/>
      <c r="BK291" s="623"/>
      <c r="BL291" s="599"/>
      <c r="BM291" s="624"/>
      <c r="BN291" s="623"/>
      <c r="BO291" s="623"/>
      <c r="BP291" s="599"/>
    </row>
    <row r="292" spans="28:68" x14ac:dyDescent="0.55000000000000004">
      <c r="AB292" s="599"/>
      <c r="AC292" s="624"/>
      <c r="AD292" s="623"/>
      <c r="AE292" s="623"/>
      <c r="AF292" s="599"/>
      <c r="AG292" s="624"/>
      <c r="AH292" s="623"/>
      <c r="AI292" s="623"/>
      <c r="AJ292" s="599"/>
      <c r="AK292" s="624"/>
      <c r="AL292" s="623"/>
      <c r="AM292" s="623"/>
      <c r="AN292" s="599"/>
      <c r="AO292" s="624"/>
      <c r="AP292" s="623"/>
      <c r="AQ292" s="623"/>
      <c r="AR292" s="599"/>
      <c r="AS292" s="624"/>
      <c r="AT292" s="623"/>
      <c r="AU292" s="623"/>
      <c r="AV292" s="599"/>
      <c r="AW292" s="624"/>
      <c r="AX292" s="623"/>
      <c r="AY292" s="623"/>
      <c r="AZ292" s="599"/>
      <c r="BA292" s="624"/>
      <c r="BB292" s="623"/>
      <c r="BC292" s="623"/>
      <c r="BD292" s="599"/>
      <c r="BE292" s="624"/>
      <c r="BF292" s="623"/>
      <c r="BG292" s="623"/>
      <c r="BH292" s="599"/>
      <c r="BI292" s="624"/>
      <c r="BJ292" s="623"/>
      <c r="BK292" s="623"/>
      <c r="BL292" s="599"/>
      <c r="BM292" s="624"/>
      <c r="BN292" s="623"/>
      <c r="BO292" s="623"/>
      <c r="BP292" s="599"/>
    </row>
    <row r="293" spans="28:68" x14ac:dyDescent="0.55000000000000004">
      <c r="AB293" s="599"/>
      <c r="AC293" s="624"/>
      <c r="AD293" s="623"/>
      <c r="AE293" s="623"/>
      <c r="AF293" s="599"/>
      <c r="AG293" s="624"/>
      <c r="AH293" s="623"/>
      <c r="AI293" s="623"/>
      <c r="AJ293" s="599"/>
      <c r="AK293" s="624"/>
      <c r="AL293" s="623"/>
      <c r="AM293" s="623"/>
      <c r="AN293" s="599"/>
      <c r="AO293" s="624"/>
      <c r="AP293" s="623"/>
      <c r="AQ293" s="623"/>
      <c r="AR293" s="599"/>
      <c r="AS293" s="624"/>
      <c r="AT293" s="623"/>
      <c r="AU293" s="623"/>
      <c r="AV293" s="599"/>
      <c r="AW293" s="624"/>
      <c r="AX293" s="623"/>
      <c r="AY293" s="623"/>
      <c r="AZ293" s="599"/>
      <c r="BA293" s="624"/>
      <c r="BB293" s="623"/>
      <c r="BC293" s="623"/>
      <c r="BD293" s="599"/>
      <c r="BE293" s="624"/>
      <c r="BF293" s="623"/>
      <c r="BG293" s="623"/>
      <c r="BH293" s="599"/>
      <c r="BI293" s="624"/>
      <c r="BJ293" s="623"/>
      <c r="BK293" s="623"/>
      <c r="BL293" s="599"/>
      <c r="BM293" s="624"/>
      <c r="BN293" s="623"/>
      <c r="BO293" s="623"/>
      <c r="BP293" s="599"/>
    </row>
    <row r="294" spans="28:68" x14ac:dyDescent="0.55000000000000004">
      <c r="AB294" s="599"/>
      <c r="AC294" s="624"/>
      <c r="AD294" s="623"/>
      <c r="AE294" s="623"/>
      <c r="AF294" s="599"/>
      <c r="AG294" s="624"/>
      <c r="AH294" s="623"/>
      <c r="AI294" s="623"/>
      <c r="AJ294" s="599"/>
      <c r="AK294" s="624"/>
      <c r="AL294" s="623"/>
      <c r="AM294" s="623"/>
      <c r="AN294" s="599"/>
      <c r="AO294" s="624"/>
      <c r="AP294" s="623"/>
      <c r="AQ294" s="623"/>
      <c r="AR294" s="599"/>
      <c r="AS294" s="624"/>
      <c r="AT294" s="623"/>
      <c r="AU294" s="623"/>
      <c r="AV294" s="599"/>
      <c r="AW294" s="624"/>
      <c r="AX294" s="623"/>
      <c r="AY294" s="623"/>
      <c r="AZ294" s="599"/>
      <c r="BA294" s="624"/>
      <c r="BB294" s="623"/>
      <c r="BC294" s="623"/>
      <c r="BD294" s="599"/>
      <c r="BE294" s="624"/>
      <c r="BF294" s="623"/>
      <c r="BG294" s="623"/>
      <c r="BH294" s="599"/>
      <c r="BI294" s="624"/>
      <c r="BJ294" s="623"/>
      <c r="BK294" s="623"/>
      <c r="BL294" s="599"/>
      <c r="BM294" s="624"/>
      <c r="BN294" s="623"/>
      <c r="BO294" s="623"/>
      <c r="BP294" s="599"/>
    </row>
    <row r="295" spans="28:68" x14ac:dyDescent="0.55000000000000004">
      <c r="AB295" s="599"/>
      <c r="AC295" s="624"/>
      <c r="AD295" s="623"/>
      <c r="AE295" s="623"/>
      <c r="AF295" s="599"/>
      <c r="AG295" s="624"/>
      <c r="AH295" s="623"/>
      <c r="AI295" s="623"/>
      <c r="AJ295" s="599"/>
      <c r="AK295" s="624"/>
      <c r="AL295" s="623"/>
      <c r="AM295" s="623"/>
      <c r="AN295" s="599"/>
      <c r="AO295" s="624"/>
      <c r="AP295" s="623"/>
      <c r="AQ295" s="623"/>
      <c r="AR295" s="599"/>
      <c r="AS295" s="624"/>
      <c r="AT295" s="623"/>
      <c r="AU295" s="623"/>
      <c r="AV295" s="599"/>
      <c r="AW295" s="624"/>
      <c r="AX295" s="623"/>
      <c r="AY295" s="623"/>
      <c r="AZ295" s="599"/>
      <c r="BA295" s="624"/>
      <c r="BB295" s="623"/>
      <c r="BC295" s="623"/>
      <c r="BD295" s="599"/>
      <c r="BE295" s="624"/>
      <c r="BF295" s="623"/>
      <c r="BG295" s="623"/>
      <c r="BH295" s="599"/>
      <c r="BI295" s="624"/>
      <c r="BJ295" s="623"/>
      <c r="BK295" s="623"/>
      <c r="BL295" s="599"/>
      <c r="BM295" s="624"/>
      <c r="BN295" s="623"/>
      <c r="BO295" s="623"/>
      <c r="BP295" s="599"/>
    </row>
    <row r="296" spans="28:68" x14ac:dyDescent="0.55000000000000004">
      <c r="AB296" s="599"/>
      <c r="AC296" s="624"/>
      <c r="AD296" s="623"/>
      <c r="AE296" s="623"/>
      <c r="AF296" s="599"/>
      <c r="AG296" s="624"/>
      <c r="AH296" s="623"/>
      <c r="AI296" s="623"/>
      <c r="AJ296" s="599"/>
      <c r="AK296" s="624"/>
      <c r="AL296" s="623"/>
      <c r="AM296" s="623"/>
      <c r="AN296" s="599"/>
      <c r="AO296" s="624"/>
      <c r="AP296" s="623"/>
      <c r="AQ296" s="623"/>
      <c r="AR296" s="599"/>
      <c r="AS296" s="624"/>
      <c r="AT296" s="623"/>
      <c r="AU296" s="623"/>
      <c r="AV296" s="599"/>
      <c r="AW296" s="624"/>
      <c r="AX296" s="623"/>
      <c r="AY296" s="623"/>
      <c r="AZ296" s="599"/>
      <c r="BA296" s="624"/>
      <c r="BB296" s="623"/>
      <c r="BC296" s="623"/>
      <c r="BD296" s="599"/>
      <c r="BE296" s="624"/>
      <c r="BF296" s="623"/>
      <c r="BG296" s="623"/>
      <c r="BH296" s="599"/>
      <c r="BI296" s="624"/>
      <c r="BJ296" s="623"/>
      <c r="BK296" s="623"/>
      <c r="BL296" s="599"/>
      <c r="BM296" s="624"/>
      <c r="BN296" s="623"/>
      <c r="BO296" s="623"/>
      <c r="BP296" s="599"/>
    </row>
    <row r="297" spans="28:68" x14ac:dyDescent="0.55000000000000004">
      <c r="AB297" s="599"/>
      <c r="AC297" s="624"/>
      <c r="AD297" s="623"/>
      <c r="AE297" s="623"/>
      <c r="AF297" s="599"/>
      <c r="AG297" s="624"/>
      <c r="AH297" s="623"/>
      <c r="AI297" s="623"/>
      <c r="AJ297" s="599"/>
      <c r="AK297" s="624"/>
      <c r="AL297" s="623"/>
      <c r="AM297" s="623"/>
      <c r="AN297" s="599"/>
      <c r="AO297" s="624"/>
      <c r="AP297" s="623"/>
      <c r="AQ297" s="623"/>
      <c r="AR297" s="599"/>
      <c r="AS297" s="624"/>
      <c r="AT297" s="623"/>
      <c r="AU297" s="623"/>
      <c r="AV297" s="599"/>
      <c r="AW297" s="624"/>
      <c r="AX297" s="623"/>
      <c r="AY297" s="623"/>
      <c r="AZ297" s="599"/>
      <c r="BA297" s="624"/>
      <c r="BB297" s="623"/>
      <c r="BC297" s="623"/>
      <c r="BD297" s="599"/>
      <c r="BE297" s="624"/>
      <c r="BF297" s="623"/>
      <c r="BG297" s="623"/>
      <c r="BH297" s="599"/>
      <c r="BI297" s="624"/>
      <c r="BJ297" s="623"/>
      <c r="BK297" s="623"/>
      <c r="BL297" s="599"/>
      <c r="BM297" s="624"/>
      <c r="BN297" s="623"/>
      <c r="BO297" s="623"/>
      <c r="BP297" s="599"/>
    </row>
    <row r="298" spans="28:68" x14ac:dyDescent="0.55000000000000004">
      <c r="AB298" s="599"/>
      <c r="AC298" s="624"/>
      <c r="AD298" s="623"/>
      <c r="AE298" s="623"/>
      <c r="AF298" s="599"/>
      <c r="AG298" s="624"/>
      <c r="AH298" s="623"/>
      <c r="AI298" s="623"/>
      <c r="AJ298" s="599"/>
      <c r="AK298" s="624"/>
      <c r="AL298" s="623"/>
      <c r="AM298" s="623"/>
      <c r="AN298" s="599"/>
      <c r="AO298" s="624"/>
      <c r="AP298" s="623"/>
      <c r="AQ298" s="623"/>
      <c r="AR298" s="599"/>
      <c r="AS298" s="624"/>
      <c r="AT298" s="623"/>
      <c r="AU298" s="623"/>
      <c r="AV298" s="599"/>
      <c r="AW298" s="624"/>
      <c r="AX298" s="623"/>
      <c r="AY298" s="623"/>
      <c r="AZ298" s="599"/>
      <c r="BA298" s="624"/>
      <c r="BB298" s="623"/>
      <c r="BC298" s="623"/>
      <c r="BD298" s="599"/>
      <c r="BE298" s="624"/>
      <c r="BF298" s="623"/>
      <c r="BG298" s="623"/>
      <c r="BH298" s="599"/>
      <c r="BI298" s="624"/>
      <c r="BJ298" s="623"/>
      <c r="BK298" s="623"/>
      <c r="BL298" s="599"/>
      <c r="BM298" s="624"/>
      <c r="BN298" s="623"/>
      <c r="BO298" s="623"/>
      <c r="BP298" s="599"/>
    </row>
    <row r="299" spans="28:68" x14ac:dyDescent="0.55000000000000004">
      <c r="AB299" s="599"/>
      <c r="AC299" s="624"/>
      <c r="AD299" s="623"/>
      <c r="AE299" s="623"/>
      <c r="AF299" s="599"/>
      <c r="AG299" s="624"/>
      <c r="AH299" s="623"/>
      <c r="AI299" s="623"/>
      <c r="AJ299" s="599"/>
      <c r="AK299" s="624"/>
      <c r="AL299" s="623"/>
      <c r="AM299" s="623"/>
      <c r="AN299" s="599"/>
      <c r="AO299" s="624"/>
      <c r="AP299" s="623"/>
      <c r="AQ299" s="623"/>
      <c r="AR299" s="599"/>
      <c r="AS299" s="624"/>
      <c r="AT299" s="623"/>
      <c r="AU299" s="623"/>
      <c r="AV299" s="599"/>
      <c r="AW299" s="624"/>
      <c r="AX299" s="623"/>
      <c r="AY299" s="623"/>
      <c r="AZ299" s="599"/>
      <c r="BA299" s="624"/>
      <c r="BB299" s="623"/>
      <c r="BC299" s="623"/>
      <c r="BD299" s="599"/>
      <c r="BE299" s="624"/>
      <c r="BF299" s="623"/>
      <c r="BG299" s="623"/>
      <c r="BH299" s="599"/>
      <c r="BI299" s="624"/>
      <c r="BJ299" s="623"/>
      <c r="BK299" s="623"/>
      <c r="BL299" s="599"/>
      <c r="BM299" s="624"/>
      <c r="BN299" s="623"/>
      <c r="BO299" s="623"/>
      <c r="BP299" s="599"/>
    </row>
    <row r="300" spans="28:68" x14ac:dyDescent="0.55000000000000004">
      <c r="AB300" s="599"/>
      <c r="AC300" s="624"/>
      <c r="AD300" s="623"/>
      <c r="AE300" s="623"/>
      <c r="AF300" s="599"/>
      <c r="AG300" s="624"/>
      <c r="AH300" s="623"/>
      <c r="AI300" s="623"/>
      <c r="AJ300" s="599"/>
      <c r="AK300" s="624"/>
      <c r="AL300" s="623"/>
      <c r="AM300" s="623"/>
      <c r="AN300" s="599"/>
      <c r="AO300" s="624"/>
      <c r="AP300" s="623"/>
      <c r="AQ300" s="623"/>
      <c r="AR300" s="599"/>
      <c r="AS300" s="624"/>
      <c r="AT300" s="623"/>
      <c r="AU300" s="623"/>
      <c r="AV300" s="599"/>
      <c r="AW300" s="624"/>
      <c r="AX300" s="623"/>
      <c r="AY300" s="623"/>
      <c r="AZ300" s="599"/>
      <c r="BA300" s="624"/>
      <c r="BB300" s="623"/>
      <c r="BC300" s="623"/>
      <c r="BD300" s="599"/>
      <c r="BE300" s="624"/>
      <c r="BF300" s="623"/>
      <c r="BG300" s="623"/>
      <c r="BH300" s="599"/>
      <c r="BI300" s="624"/>
      <c r="BJ300" s="623"/>
      <c r="BK300" s="623"/>
      <c r="BL300" s="599"/>
      <c r="BM300" s="624"/>
      <c r="BN300" s="623"/>
      <c r="BO300" s="623"/>
      <c r="BP300" s="599"/>
    </row>
    <row r="301" spans="28:68" x14ac:dyDescent="0.55000000000000004">
      <c r="AB301" s="599"/>
      <c r="AC301" s="624"/>
      <c r="AD301" s="623"/>
      <c r="AE301" s="623"/>
      <c r="AF301" s="599"/>
      <c r="AG301" s="624"/>
      <c r="AH301" s="623"/>
      <c r="AI301" s="623"/>
      <c r="AJ301" s="599"/>
      <c r="AK301" s="624"/>
      <c r="AL301" s="623"/>
      <c r="AM301" s="623"/>
      <c r="AN301" s="599"/>
      <c r="AO301" s="624"/>
      <c r="AP301" s="623"/>
      <c r="AQ301" s="623"/>
      <c r="AR301" s="599"/>
      <c r="AS301" s="624"/>
      <c r="AT301" s="623"/>
      <c r="AU301" s="623"/>
      <c r="AV301" s="599"/>
      <c r="AW301" s="624"/>
      <c r="AX301" s="623"/>
      <c r="AY301" s="623"/>
      <c r="AZ301" s="599"/>
      <c r="BA301" s="624"/>
      <c r="BB301" s="623"/>
      <c r="BC301" s="623"/>
      <c r="BD301" s="599"/>
      <c r="BE301" s="624"/>
      <c r="BF301" s="623"/>
      <c r="BG301" s="623"/>
      <c r="BH301" s="599"/>
      <c r="BI301" s="624"/>
      <c r="BJ301" s="623"/>
      <c r="BK301" s="623"/>
      <c r="BL301" s="599"/>
      <c r="BM301" s="624"/>
      <c r="BN301" s="623"/>
      <c r="BO301" s="623"/>
      <c r="BP301" s="599"/>
    </row>
    <row r="302" spans="28:68" x14ac:dyDescent="0.55000000000000004">
      <c r="AB302" s="599"/>
      <c r="AC302" s="624"/>
      <c r="AD302" s="623"/>
      <c r="AE302" s="623"/>
      <c r="AF302" s="599"/>
      <c r="AG302" s="624"/>
      <c r="AH302" s="623"/>
      <c r="AI302" s="623"/>
      <c r="AJ302" s="599"/>
      <c r="AK302" s="624"/>
      <c r="AL302" s="623"/>
      <c r="AM302" s="623"/>
      <c r="AN302" s="599"/>
      <c r="AO302" s="624"/>
      <c r="AP302" s="623"/>
      <c r="AQ302" s="623"/>
      <c r="AR302" s="599"/>
      <c r="AS302" s="624"/>
      <c r="AT302" s="623"/>
      <c r="AU302" s="623"/>
      <c r="AV302" s="599"/>
      <c r="AW302" s="624"/>
      <c r="AX302" s="623"/>
      <c r="AY302" s="623"/>
      <c r="AZ302" s="599"/>
      <c r="BA302" s="624"/>
      <c r="BB302" s="623"/>
      <c r="BC302" s="623"/>
      <c r="BD302" s="599"/>
      <c r="BE302" s="624"/>
      <c r="BF302" s="623"/>
      <c r="BG302" s="623"/>
      <c r="BH302" s="599"/>
      <c r="BI302" s="624"/>
      <c r="BJ302" s="623"/>
      <c r="BK302" s="623"/>
      <c r="BL302" s="599"/>
      <c r="BM302" s="624"/>
      <c r="BN302" s="623"/>
      <c r="BO302" s="623"/>
      <c r="BP302" s="599"/>
    </row>
    <row r="303" spans="28:68" x14ac:dyDescent="0.55000000000000004">
      <c r="AB303" s="599"/>
      <c r="AC303" s="624"/>
      <c r="AD303" s="623"/>
      <c r="AE303" s="623"/>
      <c r="AF303" s="599"/>
      <c r="AG303" s="624"/>
      <c r="AH303" s="623"/>
      <c r="AI303" s="623"/>
      <c r="AJ303" s="599"/>
      <c r="AK303" s="624"/>
      <c r="AL303" s="623"/>
      <c r="AM303" s="623"/>
      <c r="AN303" s="599"/>
      <c r="AO303" s="624"/>
      <c r="AP303" s="623"/>
      <c r="AQ303" s="623"/>
      <c r="AR303" s="599"/>
      <c r="AS303" s="624"/>
      <c r="AT303" s="623"/>
      <c r="AU303" s="623"/>
      <c r="AV303" s="599"/>
      <c r="AW303" s="624"/>
      <c r="AX303" s="623"/>
      <c r="AY303" s="623"/>
      <c r="AZ303" s="599"/>
      <c r="BA303" s="624"/>
      <c r="BB303" s="623"/>
      <c r="BC303" s="623"/>
      <c r="BD303" s="599"/>
      <c r="BE303" s="624"/>
      <c r="BF303" s="623"/>
      <c r="BG303" s="623"/>
      <c r="BH303" s="599"/>
      <c r="BI303" s="624"/>
      <c r="BJ303" s="623"/>
      <c r="BK303" s="623"/>
      <c r="BL303" s="599"/>
      <c r="BM303" s="624"/>
      <c r="BN303" s="623"/>
      <c r="BO303" s="623"/>
      <c r="BP303" s="599"/>
    </row>
    <row r="304" spans="28:68" x14ac:dyDescent="0.55000000000000004">
      <c r="AB304" s="599"/>
      <c r="AC304" s="624"/>
      <c r="AD304" s="623"/>
      <c r="AE304" s="623"/>
      <c r="AF304" s="599"/>
      <c r="AG304" s="624"/>
      <c r="AH304" s="623"/>
      <c r="AI304" s="623"/>
      <c r="AJ304" s="599"/>
      <c r="AK304" s="624"/>
      <c r="AL304" s="623"/>
      <c r="AM304" s="623"/>
      <c r="AN304" s="599"/>
      <c r="AO304" s="624"/>
      <c r="AP304" s="623"/>
      <c r="AQ304" s="623"/>
      <c r="AR304" s="599"/>
      <c r="AS304" s="624"/>
      <c r="AT304" s="623"/>
      <c r="AU304" s="623"/>
      <c r="AV304" s="599"/>
      <c r="AW304" s="624"/>
      <c r="AX304" s="623"/>
      <c r="AY304" s="623"/>
      <c r="AZ304" s="599"/>
      <c r="BA304" s="624"/>
      <c r="BB304" s="623"/>
      <c r="BC304" s="623"/>
      <c r="BD304" s="599"/>
      <c r="BE304" s="624"/>
      <c r="BF304" s="623"/>
      <c r="BG304" s="623"/>
      <c r="BH304" s="599"/>
      <c r="BI304" s="624"/>
      <c r="BJ304" s="623"/>
      <c r="BK304" s="623"/>
      <c r="BL304" s="599"/>
      <c r="BM304" s="624"/>
      <c r="BN304" s="623"/>
      <c r="BO304" s="623"/>
      <c r="BP304" s="599"/>
    </row>
    <row r="305" spans="28:68" x14ac:dyDescent="0.55000000000000004">
      <c r="AB305" s="599"/>
      <c r="AC305" s="624"/>
      <c r="AD305" s="623"/>
      <c r="AE305" s="623"/>
      <c r="AF305" s="599"/>
      <c r="AG305" s="624"/>
      <c r="AH305" s="623"/>
      <c r="AI305" s="623"/>
      <c r="AJ305" s="599"/>
      <c r="AK305" s="624"/>
      <c r="AL305" s="623"/>
      <c r="AM305" s="623"/>
      <c r="AN305" s="599"/>
      <c r="AO305" s="624"/>
      <c r="AP305" s="623"/>
      <c r="AQ305" s="623"/>
      <c r="AR305" s="599"/>
      <c r="AS305" s="624"/>
      <c r="AT305" s="623"/>
      <c r="AU305" s="623"/>
      <c r="AV305" s="599"/>
      <c r="AW305" s="624"/>
      <c r="AX305" s="623"/>
      <c r="AY305" s="623"/>
      <c r="AZ305" s="599"/>
      <c r="BA305" s="624"/>
      <c r="BB305" s="623"/>
      <c r="BC305" s="623"/>
      <c r="BD305" s="599"/>
      <c r="BE305" s="624"/>
      <c r="BF305" s="623"/>
      <c r="BG305" s="623"/>
      <c r="BH305" s="599"/>
      <c r="BI305" s="624"/>
      <c r="BJ305" s="623"/>
      <c r="BK305" s="623"/>
      <c r="BL305" s="599"/>
      <c r="BM305" s="624"/>
      <c r="BN305" s="623"/>
      <c r="BO305" s="623"/>
      <c r="BP305" s="599"/>
    </row>
    <row r="306" spans="28:68" x14ac:dyDescent="0.55000000000000004">
      <c r="AB306" s="599"/>
      <c r="AC306" s="624"/>
      <c r="AD306" s="623"/>
      <c r="AE306" s="623"/>
      <c r="AF306" s="599"/>
      <c r="AG306" s="624"/>
      <c r="AH306" s="623"/>
      <c r="AI306" s="623"/>
      <c r="AJ306" s="599"/>
      <c r="AK306" s="624"/>
      <c r="AL306" s="623"/>
      <c r="AM306" s="623"/>
      <c r="AN306" s="599"/>
      <c r="AO306" s="624"/>
      <c r="AP306" s="623"/>
      <c r="AQ306" s="623"/>
      <c r="AR306" s="599"/>
      <c r="AS306" s="624"/>
      <c r="AT306" s="623"/>
      <c r="AU306" s="623"/>
      <c r="AV306" s="599"/>
      <c r="AW306" s="624"/>
      <c r="AX306" s="623"/>
      <c r="AY306" s="623"/>
      <c r="AZ306" s="599"/>
      <c r="BA306" s="624"/>
      <c r="BB306" s="623"/>
      <c r="BC306" s="623"/>
      <c r="BD306" s="599"/>
      <c r="BE306" s="624"/>
      <c r="BF306" s="623"/>
      <c r="BG306" s="623"/>
      <c r="BH306" s="599"/>
      <c r="BI306" s="624"/>
      <c r="BJ306" s="623"/>
      <c r="BK306" s="623"/>
      <c r="BL306" s="599"/>
      <c r="BM306" s="624"/>
      <c r="BN306" s="623"/>
      <c r="BO306" s="623"/>
      <c r="BP306" s="599"/>
    </row>
    <row r="307" spans="28:68" x14ac:dyDescent="0.55000000000000004">
      <c r="AB307" s="599"/>
      <c r="AC307" s="624"/>
      <c r="AD307" s="623"/>
      <c r="AE307" s="623"/>
      <c r="AF307" s="599"/>
      <c r="AG307" s="624"/>
      <c r="AH307" s="623"/>
      <c r="AI307" s="623"/>
      <c r="AJ307" s="599"/>
      <c r="AK307" s="624"/>
      <c r="AL307" s="623"/>
      <c r="AM307" s="623"/>
      <c r="AN307" s="599"/>
      <c r="AO307" s="624"/>
      <c r="AP307" s="623"/>
      <c r="AQ307" s="623"/>
      <c r="AR307" s="599"/>
      <c r="AS307" s="624"/>
      <c r="AT307" s="623"/>
      <c r="AU307" s="623"/>
      <c r="AV307" s="599"/>
      <c r="AW307" s="624"/>
      <c r="AX307" s="623"/>
      <c r="AY307" s="623"/>
      <c r="AZ307" s="599"/>
      <c r="BA307" s="624"/>
      <c r="BB307" s="623"/>
      <c r="BC307" s="623"/>
      <c r="BD307" s="599"/>
      <c r="BE307" s="624"/>
      <c r="BF307" s="623"/>
      <c r="BG307" s="623"/>
      <c r="BH307" s="599"/>
      <c r="BI307" s="624"/>
      <c r="BJ307" s="623"/>
      <c r="BK307" s="623"/>
      <c r="BL307" s="599"/>
      <c r="BM307" s="624"/>
      <c r="BN307" s="623"/>
      <c r="BO307" s="623"/>
      <c r="BP307" s="599"/>
    </row>
    <row r="308" spans="28:68" x14ac:dyDescent="0.55000000000000004">
      <c r="AB308" s="599"/>
      <c r="AC308" s="624"/>
      <c r="AD308" s="623"/>
      <c r="AE308" s="623"/>
      <c r="AF308" s="599"/>
      <c r="AG308" s="624"/>
      <c r="AH308" s="623"/>
      <c r="AI308" s="623"/>
      <c r="AJ308" s="599"/>
      <c r="AK308" s="624"/>
      <c r="AL308" s="623"/>
      <c r="AM308" s="623"/>
      <c r="AN308" s="599"/>
      <c r="AO308" s="624"/>
      <c r="AP308" s="623"/>
      <c r="AQ308" s="623"/>
      <c r="AR308" s="599"/>
      <c r="AS308" s="624"/>
      <c r="AT308" s="623"/>
      <c r="AU308" s="623"/>
      <c r="AV308" s="599"/>
      <c r="AW308" s="624"/>
      <c r="AX308" s="623"/>
      <c r="AY308" s="623"/>
      <c r="AZ308" s="599"/>
      <c r="BA308" s="624"/>
      <c r="BB308" s="623"/>
      <c r="BC308" s="623"/>
      <c r="BD308" s="599"/>
      <c r="BE308" s="624"/>
      <c r="BF308" s="623"/>
      <c r="BG308" s="623"/>
      <c r="BH308" s="599"/>
      <c r="BI308" s="624"/>
      <c r="BJ308" s="623"/>
      <c r="BK308" s="623"/>
      <c r="BL308" s="599"/>
      <c r="BM308" s="624"/>
      <c r="BN308" s="623"/>
      <c r="BO308" s="623"/>
      <c r="BP308" s="599"/>
    </row>
    <row r="309" spans="28:68" x14ac:dyDescent="0.55000000000000004">
      <c r="AB309" s="599"/>
      <c r="AC309" s="624"/>
      <c r="AD309" s="623"/>
      <c r="AE309" s="623"/>
      <c r="AF309" s="599"/>
      <c r="AG309" s="624"/>
      <c r="AH309" s="623"/>
      <c r="AI309" s="623"/>
      <c r="AJ309" s="599"/>
      <c r="AK309" s="624"/>
      <c r="AL309" s="623"/>
      <c r="AM309" s="623"/>
      <c r="AN309" s="599"/>
      <c r="AO309" s="624"/>
      <c r="AP309" s="623"/>
      <c r="AQ309" s="623"/>
      <c r="AR309" s="599"/>
      <c r="AS309" s="624"/>
      <c r="AT309" s="623"/>
      <c r="AU309" s="623"/>
      <c r="AV309" s="599"/>
      <c r="AW309" s="624"/>
      <c r="AX309" s="623"/>
      <c r="AY309" s="623"/>
      <c r="AZ309" s="599"/>
      <c r="BA309" s="624"/>
      <c r="BB309" s="623"/>
      <c r="BC309" s="623"/>
      <c r="BD309" s="599"/>
      <c r="BE309" s="624"/>
      <c r="BF309" s="623"/>
      <c r="BG309" s="623"/>
      <c r="BH309" s="599"/>
      <c r="BI309" s="624"/>
      <c r="BJ309" s="623"/>
      <c r="BK309" s="623"/>
      <c r="BL309" s="599"/>
      <c r="BM309" s="624"/>
      <c r="BN309" s="623"/>
      <c r="BO309" s="623"/>
      <c r="BP309" s="599"/>
    </row>
    <row r="310" spans="28:68" x14ac:dyDescent="0.55000000000000004">
      <c r="AB310" s="599"/>
      <c r="AC310" s="624"/>
      <c r="AD310" s="623"/>
      <c r="AE310" s="623"/>
      <c r="AF310" s="599"/>
      <c r="AG310" s="624"/>
      <c r="AH310" s="623"/>
      <c r="AI310" s="623"/>
      <c r="AJ310" s="599"/>
      <c r="AK310" s="624"/>
      <c r="AL310" s="623"/>
      <c r="AM310" s="623"/>
      <c r="AN310" s="599"/>
      <c r="AO310" s="624"/>
      <c r="AP310" s="623"/>
      <c r="AQ310" s="623"/>
      <c r="AR310" s="599"/>
      <c r="AS310" s="624"/>
      <c r="AT310" s="623"/>
      <c r="AU310" s="623"/>
      <c r="AV310" s="599"/>
      <c r="AW310" s="624"/>
      <c r="AX310" s="623"/>
      <c r="AY310" s="623"/>
      <c r="AZ310" s="599"/>
      <c r="BA310" s="624"/>
      <c r="BB310" s="623"/>
      <c r="BC310" s="623"/>
      <c r="BD310" s="599"/>
      <c r="BE310" s="624"/>
      <c r="BF310" s="623"/>
      <c r="BG310" s="623"/>
      <c r="BH310" s="599"/>
      <c r="BI310" s="624"/>
      <c r="BJ310" s="623"/>
      <c r="BK310" s="623"/>
      <c r="BL310" s="599"/>
      <c r="BM310" s="624"/>
      <c r="BN310" s="623"/>
      <c r="BO310" s="623"/>
      <c r="BP310" s="599"/>
    </row>
    <row r="311" spans="28:68" x14ac:dyDescent="0.55000000000000004">
      <c r="AB311" s="599"/>
      <c r="AC311" s="624"/>
      <c r="AD311" s="623"/>
      <c r="AE311" s="623"/>
      <c r="AF311" s="599"/>
      <c r="AG311" s="624"/>
      <c r="AH311" s="623"/>
      <c r="AI311" s="623"/>
      <c r="AJ311" s="599"/>
      <c r="AK311" s="624"/>
      <c r="AL311" s="623"/>
      <c r="AM311" s="623"/>
      <c r="AN311" s="599"/>
      <c r="AO311" s="624"/>
      <c r="AP311" s="623"/>
      <c r="AQ311" s="623"/>
      <c r="AR311" s="599"/>
      <c r="AS311" s="624"/>
      <c r="AT311" s="623"/>
      <c r="AU311" s="623"/>
      <c r="AV311" s="599"/>
      <c r="AW311" s="624"/>
      <c r="AX311" s="623"/>
      <c r="AY311" s="623"/>
      <c r="AZ311" s="599"/>
      <c r="BA311" s="624"/>
      <c r="BB311" s="623"/>
      <c r="BC311" s="623"/>
      <c r="BD311" s="599"/>
      <c r="BE311" s="624"/>
      <c r="BF311" s="623"/>
      <c r="BG311" s="623"/>
      <c r="BH311" s="599"/>
      <c r="BI311" s="624"/>
      <c r="BJ311" s="623"/>
      <c r="BK311" s="623"/>
      <c r="BL311" s="599"/>
      <c r="BM311" s="624"/>
      <c r="BN311" s="623"/>
      <c r="BO311" s="623"/>
      <c r="BP311" s="599"/>
    </row>
    <row r="312" spans="28:68" x14ac:dyDescent="0.55000000000000004">
      <c r="AB312" s="599"/>
      <c r="AC312" s="624"/>
      <c r="AD312" s="623"/>
      <c r="AE312" s="623"/>
      <c r="AF312" s="599"/>
      <c r="AG312" s="624"/>
      <c r="AH312" s="623"/>
      <c r="AI312" s="623"/>
      <c r="AJ312" s="599"/>
      <c r="AK312" s="624"/>
      <c r="AL312" s="623"/>
      <c r="AM312" s="623"/>
      <c r="AN312" s="599"/>
      <c r="AO312" s="624"/>
      <c r="AP312" s="623"/>
      <c r="AQ312" s="623"/>
      <c r="AR312" s="599"/>
      <c r="AS312" s="624"/>
      <c r="AT312" s="623"/>
      <c r="AU312" s="623"/>
      <c r="AV312" s="599"/>
      <c r="AW312" s="624"/>
      <c r="AX312" s="623"/>
      <c r="AY312" s="623"/>
      <c r="AZ312" s="599"/>
      <c r="BA312" s="624"/>
      <c r="BB312" s="623"/>
      <c r="BC312" s="623"/>
      <c r="BD312" s="599"/>
      <c r="BE312" s="624"/>
      <c r="BF312" s="623"/>
      <c r="BG312" s="623"/>
      <c r="BH312" s="599"/>
      <c r="BI312" s="624"/>
      <c r="BJ312" s="623"/>
      <c r="BK312" s="623"/>
      <c r="BL312" s="599"/>
      <c r="BM312" s="624"/>
      <c r="BN312" s="623"/>
      <c r="BO312" s="623"/>
      <c r="BP312" s="599"/>
    </row>
    <row r="313" spans="28:68" x14ac:dyDescent="0.55000000000000004">
      <c r="AB313" s="599"/>
      <c r="AC313" s="624"/>
      <c r="AD313" s="623"/>
      <c r="AE313" s="623"/>
      <c r="AF313" s="599"/>
      <c r="AG313" s="624"/>
      <c r="AH313" s="623"/>
      <c r="AI313" s="623"/>
      <c r="AJ313" s="599"/>
      <c r="AK313" s="624"/>
      <c r="AL313" s="623"/>
      <c r="AM313" s="623"/>
      <c r="AN313" s="599"/>
      <c r="AO313" s="624"/>
      <c r="AP313" s="623"/>
      <c r="AQ313" s="623"/>
      <c r="AR313" s="599"/>
      <c r="AS313" s="624"/>
      <c r="AT313" s="623"/>
      <c r="AU313" s="623"/>
      <c r="AV313" s="599"/>
      <c r="AW313" s="624"/>
      <c r="AX313" s="623"/>
      <c r="AY313" s="623"/>
      <c r="AZ313" s="599"/>
      <c r="BA313" s="624"/>
      <c r="BB313" s="623"/>
      <c r="BC313" s="623"/>
      <c r="BD313" s="599"/>
      <c r="BE313" s="624"/>
      <c r="BF313" s="623"/>
      <c r="BG313" s="623"/>
      <c r="BH313" s="599"/>
      <c r="BI313" s="624"/>
      <c r="BJ313" s="623"/>
      <c r="BK313" s="623"/>
      <c r="BL313" s="599"/>
      <c r="BM313" s="624"/>
      <c r="BN313" s="623"/>
      <c r="BO313" s="623"/>
      <c r="BP313" s="599"/>
    </row>
    <row r="314" spans="28:68" x14ac:dyDescent="0.55000000000000004">
      <c r="AB314" s="599"/>
      <c r="AC314" s="624"/>
      <c r="AD314" s="623"/>
      <c r="AE314" s="623"/>
      <c r="AF314" s="599"/>
      <c r="AG314" s="624"/>
      <c r="AH314" s="623"/>
      <c r="AI314" s="623"/>
      <c r="AJ314" s="599"/>
      <c r="AK314" s="624"/>
      <c r="AL314" s="623"/>
      <c r="AM314" s="623"/>
      <c r="AN314" s="599"/>
      <c r="AO314" s="624"/>
      <c r="AP314" s="623"/>
      <c r="AQ314" s="623"/>
      <c r="AR314" s="599"/>
      <c r="AS314" s="624"/>
      <c r="AT314" s="623"/>
      <c r="AU314" s="623"/>
      <c r="AV314" s="599"/>
      <c r="AW314" s="624"/>
      <c r="AX314" s="623"/>
      <c r="AY314" s="623"/>
      <c r="AZ314" s="599"/>
      <c r="BA314" s="624"/>
      <c r="BB314" s="623"/>
      <c r="BC314" s="623"/>
      <c r="BD314" s="599"/>
      <c r="BE314" s="624"/>
      <c r="BF314" s="623"/>
      <c r="BG314" s="623"/>
      <c r="BH314" s="599"/>
      <c r="BI314" s="624"/>
      <c r="BJ314" s="623"/>
      <c r="BK314" s="623"/>
      <c r="BL314" s="599"/>
      <c r="BM314" s="624"/>
      <c r="BN314" s="623"/>
      <c r="BO314" s="623"/>
      <c r="BP314" s="599"/>
    </row>
    <row r="315" spans="28:68" x14ac:dyDescent="0.55000000000000004">
      <c r="AB315" s="599"/>
      <c r="AC315" s="624"/>
      <c r="AD315" s="623"/>
      <c r="AE315" s="623"/>
      <c r="AF315" s="599"/>
      <c r="AG315" s="624"/>
      <c r="AH315" s="623"/>
      <c r="AI315" s="623"/>
      <c r="AJ315" s="599"/>
      <c r="AK315" s="624"/>
      <c r="AL315" s="623"/>
      <c r="AM315" s="623"/>
      <c r="AN315" s="599"/>
      <c r="AO315" s="624"/>
      <c r="AP315" s="623"/>
      <c r="AQ315" s="623"/>
      <c r="AR315" s="599"/>
      <c r="AS315" s="624"/>
      <c r="AT315" s="623"/>
      <c r="AU315" s="623"/>
      <c r="AV315" s="599"/>
      <c r="AW315" s="624"/>
      <c r="AX315" s="623"/>
      <c r="AY315" s="623"/>
      <c r="AZ315" s="599"/>
      <c r="BA315" s="624"/>
      <c r="BB315" s="623"/>
      <c r="BC315" s="623"/>
      <c r="BD315" s="599"/>
      <c r="BE315" s="624"/>
      <c r="BF315" s="623"/>
      <c r="BG315" s="623"/>
      <c r="BH315" s="599"/>
      <c r="BI315" s="624"/>
      <c r="BJ315" s="623"/>
      <c r="BK315" s="623"/>
      <c r="BL315" s="599"/>
      <c r="BM315" s="624"/>
      <c r="BN315" s="623"/>
      <c r="BO315" s="623"/>
      <c r="BP315" s="599"/>
    </row>
    <row r="316" spans="28:68" x14ac:dyDescent="0.55000000000000004">
      <c r="AB316" s="599"/>
      <c r="AC316" s="624"/>
      <c r="AD316" s="623"/>
      <c r="AE316" s="623"/>
      <c r="AF316" s="599"/>
      <c r="AG316" s="624"/>
      <c r="AH316" s="623"/>
      <c r="AI316" s="623"/>
      <c r="AJ316" s="599"/>
      <c r="AK316" s="624"/>
      <c r="AL316" s="623"/>
      <c r="AM316" s="623"/>
      <c r="AN316" s="599"/>
      <c r="AO316" s="624"/>
      <c r="AP316" s="623"/>
      <c r="AQ316" s="623"/>
      <c r="AR316" s="599"/>
      <c r="AS316" s="624"/>
      <c r="AT316" s="623"/>
      <c r="AU316" s="623"/>
      <c r="AV316" s="599"/>
      <c r="AW316" s="624"/>
      <c r="AX316" s="623"/>
      <c r="AY316" s="623"/>
      <c r="AZ316" s="599"/>
      <c r="BA316" s="624"/>
      <c r="BB316" s="623"/>
      <c r="BC316" s="623"/>
      <c r="BD316" s="599"/>
      <c r="BE316" s="624"/>
      <c r="BF316" s="623"/>
      <c r="BG316" s="623"/>
      <c r="BH316" s="599"/>
      <c r="BI316" s="624"/>
      <c r="BJ316" s="623"/>
      <c r="BK316" s="623"/>
      <c r="BL316" s="599"/>
      <c r="BM316" s="624"/>
      <c r="BN316" s="623"/>
      <c r="BO316" s="623"/>
      <c r="BP316" s="599"/>
    </row>
    <row r="317" spans="28:68" x14ac:dyDescent="0.55000000000000004">
      <c r="AB317" s="599"/>
      <c r="AC317" s="624"/>
      <c r="AD317" s="623"/>
      <c r="AE317" s="623"/>
      <c r="AF317" s="599"/>
      <c r="AG317" s="624"/>
      <c r="AH317" s="623"/>
      <c r="AI317" s="623"/>
      <c r="AJ317" s="599"/>
      <c r="AK317" s="624"/>
      <c r="AL317" s="623"/>
      <c r="AM317" s="623"/>
      <c r="AN317" s="599"/>
      <c r="AO317" s="624"/>
      <c r="AP317" s="623"/>
      <c r="AQ317" s="623"/>
      <c r="AR317" s="599"/>
      <c r="AS317" s="624"/>
      <c r="AT317" s="623"/>
      <c r="AU317" s="623"/>
      <c r="AV317" s="599"/>
      <c r="AW317" s="624"/>
      <c r="AX317" s="623"/>
      <c r="AY317" s="623"/>
      <c r="AZ317" s="599"/>
      <c r="BA317" s="624"/>
      <c r="BB317" s="623"/>
      <c r="BC317" s="623"/>
      <c r="BD317" s="599"/>
      <c r="BE317" s="624"/>
      <c r="BF317" s="623"/>
      <c r="BG317" s="623"/>
      <c r="BH317" s="599"/>
      <c r="BI317" s="624"/>
      <c r="BJ317" s="623"/>
      <c r="BK317" s="623"/>
      <c r="BL317" s="599"/>
      <c r="BM317" s="624"/>
      <c r="BN317" s="623"/>
      <c r="BO317" s="623"/>
      <c r="BP317" s="599"/>
    </row>
    <row r="318" spans="28:68" x14ac:dyDescent="0.55000000000000004">
      <c r="AB318" s="599"/>
      <c r="AC318" s="624"/>
      <c r="AD318" s="623"/>
      <c r="AE318" s="623"/>
      <c r="AF318" s="599"/>
      <c r="AG318" s="624"/>
      <c r="AH318" s="623"/>
      <c r="AI318" s="623"/>
      <c r="AJ318" s="599"/>
      <c r="AK318" s="624"/>
      <c r="AL318" s="623"/>
      <c r="AM318" s="623"/>
      <c r="AN318" s="599"/>
      <c r="AO318" s="624"/>
      <c r="AP318" s="623"/>
      <c r="AQ318" s="623"/>
      <c r="AR318" s="599"/>
      <c r="AS318" s="624"/>
      <c r="AT318" s="623"/>
      <c r="AU318" s="623"/>
      <c r="AV318" s="599"/>
      <c r="AW318" s="624"/>
      <c r="AX318" s="623"/>
      <c r="AY318" s="623"/>
      <c r="AZ318" s="599"/>
      <c r="BA318" s="624"/>
      <c r="BB318" s="623"/>
      <c r="BC318" s="623"/>
      <c r="BD318" s="599"/>
      <c r="BE318" s="624"/>
      <c r="BF318" s="623"/>
      <c r="BG318" s="623"/>
      <c r="BH318" s="599"/>
      <c r="BI318" s="624"/>
      <c r="BJ318" s="623"/>
      <c r="BK318" s="623"/>
      <c r="BL318" s="599"/>
      <c r="BM318" s="624"/>
      <c r="BN318" s="623"/>
      <c r="BO318" s="623"/>
      <c r="BP318" s="599"/>
    </row>
    <row r="319" spans="28:68" x14ac:dyDescent="0.55000000000000004">
      <c r="AB319" s="599"/>
      <c r="AC319" s="624"/>
      <c r="AD319" s="623"/>
      <c r="AE319" s="623"/>
      <c r="AF319" s="599"/>
      <c r="AG319" s="624"/>
      <c r="AH319" s="623"/>
      <c r="AI319" s="623"/>
      <c r="AJ319" s="599"/>
      <c r="AK319" s="624"/>
      <c r="AL319" s="623"/>
      <c r="AM319" s="623"/>
      <c r="AN319" s="599"/>
      <c r="AO319" s="624"/>
      <c r="AP319" s="623"/>
      <c r="AQ319" s="623"/>
      <c r="AR319" s="599"/>
      <c r="AS319" s="624"/>
      <c r="AT319" s="623"/>
      <c r="AU319" s="623"/>
      <c r="AV319" s="599"/>
      <c r="AW319" s="624"/>
      <c r="AX319" s="623"/>
      <c r="AY319" s="623"/>
      <c r="AZ319" s="599"/>
      <c r="BA319" s="624"/>
      <c r="BB319" s="623"/>
      <c r="BC319" s="623"/>
      <c r="BD319" s="599"/>
      <c r="BE319" s="624"/>
      <c r="BF319" s="623"/>
      <c r="BG319" s="623"/>
      <c r="BH319" s="599"/>
      <c r="BI319" s="624"/>
      <c r="BJ319" s="623"/>
      <c r="BK319" s="623"/>
      <c r="BL319" s="599"/>
      <c r="BM319" s="624"/>
      <c r="BN319" s="623"/>
      <c r="BO319" s="623"/>
      <c r="BP319" s="599"/>
    </row>
    <row r="320" spans="28:68" x14ac:dyDescent="0.55000000000000004">
      <c r="AB320" s="599"/>
      <c r="AC320" s="624"/>
      <c r="AD320" s="623"/>
      <c r="AE320" s="623"/>
      <c r="AF320" s="599"/>
      <c r="AG320" s="624"/>
      <c r="AH320" s="623"/>
      <c r="AI320" s="623"/>
      <c r="AJ320" s="599"/>
      <c r="AK320" s="624"/>
      <c r="AL320" s="623"/>
      <c r="AM320" s="623"/>
      <c r="AN320" s="599"/>
      <c r="AO320" s="624"/>
      <c r="AP320" s="623"/>
      <c r="AQ320" s="623"/>
      <c r="AR320" s="599"/>
      <c r="AS320" s="624"/>
      <c r="AT320" s="623"/>
      <c r="AU320" s="623"/>
      <c r="AV320" s="599"/>
      <c r="AW320" s="624"/>
      <c r="AX320" s="623"/>
      <c r="AY320" s="623"/>
      <c r="AZ320" s="599"/>
      <c r="BA320" s="624"/>
      <c r="BB320" s="623"/>
      <c r="BC320" s="623"/>
      <c r="BD320" s="599"/>
      <c r="BE320" s="624"/>
      <c r="BF320" s="623"/>
      <c r="BG320" s="623"/>
      <c r="BH320" s="599"/>
      <c r="BI320" s="624"/>
      <c r="BJ320" s="623"/>
      <c r="BK320" s="623"/>
      <c r="BL320" s="599"/>
      <c r="BM320" s="624"/>
      <c r="BN320" s="623"/>
      <c r="BO320" s="623"/>
      <c r="BP320" s="599"/>
    </row>
    <row r="321" spans="28:68" x14ac:dyDescent="0.55000000000000004">
      <c r="AB321" s="599"/>
      <c r="AC321" s="624"/>
      <c r="AD321" s="623"/>
      <c r="AE321" s="623"/>
      <c r="AF321" s="599"/>
      <c r="AG321" s="624"/>
      <c r="AH321" s="623"/>
      <c r="AI321" s="623"/>
      <c r="AJ321" s="599"/>
      <c r="AK321" s="624"/>
      <c r="AL321" s="623"/>
      <c r="AM321" s="623"/>
      <c r="AN321" s="599"/>
      <c r="AO321" s="624"/>
      <c r="AP321" s="623"/>
      <c r="AQ321" s="623"/>
      <c r="AR321" s="599"/>
      <c r="AS321" s="624"/>
      <c r="AT321" s="623"/>
      <c r="AU321" s="623"/>
      <c r="AV321" s="599"/>
      <c r="AW321" s="624"/>
      <c r="AX321" s="623"/>
      <c r="AY321" s="623"/>
      <c r="AZ321" s="599"/>
      <c r="BA321" s="624"/>
      <c r="BB321" s="623"/>
      <c r="BC321" s="623"/>
      <c r="BD321" s="599"/>
      <c r="BE321" s="624"/>
      <c r="BF321" s="623"/>
      <c r="BG321" s="623"/>
      <c r="BH321" s="599"/>
      <c r="BI321" s="624"/>
      <c r="BJ321" s="623"/>
      <c r="BK321" s="623"/>
      <c r="BL321" s="599"/>
      <c r="BM321" s="624"/>
      <c r="BN321" s="623"/>
      <c r="BO321" s="623"/>
      <c r="BP321" s="599"/>
    </row>
    <row r="322" spans="28:68" x14ac:dyDescent="0.55000000000000004">
      <c r="AB322" s="599"/>
      <c r="AC322" s="624"/>
      <c r="AD322" s="623"/>
      <c r="AE322" s="623"/>
      <c r="AF322" s="599"/>
      <c r="AG322" s="624"/>
      <c r="AH322" s="623"/>
      <c r="AI322" s="623"/>
      <c r="AJ322" s="599"/>
      <c r="AK322" s="624"/>
      <c r="AL322" s="623"/>
      <c r="AM322" s="623"/>
      <c r="AN322" s="599"/>
      <c r="AO322" s="624"/>
      <c r="AP322" s="623"/>
      <c r="AQ322" s="623"/>
      <c r="AR322" s="599"/>
      <c r="AS322" s="624"/>
      <c r="AT322" s="623"/>
      <c r="AU322" s="623"/>
      <c r="AV322" s="599"/>
      <c r="AW322" s="624"/>
      <c r="AX322" s="623"/>
      <c r="AY322" s="623"/>
      <c r="AZ322" s="599"/>
      <c r="BA322" s="624"/>
      <c r="BB322" s="623"/>
      <c r="BC322" s="623"/>
      <c r="BD322" s="599"/>
      <c r="BE322" s="624"/>
      <c r="BF322" s="623"/>
      <c r="BG322" s="623"/>
      <c r="BH322" s="599"/>
      <c r="BI322" s="624"/>
      <c r="BJ322" s="623"/>
      <c r="BK322" s="623"/>
      <c r="BL322" s="599"/>
      <c r="BM322" s="624"/>
      <c r="BN322" s="623"/>
      <c r="BO322" s="623"/>
      <c r="BP322" s="599"/>
    </row>
    <row r="323" spans="28:68" x14ac:dyDescent="0.55000000000000004">
      <c r="AB323" s="599"/>
      <c r="AC323" s="624"/>
      <c r="AD323" s="623"/>
      <c r="AE323" s="623"/>
      <c r="AF323" s="599"/>
      <c r="AG323" s="624"/>
      <c r="AH323" s="623"/>
      <c r="AI323" s="623"/>
      <c r="AJ323" s="599"/>
      <c r="AK323" s="624"/>
      <c r="AL323" s="623"/>
      <c r="AM323" s="623"/>
      <c r="AN323" s="599"/>
      <c r="AO323" s="624"/>
      <c r="AP323" s="623"/>
      <c r="AQ323" s="623"/>
      <c r="AR323" s="599"/>
      <c r="AS323" s="624"/>
      <c r="AT323" s="623"/>
      <c r="AU323" s="623"/>
      <c r="AV323" s="599"/>
      <c r="AW323" s="624"/>
      <c r="AX323" s="623"/>
      <c r="AY323" s="623"/>
      <c r="AZ323" s="599"/>
      <c r="BA323" s="624"/>
      <c r="BB323" s="623"/>
      <c r="BC323" s="623"/>
      <c r="BD323" s="599"/>
      <c r="BE323" s="624"/>
      <c r="BF323" s="623"/>
      <c r="BG323" s="623"/>
      <c r="BH323" s="599"/>
      <c r="BI323" s="624"/>
      <c r="BJ323" s="623"/>
      <c r="BK323" s="623"/>
      <c r="BL323" s="599"/>
      <c r="BM323" s="624"/>
      <c r="BN323" s="623"/>
      <c r="BO323" s="623"/>
      <c r="BP323" s="599"/>
    </row>
    <row r="324" spans="28:68" x14ac:dyDescent="0.55000000000000004">
      <c r="AB324" s="599"/>
      <c r="AC324" s="624"/>
      <c r="AD324" s="623"/>
      <c r="AE324" s="623"/>
      <c r="AF324" s="599"/>
      <c r="AG324" s="624"/>
      <c r="AH324" s="623"/>
      <c r="AI324" s="623"/>
      <c r="AJ324" s="599"/>
      <c r="AK324" s="624"/>
      <c r="AL324" s="623"/>
      <c r="AM324" s="623"/>
      <c r="AN324" s="599"/>
      <c r="AO324" s="624"/>
      <c r="AP324" s="623"/>
      <c r="AQ324" s="623"/>
      <c r="AR324" s="599"/>
      <c r="AS324" s="624"/>
      <c r="AT324" s="623"/>
      <c r="AU324" s="623"/>
      <c r="AV324" s="599"/>
      <c r="AW324" s="624"/>
      <c r="AX324" s="623"/>
      <c r="AY324" s="623"/>
      <c r="AZ324" s="599"/>
      <c r="BA324" s="624"/>
      <c r="BB324" s="623"/>
      <c r="BC324" s="623"/>
      <c r="BD324" s="599"/>
      <c r="BE324" s="624"/>
      <c r="BF324" s="623"/>
      <c r="BG324" s="623"/>
      <c r="BH324" s="599"/>
      <c r="BI324" s="624"/>
      <c r="BJ324" s="623"/>
      <c r="BK324" s="623"/>
      <c r="BL324" s="599"/>
      <c r="BM324" s="624"/>
      <c r="BN324" s="623"/>
      <c r="BO324" s="623"/>
      <c r="BP324" s="599"/>
    </row>
    <row r="325" spans="28:68" x14ac:dyDescent="0.55000000000000004">
      <c r="AB325" s="599"/>
      <c r="AC325" s="624"/>
      <c r="AD325" s="623"/>
      <c r="AE325" s="623"/>
      <c r="AF325" s="599"/>
      <c r="AG325" s="624"/>
      <c r="AH325" s="623"/>
      <c r="AI325" s="623"/>
      <c r="AJ325" s="599"/>
      <c r="AK325" s="624"/>
      <c r="AL325" s="623"/>
      <c r="AM325" s="623"/>
      <c r="AN325" s="599"/>
      <c r="AO325" s="624"/>
      <c r="AP325" s="623"/>
      <c r="AQ325" s="623"/>
      <c r="AR325" s="599"/>
      <c r="AS325" s="624"/>
      <c r="AT325" s="623"/>
      <c r="AU325" s="623"/>
      <c r="AV325" s="599"/>
      <c r="AW325" s="624"/>
      <c r="AX325" s="623"/>
      <c r="AY325" s="623"/>
      <c r="AZ325" s="599"/>
      <c r="BA325" s="624"/>
      <c r="BB325" s="623"/>
      <c r="BC325" s="623"/>
      <c r="BD325" s="599"/>
      <c r="BE325" s="624"/>
      <c r="BF325" s="623"/>
      <c r="BG325" s="623"/>
      <c r="BH325" s="599"/>
      <c r="BI325" s="624"/>
      <c r="BJ325" s="623"/>
      <c r="BK325" s="623"/>
      <c r="BL325" s="599"/>
      <c r="BM325" s="624"/>
      <c r="BN325" s="623"/>
      <c r="BO325" s="623"/>
      <c r="BP325" s="599"/>
    </row>
    <row r="326" spans="28:68" x14ac:dyDescent="0.55000000000000004">
      <c r="AB326" s="599"/>
      <c r="AC326" s="624"/>
      <c r="AD326" s="623"/>
      <c r="AE326" s="623"/>
      <c r="AF326" s="599"/>
      <c r="AG326" s="624"/>
      <c r="AH326" s="623"/>
      <c r="AI326" s="623"/>
      <c r="AJ326" s="599"/>
      <c r="AK326" s="624"/>
      <c r="AL326" s="623"/>
      <c r="AM326" s="623"/>
      <c r="AN326" s="599"/>
      <c r="AO326" s="624"/>
      <c r="AP326" s="623"/>
      <c r="AQ326" s="623"/>
      <c r="AR326" s="599"/>
      <c r="AS326" s="624"/>
      <c r="AT326" s="623"/>
      <c r="AU326" s="623"/>
      <c r="AV326" s="599"/>
      <c r="AW326" s="624"/>
      <c r="AX326" s="623"/>
      <c r="AY326" s="623"/>
      <c r="AZ326" s="599"/>
      <c r="BA326" s="624"/>
      <c r="BB326" s="623"/>
      <c r="BC326" s="623"/>
      <c r="BD326" s="599"/>
      <c r="BE326" s="624"/>
      <c r="BF326" s="623"/>
      <c r="BG326" s="623"/>
      <c r="BH326" s="599"/>
      <c r="BI326" s="624"/>
      <c r="BJ326" s="623"/>
      <c r="BK326" s="623"/>
      <c r="BL326" s="599"/>
      <c r="BM326" s="624"/>
      <c r="BN326" s="623"/>
      <c r="BO326" s="623"/>
      <c r="BP326" s="599"/>
    </row>
    <row r="327" spans="28:68" x14ac:dyDescent="0.55000000000000004">
      <c r="AB327" s="599"/>
      <c r="AC327" s="624"/>
      <c r="AD327" s="623"/>
      <c r="AE327" s="623"/>
      <c r="AF327" s="599"/>
      <c r="AG327" s="624"/>
      <c r="AH327" s="623"/>
      <c r="AI327" s="623"/>
      <c r="AJ327" s="599"/>
      <c r="AK327" s="624"/>
      <c r="AL327" s="623"/>
      <c r="AM327" s="623"/>
      <c r="AN327" s="599"/>
      <c r="AO327" s="624"/>
      <c r="AP327" s="623"/>
      <c r="AQ327" s="623"/>
      <c r="AR327" s="599"/>
      <c r="AS327" s="624"/>
      <c r="AT327" s="623"/>
      <c r="AU327" s="623"/>
      <c r="AV327" s="599"/>
      <c r="AW327" s="624"/>
      <c r="AX327" s="623"/>
      <c r="AY327" s="623"/>
      <c r="AZ327" s="599"/>
      <c r="BA327" s="624"/>
      <c r="BB327" s="623"/>
      <c r="BC327" s="623"/>
      <c r="BD327" s="599"/>
      <c r="BE327" s="624"/>
      <c r="BF327" s="623"/>
      <c r="BG327" s="623"/>
      <c r="BH327" s="599"/>
      <c r="BI327" s="624"/>
      <c r="BJ327" s="623"/>
      <c r="BK327" s="623"/>
      <c r="BL327" s="599"/>
      <c r="BM327" s="624"/>
      <c r="BN327" s="623"/>
      <c r="BO327" s="623"/>
      <c r="BP327" s="599"/>
    </row>
    <row r="328" spans="28:68" x14ac:dyDescent="0.55000000000000004">
      <c r="AB328" s="599"/>
      <c r="AC328" s="624"/>
      <c r="AD328" s="623"/>
      <c r="AE328" s="623"/>
      <c r="AF328" s="599"/>
      <c r="AG328" s="624"/>
      <c r="AH328" s="623"/>
      <c r="AI328" s="623"/>
      <c r="AJ328" s="599"/>
      <c r="AK328" s="624"/>
      <c r="AL328" s="623"/>
      <c r="AM328" s="623"/>
      <c r="AN328" s="599"/>
      <c r="AO328" s="624"/>
      <c r="AP328" s="623"/>
      <c r="AQ328" s="623"/>
      <c r="AR328" s="599"/>
      <c r="AS328" s="624"/>
      <c r="AT328" s="623"/>
      <c r="AU328" s="623"/>
      <c r="AV328" s="599"/>
      <c r="AW328" s="624"/>
      <c r="AX328" s="623"/>
      <c r="AY328" s="623"/>
      <c r="AZ328" s="599"/>
      <c r="BA328" s="624"/>
      <c r="BB328" s="623"/>
      <c r="BC328" s="623"/>
      <c r="BD328" s="599"/>
      <c r="BE328" s="624"/>
      <c r="BF328" s="623"/>
      <c r="BG328" s="623"/>
      <c r="BH328" s="599"/>
      <c r="BI328" s="624"/>
      <c r="BJ328" s="623"/>
      <c r="BK328" s="623"/>
      <c r="BL328" s="599"/>
      <c r="BM328" s="624"/>
      <c r="BN328" s="623"/>
      <c r="BO328" s="623"/>
      <c r="BP328" s="599"/>
    </row>
    <row r="329" spans="28:68" x14ac:dyDescent="0.55000000000000004">
      <c r="AB329" s="599"/>
      <c r="AC329" s="624"/>
      <c r="AD329" s="623"/>
      <c r="AE329" s="623"/>
      <c r="AF329" s="599"/>
      <c r="AG329" s="624"/>
      <c r="AH329" s="623"/>
      <c r="AI329" s="623"/>
      <c r="AJ329" s="599"/>
      <c r="AK329" s="624"/>
      <c r="AL329" s="623"/>
      <c r="AM329" s="623"/>
      <c r="AN329" s="599"/>
      <c r="AO329" s="624"/>
      <c r="AP329" s="623"/>
      <c r="AQ329" s="623"/>
      <c r="AR329" s="599"/>
      <c r="AS329" s="624"/>
      <c r="AT329" s="623"/>
      <c r="AU329" s="623"/>
      <c r="AV329" s="599"/>
      <c r="AW329" s="624"/>
      <c r="AX329" s="623"/>
      <c r="AY329" s="623"/>
      <c r="AZ329" s="599"/>
      <c r="BA329" s="624"/>
      <c r="BB329" s="623"/>
      <c r="BC329" s="623"/>
      <c r="BD329" s="599"/>
      <c r="BE329" s="624"/>
      <c r="BF329" s="623"/>
      <c r="BG329" s="623"/>
      <c r="BH329" s="599"/>
      <c r="BI329" s="624"/>
      <c r="BJ329" s="623"/>
      <c r="BK329" s="623"/>
      <c r="BL329" s="599"/>
      <c r="BM329" s="624"/>
      <c r="BN329" s="623"/>
      <c r="BO329" s="623"/>
      <c r="BP329" s="599"/>
    </row>
    <row r="330" spans="28:68" x14ac:dyDescent="0.55000000000000004">
      <c r="AB330" s="599"/>
      <c r="AC330" s="599"/>
      <c r="AD330" s="599"/>
      <c r="AE330" s="599"/>
      <c r="AF330" s="599"/>
      <c r="AG330" s="599"/>
      <c r="AH330" s="599"/>
      <c r="AI330" s="599"/>
      <c r="AJ330" s="599"/>
      <c r="AK330" s="599"/>
      <c r="AL330" s="599"/>
      <c r="AM330" s="599"/>
      <c r="AN330" s="599"/>
      <c r="AO330" s="599"/>
      <c r="AP330" s="599"/>
      <c r="AQ330" s="599"/>
      <c r="AR330" s="599"/>
      <c r="AS330" s="599"/>
      <c r="AT330" s="599"/>
      <c r="AU330" s="599"/>
      <c r="AV330" s="599"/>
      <c r="AW330" s="599"/>
      <c r="AX330" s="599"/>
      <c r="AY330" s="599"/>
      <c r="AZ330" s="599"/>
      <c r="BA330" s="599"/>
      <c r="BB330" s="599"/>
      <c r="BC330" s="599"/>
      <c r="BD330" s="599"/>
      <c r="BE330" s="599"/>
      <c r="BF330" s="599"/>
      <c r="BG330" s="599"/>
      <c r="BH330" s="599"/>
      <c r="BI330" s="599"/>
      <c r="BJ330" s="599"/>
      <c r="BK330" s="599"/>
      <c r="BL330" s="599"/>
      <c r="BM330" s="599"/>
      <c r="BN330" s="599"/>
      <c r="BO330" s="599"/>
      <c r="BP330" s="599"/>
    </row>
    <row r="331" spans="28:68" x14ac:dyDescent="0.55000000000000004">
      <c r="AB331" s="599"/>
      <c r="AC331" s="599"/>
      <c r="AD331" s="599"/>
      <c r="AE331" s="599"/>
      <c r="AF331" s="599"/>
      <c r="AG331" s="599"/>
      <c r="AH331" s="599"/>
      <c r="AI331" s="599"/>
      <c r="AJ331" s="599"/>
      <c r="AK331" s="599"/>
      <c r="AL331" s="599"/>
      <c r="AM331" s="599"/>
      <c r="AN331" s="599"/>
      <c r="AO331" s="599"/>
      <c r="AP331" s="599"/>
      <c r="AQ331" s="599"/>
      <c r="AR331" s="599"/>
      <c r="AS331" s="599"/>
      <c r="AT331" s="599"/>
      <c r="AU331" s="599"/>
      <c r="AV331" s="599"/>
      <c r="AW331" s="599"/>
      <c r="AX331" s="599"/>
      <c r="AY331" s="599"/>
      <c r="AZ331" s="599"/>
      <c r="BA331" s="599"/>
      <c r="BB331" s="599"/>
      <c r="BC331" s="599"/>
      <c r="BD331" s="599"/>
      <c r="BE331" s="599"/>
      <c r="BF331" s="599"/>
      <c r="BG331" s="599"/>
      <c r="BH331" s="599"/>
      <c r="BI331" s="599"/>
      <c r="BJ331" s="599"/>
      <c r="BK331" s="599"/>
      <c r="BL331" s="599"/>
      <c r="BM331" s="599"/>
      <c r="BN331" s="599"/>
      <c r="BO331" s="599"/>
      <c r="BP331" s="599"/>
    </row>
  </sheetData>
  <mergeCells count="177">
    <mergeCell ref="X1:AC1"/>
    <mergeCell ref="F2:I2"/>
    <mergeCell ref="AR3:AU3"/>
    <mergeCell ref="B5:C5"/>
    <mergeCell ref="D5:K5"/>
    <mergeCell ref="L5:O5"/>
    <mergeCell ref="Q5:AU6"/>
    <mergeCell ref="B6:C6"/>
    <mergeCell ref="D6:O6"/>
    <mergeCell ref="B7:C7"/>
    <mergeCell ref="D7:O7"/>
    <mergeCell ref="Q7:Z18"/>
    <mergeCell ref="AA7:AJ18"/>
    <mergeCell ref="AK7:AU18"/>
    <mergeCell ref="B8:C9"/>
    <mergeCell ref="D8:E8"/>
    <mergeCell ref="F8:O8"/>
    <mergeCell ref="D9:E9"/>
    <mergeCell ref="F9:O9"/>
    <mergeCell ref="B13:C13"/>
    <mergeCell ref="D13:O13"/>
    <mergeCell ref="B14:C14"/>
    <mergeCell ref="D14:E14"/>
    <mergeCell ref="F14:G14"/>
    <mergeCell ref="J14:K14"/>
    <mergeCell ref="L14:M14"/>
    <mergeCell ref="B10:C10"/>
    <mergeCell ref="D10:O10"/>
    <mergeCell ref="B11:C11"/>
    <mergeCell ref="D11:E11"/>
    <mergeCell ref="F11:O11"/>
    <mergeCell ref="B12:C12"/>
    <mergeCell ref="D12:O12"/>
    <mergeCell ref="Q19:Z31"/>
    <mergeCell ref="AA19:AJ31"/>
    <mergeCell ref="AK19:AU31"/>
    <mergeCell ref="Q33:AE33"/>
    <mergeCell ref="AF33:AU34"/>
    <mergeCell ref="Q34:S34"/>
    <mergeCell ref="T34:U34"/>
    <mergeCell ref="V34:W34"/>
    <mergeCell ref="X34:Y34"/>
    <mergeCell ref="Z34:AA34"/>
    <mergeCell ref="AB34:AC34"/>
    <mergeCell ref="AD34:AE34"/>
    <mergeCell ref="R35:S35"/>
    <mergeCell ref="T35:U35"/>
    <mergeCell ref="V35:W35"/>
    <mergeCell ref="X35:Y35"/>
    <mergeCell ref="Z35:AA35"/>
    <mergeCell ref="AB35:AC35"/>
    <mergeCell ref="AD35:AE35"/>
    <mergeCell ref="AF35:AU35"/>
    <mergeCell ref="B36:O37"/>
    <mergeCell ref="R36:S36"/>
    <mergeCell ref="T36:U36"/>
    <mergeCell ref="V36:W36"/>
    <mergeCell ref="X36:Y36"/>
    <mergeCell ref="Z36:AA36"/>
    <mergeCell ref="AB36:AC36"/>
    <mergeCell ref="AD36:AE36"/>
    <mergeCell ref="AF36:AU36"/>
    <mergeCell ref="AD37:AE37"/>
    <mergeCell ref="AF37:AU37"/>
    <mergeCell ref="B38:O55"/>
    <mergeCell ref="R38:S38"/>
    <mergeCell ref="T38:U38"/>
    <mergeCell ref="V38:W38"/>
    <mergeCell ref="X38:Y38"/>
    <mergeCell ref="Z38:AA38"/>
    <mergeCell ref="AB38:AC38"/>
    <mergeCell ref="AD38:AE38"/>
    <mergeCell ref="R37:S37"/>
    <mergeCell ref="T37:U37"/>
    <mergeCell ref="V37:W37"/>
    <mergeCell ref="X37:Y37"/>
    <mergeCell ref="Z37:AA37"/>
    <mergeCell ref="AB37:AC37"/>
    <mergeCell ref="AD40:AE40"/>
    <mergeCell ref="AD42:AE42"/>
    <mergeCell ref="AD44:AE44"/>
    <mergeCell ref="AD46:AE46"/>
    <mergeCell ref="AD48:AE48"/>
    <mergeCell ref="AD50:AE50"/>
    <mergeCell ref="AF38:AU38"/>
    <mergeCell ref="R39:S39"/>
    <mergeCell ref="T39:U39"/>
    <mergeCell ref="V39:W39"/>
    <mergeCell ref="X39:Y39"/>
    <mergeCell ref="Z39:AA39"/>
    <mergeCell ref="AB39:AC39"/>
    <mergeCell ref="AD39:AE39"/>
    <mergeCell ref="AF39:AU39"/>
    <mergeCell ref="AF40:AU40"/>
    <mergeCell ref="R41:S41"/>
    <mergeCell ref="T41:U41"/>
    <mergeCell ref="V41:W41"/>
    <mergeCell ref="X41:Y41"/>
    <mergeCell ref="Z41:AA41"/>
    <mergeCell ref="AB41:AC41"/>
    <mergeCell ref="AD41:AE41"/>
    <mergeCell ref="AF41:AU41"/>
    <mergeCell ref="R40:S40"/>
    <mergeCell ref="T40:U40"/>
    <mergeCell ref="V40:W40"/>
    <mergeCell ref="X40:Y40"/>
    <mergeCell ref="Z40:AA40"/>
    <mergeCell ref="AB40:AC40"/>
    <mergeCell ref="AF42:AU42"/>
    <mergeCell ref="R43:S43"/>
    <mergeCell ref="T43:U43"/>
    <mergeCell ref="V43:W43"/>
    <mergeCell ref="X43:Y43"/>
    <mergeCell ref="Z43:AA43"/>
    <mergeCell ref="AB43:AC43"/>
    <mergeCell ref="AD43:AE43"/>
    <mergeCell ref="AF43:AU43"/>
    <mergeCell ref="R42:S42"/>
    <mergeCell ref="T42:U42"/>
    <mergeCell ref="V42:W42"/>
    <mergeCell ref="X42:Y42"/>
    <mergeCell ref="Z42:AA42"/>
    <mergeCell ref="AB42:AC42"/>
    <mergeCell ref="AF44:AU44"/>
    <mergeCell ref="R45:S45"/>
    <mergeCell ref="T45:U45"/>
    <mergeCell ref="V45:W45"/>
    <mergeCell ref="X45:Y45"/>
    <mergeCell ref="Z45:AA45"/>
    <mergeCell ref="AB45:AC45"/>
    <mergeCell ref="AD45:AE45"/>
    <mergeCell ref="AF45:AU45"/>
    <mergeCell ref="R44:S44"/>
    <mergeCell ref="T44:U44"/>
    <mergeCell ref="V44:W44"/>
    <mergeCell ref="X44:Y44"/>
    <mergeCell ref="Z44:AA44"/>
    <mergeCell ref="AB44:AC44"/>
    <mergeCell ref="AF46:AU46"/>
    <mergeCell ref="R47:S47"/>
    <mergeCell ref="T47:U47"/>
    <mergeCell ref="V47:W47"/>
    <mergeCell ref="X47:Y47"/>
    <mergeCell ref="Z47:AA47"/>
    <mergeCell ref="AB47:AC47"/>
    <mergeCell ref="AD47:AE47"/>
    <mergeCell ref="AF47:AU47"/>
    <mergeCell ref="R46:S46"/>
    <mergeCell ref="T46:U46"/>
    <mergeCell ref="V46:W46"/>
    <mergeCell ref="X46:Y46"/>
    <mergeCell ref="Z46:AA46"/>
    <mergeCell ref="AB46:AC46"/>
    <mergeCell ref="AF48:AU48"/>
    <mergeCell ref="R49:S49"/>
    <mergeCell ref="T49:U49"/>
    <mergeCell ref="V49:W49"/>
    <mergeCell ref="X49:Y49"/>
    <mergeCell ref="Z49:AA49"/>
    <mergeCell ref="AB49:AC49"/>
    <mergeCell ref="AD49:AE49"/>
    <mergeCell ref="AF49:AU49"/>
    <mergeCell ref="R48:S48"/>
    <mergeCell ref="T48:U48"/>
    <mergeCell ref="V48:W48"/>
    <mergeCell ref="X48:Y48"/>
    <mergeCell ref="Z48:AA48"/>
    <mergeCell ref="AB48:AC48"/>
    <mergeCell ref="AF50:AU50"/>
    <mergeCell ref="Q51:AU51"/>
    <mergeCell ref="Q52:AU55"/>
    <mergeCell ref="R50:S50"/>
    <mergeCell ref="T50:U50"/>
    <mergeCell ref="V50:W50"/>
    <mergeCell ref="X50:Y50"/>
    <mergeCell ref="Z50:AA50"/>
    <mergeCell ref="AB50:AC50"/>
  </mergeCells>
  <phoneticPr fontId="7"/>
  <dataValidations count="2">
    <dataValidation type="list" allowBlank="1" showInputMessage="1" showErrorMessage="1" sqref="AB35:AC50" xr:uid="{5E8118B9-4245-4C2B-9636-8E8861232343}">
      <formula1>$AT$58:$AT$60</formula1>
    </dataValidation>
    <dataValidation type="list" allowBlank="1" showInputMessage="1" showErrorMessage="1" sqref="X35:Y50" xr:uid="{47AFE3EF-11E2-4784-8DA9-481A4D0EFC86}">
      <formula1>$AD$59:$AD$62</formula1>
    </dataValidation>
  </dataValidations>
  <printOptions horizontalCentered="1" verticalCentered="1"/>
  <pageMargins left="0.23622047244094491" right="0.23622047244094491" top="0.55118110236220474" bottom="0.55118110236220474" header="0.31496062992125984" footer="0.31496062992125984"/>
  <pageSetup paperSize="8" scale="74" fitToHeight="0" orientation="landscape" r:id="rId1"/>
  <drawing r:id="rId2"/>
  <legacyDrawing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EC7FF-1F18-45F1-AF83-32FFC679E9FE}">
  <dimension ref="A1:U57"/>
  <sheetViews>
    <sheetView view="pageBreakPreview" zoomScale="70" zoomScaleNormal="100" zoomScaleSheetLayoutView="70" workbookViewId="0">
      <selection activeCell="F7" sqref="F7"/>
    </sheetView>
  </sheetViews>
  <sheetFormatPr defaultColWidth="9" defaultRowHeight="13" x14ac:dyDescent="0.55000000000000004"/>
  <cols>
    <col min="1" max="1" width="14.33203125" style="199" customWidth="1"/>
    <col min="2" max="2" width="9.08203125" style="199" customWidth="1"/>
    <col min="3" max="3" width="12.58203125" style="199" customWidth="1"/>
    <col min="4" max="4" width="14.08203125" style="199" customWidth="1"/>
    <col min="5" max="5" width="9" style="199"/>
    <col min="6" max="7" width="11.08203125" style="199" customWidth="1"/>
    <col min="8" max="8" width="12.33203125" style="199" customWidth="1"/>
    <col min="9" max="9" width="3.83203125" style="199" customWidth="1"/>
    <col min="10" max="16" width="9" style="199"/>
    <col min="17" max="18" width="16.75" style="199" customWidth="1"/>
    <col min="19" max="21" width="1.75" style="199" customWidth="1"/>
    <col min="22" max="16384" width="9" style="199"/>
  </cols>
  <sheetData>
    <row r="1" spans="1:21" x14ac:dyDescent="0.2">
      <c r="A1" s="7"/>
      <c r="N1" s="242"/>
      <c r="O1" s="242"/>
      <c r="P1" s="242"/>
      <c r="Q1" s="1677">
        <v>40483</v>
      </c>
      <c r="R1" s="1677"/>
      <c r="S1" s="1677"/>
      <c r="T1" s="1677"/>
    </row>
    <row r="2" spans="1:21" x14ac:dyDescent="0.55000000000000004">
      <c r="N2" s="242"/>
      <c r="O2" s="242"/>
      <c r="P2" s="242"/>
      <c r="Q2" s="1699">
        <v>40695</v>
      </c>
      <c r="R2" s="1699"/>
      <c r="S2" s="1699"/>
      <c r="T2" s="1699"/>
    </row>
    <row r="3" spans="1:21" x14ac:dyDescent="0.55000000000000004">
      <c r="N3" s="242"/>
      <c r="O3" s="242"/>
      <c r="P3" s="242"/>
      <c r="Q3" s="1699">
        <v>41075</v>
      </c>
      <c r="R3" s="1699"/>
      <c r="S3" s="1699"/>
      <c r="T3" s="1699"/>
    </row>
    <row r="4" spans="1:21" ht="31.9" customHeight="1" x14ac:dyDescent="0.55000000000000004">
      <c r="A4" s="1716" t="s">
        <v>313</v>
      </c>
      <c r="B4" s="1716"/>
      <c r="C4" s="1716"/>
      <c r="D4" s="1716"/>
      <c r="E4" s="1716"/>
      <c r="F4" s="1716"/>
      <c r="G4" s="1716"/>
      <c r="H4" s="1716"/>
      <c r="I4" s="1716"/>
      <c r="J4" s="1716"/>
      <c r="K4" s="1716"/>
      <c r="L4" s="1716"/>
      <c r="M4" s="1716"/>
      <c r="N4" s="1716"/>
      <c r="O4" s="1716"/>
      <c r="P4" s="1716"/>
      <c r="Q4" s="1716"/>
      <c r="R4" s="1716"/>
      <c r="S4" s="1716"/>
      <c r="T4" s="1716"/>
      <c r="U4" s="1716"/>
    </row>
    <row r="5" spans="1:21" ht="14.65" customHeight="1" x14ac:dyDescent="0.55000000000000004">
      <c r="A5" s="1683" t="s">
        <v>829</v>
      </c>
      <c r="B5" s="1684"/>
      <c r="C5" s="1711" t="s">
        <v>1184</v>
      </c>
      <c r="D5" s="1712"/>
      <c r="E5" s="1712"/>
      <c r="F5" s="1712"/>
      <c r="G5" s="201"/>
      <c r="H5" s="201"/>
      <c r="I5" s="202"/>
      <c r="J5" s="203"/>
      <c r="K5" s="203"/>
      <c r="L5" s="203"/>
      <c r="M5" s="203"/>
      <c r="N5" s="203"/>
      <c r="O5" s="203"/>
      <c r="P5" s="203"/>
      <c r="Q5" s="203"/>
      <c r="R5" s="203"/>
      <c r="S5" s="203"/>
      <c r="T5" s="204"/>
    </row>
    <row r="6" spans="1:21" ht="14.65" customHeight="1" x14ac:dyDescent="0.55000000000000004">
      <c r="A6" s="1683" t="s">
        <v>927</v>
      </c>
      <c r="B6" s="1684"/>
      <c r="C6" s="200" t="s">
        <v>928</v>
      </c>
      <c r="D6" s="201"/>
      <c r="E6" s="201"/>
      <c r="F6" s="201"/>
      <c r="G6" s="201"/>
      <c r="H6" s="201"/>
      <c r="I6" s="206"/>
      <c r="J6" s="207" t="s">
        <v>929</v>
      </c>
      <c r="K6" s="205"/>
      <c r="L6" s="205"/>
      <c r="M6" s="205"/>
      <c r="N6" s="205"/>
      <c r="O6" s="205"/>
      <c r="P6" s="205"/>
      <c r="Q6" s="205"/>
      <c r="R6" s="205"/>
      <c r="S6" s="205"/>
      <c r="T6" s="208"/>
    </row>
    <row r="7" spans="1:21" ht="14.65" customHeight="1" x14ac:dyDescent="0.55000000000000004">
      <c r="A7" s="1683" t="s">
        <v>930</v>
      </c>
      <c r="B7" s="1684"/>
      <c r="C7" s="200" t="s">
        <v>831</v>
      </c>
      <c r="D7" s="201"/>
      <c r="E7" s="201"/>
      <c r="F7" s="201"/>
      <c r="G7" s="201"/>
      <c r="H7" s="201"/>
      <c r="I7" s="206"/>
      <c r="J7" s="202"/>
      <c r="K7" s="203"/>
      <c r="L7" s="203"/>
      <c r="M7" s="203"/>
      <c r="N7" s="203"/>
      <c r="O7" s="203"/>
      <c r="P7" s="203"/>
      <c r="Q7" s="203"/>
      <c r="R7" s="203"/>
      <c r="S7" s="204"/>
      <c r="T7" s="208"/>
    </row>
    <row r="8" spans="1:21" ht="14.65" customHeight="1" x14ac:dyDescent="0.55000000000000004">
      <c r="A8" s="1683" t="s">
        <v>931</v>
      </c>
      <c r="B8" s="1684"/>
      <c r="C8" s="200" t="s">
        <v>932</v>
      </c>
      <c r="D8" s="201"/>
      <c r="E8" s="201"/>
      <c r="F8" s="201"/>
      <c r="G8" s="201"/>
      <c r="H8" s="201"/>
      <c r="I8" s="206"/>
      <c r="J8" s="206"/>
      <c r="K8" s="205"/>
      <c r="L8" s="205"/>
      <c r="M8" s="205"/>
      <c r="N8" s="205"/>
      <c r="O8" s="205"/>
      <c r="P8" s="205"/>
      <c r="Q8" s="205"/>
      <c r="R8" s="205"/>
      <c r="S8" s="208"/>
      <c r="T8" s="208"/>
    </row>
    <row r="9" spans="1:21" ht="14.65" customHeight="1" x14ac:dyDescent="0.55000000000000004">
      <c r="A9" s="1683" t="s">
        <v>933</v>
      </c>
      <c r="B9" s="1684"/>
      <c r="C9" s="200" t="s">
        <v>934</v>
      </c>
      <c r="D9" s="201"/>
      <c r="E9" s="201"/>
      <c r="F9" s="201"/>
      <c r="G9" s="201"/>
      <c r="H9" s="218"/>
      <c r="I9" s="206"/>
      <c r="J9" s="206"/>
      <c r="K9" s="205"/>
      <c r="L9" s="205"/>
      <c r="M9" s="205"/>
      <c r="N9" s="205"/>
      <c r="O9" s="205"/>
      <c r="P9" s="205"/>
      <c r="Q9" s="205"/>
      <c r="R9" s="205"/>
      <c r="S9" s="208"/>
      <c r="T9" s="208"/>
    </row>
    <row r="10" spans="1:21" ht="14.65" customHeight="1" x14ac:dyDescent="0.55000000000000004">
      <c r="A10" s="1683" t="s">
        <v>832</v>
      </c>
      <c r="B10" s="1684"/>
      <c r="C10" s="200" t="s">
        <v>935</v>
      </c>
      <c r="D10" s="201"/>
      <c r="E10" s="201"/>
      <c r="F10" s="201"/>
      <c r="G10" s="201"/>
      <c r="H10" s="201"/>
      <c r="I10" s="206"/>
      <c r="J10" s="206"/>
      <c r="K10" s="205"/>
      <c r="L10" s="205"/>
      <c r="M10" s="205"/>
      <c r="N10" s="205"/>
      <c r="O10" s="205"/>
      <c r="P10" s="205"/>
      <c r="Q10" s="205"/>
      <c r="R10" s="205"/>
      <c r="S10" s="208"/>
      <c r="T10" s="208"/>
    </row>
    <row r="11" spans="1:21" ht="14.65" customHeight="1" x14ac:dyDescent="0.55000000000000004">
      <c r="A11" s="1683" t="s">
        <v>936</v>
      </c>
      <c r="B11" s="1684"/>
      <c r="C11" s="200" t="s">
        <v>937</v>
      </c>
      <c r="D11" s="201"/>
      <c r="E11" s="201"/>
      <c r="F11" s="201"/>
      <c r="G11" s="201"/>
      <c r="H11" s="218"/>
      <c r="I11" s="206"/>
      <c r="J11" s="206"/>
      <c r="K11" s="205"/>
      <c r="L11" s="205"/>
      <c r="M11" s="205"/>
      <c r="N11" s="205"/>
      <c r="O11" s="205"/>
      <c r="P11" s="205"/>
      <c r="Q11" s="205"/>
      <c r="R11" s="205"/>
      <c r="S11" s="208"/>
      <c r="T11" s="208"/>
    </row>
    <row r="12" spans="1:21" ht="14.65" customHeight="1" x14ac:dyDescent="0.55000000000000004">
      <c r="A12" s="1683" t="s">
        <v>938</v>
      </c>
      <c r="B12" s="1684"/>
      <c r="C12" s="200" t="s">
        <v>939</v>
      </c>
      <c r="D12" s="201"/>
      <c r="E12" s="201"/>
      <c r="F12" s="201"/>
      <c r="G12" s="201"/>
      <c r="H12" s="218"/>
      <c r="I12" s="206"/>
      <c r="J12" s="206"/>
      <c r="K12" s="205"/>
      <c r="L12" s="205"/>
      <c r="M12" s="205"/>
      <c r="N12" s="205"/>
      <c r="O12" s="205"/>
      <c r="P12" s="205"/>
      <c r="Q12" s="205"/>
      <c r="R12" s="205"/>
      <c r="S12" s="208"/>
      <c r="T12" s="208"/>
    </row>
    <row r="13" spans="1:21" ht="14.65" customHeight="1" x14ac:dyDescent="0.55000000000000004">
      <c r="A13" s="1700" t="s">
        <v>940</v>
      </c>
      <c r="B13" s="1702"/>
      <c r="C13" s="200"/>
      <c r="D13" s="201"/>
      <c r="E13" s="201"/>
      <c r="F13" s="201"/>
      <c r="G13" s="201"/>
      <c r="H13" s="218"/>
      <c r="I13" s="206"/>
      <c r="J13" s="206"/>
      <c r="K13" s="205"/>
      <c r="L13" s="205"/>
      <c r="M13" s="205"/>
      <c r="N13" s="205"/>
      <c r="O13" s="205"/>
      <c r="P13" s="205"/>
      <c r="Q13" s="205"/>
      <c r="R13" s="205"/>
      <c r="S13" s="208"/>
      <c r="T13" s="208"/>
    </row>
    <row r="14" spans="1:21" ht="14.65" customHeight="1" x14ac:dyDescent="0.55000000000000004">
      <c r="A14" s="1685" t="s">
        <v>941</v>
      </c>
      <c r="B14" s="1685"/>
      <c r="C14" s="1685"/>
      <c r="D14" s="1685"/>
      <c r="E14" s="1685" t="s">
        <v>942</v>
      </c>
      <c r="F14" s="1685"/>
      <c r="G14" s="1685"/>
      <c r="H14" s="1685"/>
      <c r="I14" s="206"/>
      <c r="J14" s="206"/>
      <c r="K14" s="205"/>
      <c r="L14" s="205"/>
      <c r="M14" s="205"/>
      <c r="N14" s="205"/>
      <c r="O14" s="205"/>
      <c r="P14" s="205"/>
      <c r="Q14" s="205"/>
      <c r="R14" s="205"/>
      <c r="S14" s="208"/>
      <c r="T14" s="208"/>
    </row>
    <row r="15" spans="1:21" ht="14.65" customHeight="1" x14ac:dyDescent="0.55000000000000004">
      <c r="A15" s="1687"/>
      <c r="B15" s="1687"/>
      <c r="C15" s="1687"/>
      <c r="D15" s="1687"/>
      <c r="E15" s="1687"/>
      <c r="F15" s="1687"/>
      <c r="G15" s="1687"/>
      <c r="H15" s="1687"/>
      <c r="I15" s="206"/>
      <c r="J15" s="206"/>
      <c r="K15" s="205"/>
      <c r="L15" s="205"/>
      <c r="M15" s="205"/>
      <c r="N15" s="205"/>
      <c r="O15" s="205"/>
      <c r="P15" s="205"/>
      <c r="Q15" s="205"/>
      <c r="R15" s="205"/>
      <c r="S15" s="208"/>
      <c r="T15" s="208"/>
    </row>
    <row r="16" spans="1:21" ht="14.65" customHeight="1" x14ac:dyDescent="0.55000000000000004">
      <c r="A16" s="1686"/>
      <c r="B16" s="1686"/>
      <c r="C16" s="1686"/>
      <c r="D16" s="1686"/>
      <c r="E16" s="1686"/>
      <c r="F16" s="1686"/>
      <c r="G16" s="1686"/>
      <c r="H16" s="1686"/>
      <c r="I16" s="206"/>
      <c r="J16" s="206"/>
      <c r="K16" s="205"/>
      <c r="L16" s="205"/>
      <c r="M16" s="205"/>
      <c r="N16" s="205" t="s">
        <v>830</v>
      </c>
      <c r="O16" s="205"/>
      <c r="P16" s="205"/>
      <c r="Q16" s="205"/>
      <c r="R16" s="205"/>
      <c r="S16" s="208"/>
      <c r="T16" s="208"/>
    </row>
    <row r="17" spans="1:20" ht="14.65" customHeight="1" x14ac:dyDescent="0.55000000000000004">
      <c r="A17" s="1688"/>
      <c r="B17" s="1688"/>
      <c r="C17" s="1688"/>
      <c r="D17" s="1688"/>
      <c r="E17" s="1688"/>
      <c r="F17" s="1688"/>
      <c r="G17" s="1688"/>
      <c r="H17" s="1688"/>
      <c r="I17" s="206"/>
      <c r="J17" s="206"/>
      <c r="K17" s="205"/>
      <c r="L17" s="205"/>
      <c r="M17" s="205"/>
      <c r="N17" s="205"/>
      <c r="O17" s="205"/>
      <c r="P17" s="205"/>
      <c r="Q17" s="205"/>
      <c r="R17" s="205"/>
      <c r="S17" s="208"/>
      <c r="T17" s="208"/>
    </row>
    <row r="18" spans="1:20" ht="14.65" customHeight="1" x14ac:dyDescent="0.55000000000000004">
      <c r="A18" s="1686"/>
      <c r="B18" s="1686"/>
      <c r="C18" s="1686"/>
      <c r="D18" s="1686"/>
      <c r="E18" s="1688"/>
      <c r="F18" s="1688"/>
      <c r="G18" s="1688"/>
      <c r="H18" s="1688"/>
      <c r="I18" s="206"/>
      <c r="J18" s="206"/>
      <c r="K18" s="205"/>
      <c r="L18" s="205"/>
      <c r="M18" s="205"/>
      <c r="N18" s="205"/>
      <c r="O18" s="205"/>
      <c r="P18" s="205"/>
      <c r="Q18" s="205"/>
      <c r="R18" s="205"/>
      <c r="S18" s="208"/>
      <c r="T18" s="208"/>
    </row>
    <row r="19" spans="1:20" ht="14.65" customHeight="1" x14ac:dyDescent="0.55000000000000004">
      <c r="A19" s="1686"/>
      <c r="B19" s="1686"/>
      <c r="C19" s="1686"/>
      <c r="D19" s="1686"/>
      <c r="E19" s="1686"/>
      <c r="F19" s="1686"/>
      <c r="G19" s="1686"/>
      <c r="H19" s="1686"/>
      <c r="I19" s="206"/>
      <c r="J19" s="206"/>
      <c r="K19" s="205"/>
      <c r="L19" s="205"/>
      <c r="M19" s="205"/>
      <c r="N19" s="205"/>
      <c r="O19" s="205"/>
      <c r="P19" s="205"/>
      <c r="Q19" s="205"/>
      <c r="R19" s="205"/>
      <c r="S19" s="208"/>
      <c r="T19" s="208"/>
    </row>
    <row r="20" spans="1:20" ht="14.65" customHeight="1" x14ac:dyDescent="0.55000000000000004">
      <c r="A20" s="1686"/>
      <c r="B20" s="1686"/>
      <c r="C20" s="1686"/>
      <c r="D20" s="1686"/>
      <c r="E20" s="1686"/>
      <c r="F20" s="1686"/>
      <c r="G20" s="1686"/>
      <c r="H20" s="1686"/>
      <c r="I20" s="206"/>
      <c r="J20" s="206"/>
      <c r="K20" s="205"/>
      <c r="L20" s="205"/>
      <c r="M20" s="205"/>
      <c r="N20" s="205"/>
      <c r="O20" s="205"/>
      <c r="P20" s="205"/>
      <c r="Q20" s="205"/>
      <c r="R20" s="205"/>
      <c r="S20" s="208"/>
      <c r="T20" s="208"/>
    </row>
    <row r="21" spans="1:20" ht="14.65" customHeight="1" x14ac:dyDescent="0.55000000000000004">
      <c r="A21" s="1686"/>
      <c r="B21" s="1686"/>
      <c r="C21" s="1686"/>
      <c r="D21" s="1686"/>
      <c r="E21" s="1686"/>
      <c r="F21" s="1686"/>
      <c r="G21" s="1686"/>
      <c r="H21" s="1686"/>
      <c r="I21" s="206"/>
      <c r="J21" s="206"/>
      <c r="K21" s="205"/>
      <c r="L21" s="205"/>
      <c r="M21" s="205"/>
      <c r="N21" s="205"/>
      <c r="O21" s="205"/>
      <c r="P21" s="205"/>
      <c r="Q21" s="205"/>
      <c r="R21" s="205"/>
      <c r="S21" s="208"/>
      <c r="T21" s="208"/>
    </row>
    <row r="22" spans="1:20" ht="14.65" customHeight="1" x14ac:dyDescent="0.55000000000000004">
      <c r="A22" s="1700" t="s">
        <v>943</v>
      </c>
      <c r="B22" s="1701"/>
      <c r="C22" s="1701"/>
      <c r="D22" s="1701"/>
      <c r="E22" s="1701"/>
      <c r="F22" s="1701"/>
      <c r="G22" s="1701"/>
      <c r="H22" s="1702"/>
      <c r="I22" s="206"/>
      <c r="J22" s="206"/>
      <c r="K22" s="205"/>
      <c r="L22" s="205"/>
      <c r="M22" s="205"/>
      <c r="N22" s="205"/>
      <c r="O22" s="205"/>
      <c r="P22" s="205"/>
      <c r="Q22" s="205"/>
      <c r="R22" s="205"/>
      <c r="S22" s="208"/>
      <c r="T22" s="208"/>
    </row>
    <row r="23" spans="1:20" ht="14.65" customHeight="1" x14ac:dyDescent="0.55000000000000004">
      <c r="A23" s="1683" t="s">
        <v>944</v>
      </c>
      <c r="B23" s="1698"/>
      <c r="C23" s="1698"/>
      <c r="D23" s="215" t="s">
        <v>945</v>
      </c>
      <c r="E23" s="215" t="s">
        <v>946</v>
      </c>
      <c r="F23" s="215" t="s">
        <v>947</v>
      </c>
      <c r="G23" s="215" t="s">
        <v>948</v>
      </c>
      <c r="H23" s="215" t="s">
        <v>949</v>
      </c>
      <c r="I23" s="206"/>
      <c r="J23" s="206"/>
      <c r="K23" s="205"/>
      <c r="L23" s="205"/>
      <c r="M23" s="205"/>
      <c r="N23" s="205"/>
      <c r="O23" s="205"/>
      <c r="P23" s="205"/>
      <c r="Q23" s="205"/>
      <c r="R23" s="205"/>
      <c r="S23" s="208"/>
      <c r="T23" s="208"/>
    </row>
    <row r="24" spans="1:20" ht="14.65" customHeight="1" x14ac:dyDescent="0.55000000000000004">
      <c r="A24" s="200"/>
      <c r="B24" s="201"/>
      <c r="C24" s="201"/>
      <c r="D24" s="211"/>
      <c r="E24" s="211"/>
      <c r="F24" s="211"/>
      <c r="G24" s="211"/>
      <c r="H24" s="211"/>
      <c r="I24" s="206"/>
      <c r="J24" s="206"/>
      <c r="K24" s="205"/>
      <c r="L24" s="205"/>
      <c r="M24" s="205"/>
      <c r="N24" s="205"/>
      <c r="O24" s="205"/>
      <c r="P24" s="205"/>
      <c r="Q24" s="205"/>
      <c r="R24" s="205"/>
      <c r="S24" s="208"/>
      <c r="T24" s="208"/>
    </row>
    <row r="25" spans="1:20" ht="14.65" customHeight="1" x14ac:dyDescent="0.55000000000000004">
      <c r="A25" s="200"/>
      <c r="B25" s="201"/>
      <c r="C25" s="201"/>
      <c r="D25" s="211"/>
      <c r="E25" s="211"/>
      <c r="F25" s="211"/>
      <c r="G25" s="211"/>
      <c r="H25" s="211"/>
      <c r="I25" s="206"/>
      <c r="J25" s="206"/>
      <c r="K25" s="205"/>
      <c r="L25" s="205"/>
      <c r="M25" s="205"/>
      <c r="N25" s="205"/>
      <c r="O25" s="205"/>
      <c r="P25" s="205"/>
      <c r="Q25" s="205"/>
      <c r="R25" s="205"/>
      <c r="S25" s="208"/>
      <c r="T25" s="208"/>
    </row>
    <row r="26" spans="1:20" ht="14.65" customHeight="1" x14ac:dyDescent="0.55000000000000004">
      <c r="A26" s="200"/>
      <c r="B26" s="201"/>
      <c r="C26" s="201"/>
      <c r="D26" s="211"/>
      <c r="E26" s="211"/>
      <c r="F26" s="211"/>
      <c r="G26" s="211"/>
      <c r="H26" s="211"/>
      <c r="I26" s="206"/>
      <c r="J26" s="206"/>
      <c r="K26" s="205"/>
      <c r="L26" s="205"/>
      <c r="M26" s="205"/>
      <c r="N26" s="205"/>
      <c r="O26" s="205"/>
      <c r="P26" s="205"/>
      <c r="Q26" s="205"/>
      <c r="R26" s="205"/>
      <c r="S26" s="208"/>
      <c r="T26" s="208"/>
    </row>
    <row r="27" spans="1:20" ht="14.65" customHeight="1" x14ac:dyDescent="0.55000000000000004">
      <c r="A27" s="200"/>
      <c r="B27" s="201"/>
      <c r="C27" s="201"/>
      <c r="D27" s="211"/>
      <c r="E27" s="211"/>
      <c r="F27" s="211"/>
      <c r="G27" s="211"/>
      <c r="H27" s="211"/>
      <c r="I27" s="206"/>
      <c r="J27" s="206"/>
      <c r="K27" s="205"/>
      <c r="L27" s="205"/>
      <c r="M27" s="205"/>
      <c r="N27" s="205"/>
      <c r="O27" s="205"/>
      <c r="P27" s="205"/>
      <c r="Q27" s="205"/>
      <c r="R27" s="205"/>
      <c r="S27" s="208"/>
      <c r="T27" s="208"/>
    </row>
    <row r="28" spans="1:20" ht="14.65" customHeight="1" x14ac:dyDescent="0.55000000000000004">
      <c r="A28" s="200"/>
      <c r="B28" s="201"/>
      <c r="C28" s="201"/>
      <c r="D28" s="211"/>
      <c r="E28" s="211"/>
      <c r="F28" s="211"/>
      <c r="G28" s="211"/>
      <c r="H28" s="211"/>
      <c r="I28" s="206"/>
      <c r="J28" s="206"/>
      <c r="K28" s="205"/>
      <c r="L28" s="205"/>
      <c r="M28" s="205"/>
      <c r="N28" s="205"/>
      <c r="O28" s="205"/>
      <c r="P28" s="205"/>
      <c r="Q28" s="205"/>
      <c r="R28" s="205"/>
      <c r="S28" s="208"/>
      <c r="T28" s="208"/>
    </row>
    <row r="29" spans="1:20" ht="14.65" customHeight="1" x14ac:dyDescent="0.55000000000000004">
      <c r="A29" s="200"/>
      <c r="B29" s="201"/>
      <c r="C29" s="201"/>
      <c r="D29" s="211"/>
      <c r="E29" s="211"/>
      <c r="F29" s="211"/>
      <c r="G29" s="211"/>
      <c r="H29" s="211"/>
      <c r="I29" s="206"/>
      <c r="J29" s="206"/>
      <c r="K29" s="205"/>
      <c r="L29" s="205"/>
      <c r="M29" s="205"/>
      <c r="N29" s="205"/>
      <c r="O29" s="205"/>
      <c r="P29" s="205"/>
      <c r="Q29" s="205"/>
      <c r="R29" s="205"/>
      <c r="S29" s="208"/>
      <c r="T29" s="208"/>
    </row>
    <row r="30" spans="1:20" ht="14.65" customHeight="1" x14ac:dyDescent="0.55000000000000004">
      <c r="A30" s="1698"/>
      <c r="B30" s="1698"/>
      <c r="C30" s="1698"/>
      <c r="D30" s="1698"/>
      <c r="E30" s="1698"/>
      <c r="F30" s="1698"/>
      <c r="G30" s="1698"/>
      <c r="H30" s="1698"/>
      <c r="I30" s="205"/>
      <c r="J30" s="206"/>
      <c r="K30" s="205"/>
      <c r="L30" s="205"/>
      <c r="M30" s="205"/>
      <c r="N30" s="205"/>
      <c r="O30" s="205"/>
      <c r="P30" s="205"/>
      <c r="Q30" s="205"/>
      <c r="R30" s="205"/>
      <c r="S30" s="208"/>
      <c r="T30" s="208"/>
    </row>
    <row r="31" spans="1:20" ht="6.75" customHeight="1" x14ac:dyDescent="0.55000000000000004">
      <c r="A31" s="202"/>
      <c r="B31" s="203"/>
      <c r="C31" s="203"/>
      <c r="D31" s="203"/>
      <c r="E31" s="203"/>
      <c r="F31" s="203"/>
      <c r="G31" s="203"/>
      <c r="H31" s="203"/>
      <c r="I31" s="206"/>
      <c r="J31" s="206"/>
      <c r="K31" s="205"/>
      <c r="L31" s="205"/>
      <c r="M31" s="205"/>
      <c r="N31" s="205"/>
      <c r="O31" s="205"/>
      <c r="P31" s="205"/>
      <c r="Q31" s="205"/>
      <c r="R31" s="205"/>
      <c r="S31" s="208"/>
      <c r="T31" s="208"/>
    </row>
    <row r="32" spans="1:20" ht="18.75" customHeight="1" x14ac:dyDescent="0.55000000000000004">
      <c r="A32" s="1703" t="s">
        <v>950</v>
      </c>
      <c r="B32" s="1704"/>
      <c r="C32" s="1704"/>
      <c r="D32" s="1704"/>
      <c r="E32" s="1704"/>
      <c r="F32" s="1704"/>
      <c r="G32" s="1704"/>
      <c r="H32" s="1705"/>
      <c r="I32" s="206"/>
      <c r="J32" s="206"/>
      <c r="K32" s="205"/>
      <c r="L32" s="205"/>
      <c r="M32" s="205"/>
      <c r="N32" s="205"/>
      <c r="O32" s="205"/>
      <c r="P32" s="205"/>
      <c r="Q32" s="205"/>
      <c r="R32" s="205"/>
      <c r="S32" s="208"/>
      <c r="T32" s="208"/>
    </row>
    <row r="33" spans="1:20" ht="13.15" customHeight="1" x14ac:dyDescent="0.55000000000000004">
      <c r="A33" s="206"/>
      <c r="B33" s="205"/>
      <c r="C33" s="205"/>
      <c r="D33" s="205"/>
      <c r="E33" s="205"/>
      <c r="F33" s="205"/>
      <c r="G33" s="205"/>
      <c r="H33" s="205"/>
      <c r="I33" s="206"/>
      <c r="J33" s="206"/>
      <c r="K33" s="205"/>
      <c r="L33" s="205"/>
      <c r="M33" s="205"/>
      <c r="N33" s="205"/>
      <c r="O33" s="205"/>
      <c r="P33" s="205"/>
      <c r="Q33" s="205"/>
      <c r="R33" s="205"/>
      <c r="S33" s="208"/>
      <c r="T33" s="208"/>
    </row>
    <row r="34" spans="1:20" ht="13.15" customHeight="1" x14ac:dyDescent="0.55000000000000004">
      <c r="A34" s="1713" t="s">
        <v>1081</v>
      </c>
      <c r="B34" s="1714"/>
      <c r="C34" s="1714"/>
      <c r="D34" s="205" t="s">
        <v>1185</v>
      </c>
      <c r="E34" s="210" t="s">
        <v>1186</v>
      </c>
      <c r="F34" s="210"/>
      <c r="G34" s="1714"/>
      <c r="H34" s="1715"/>
      <c r="I34" s="206"/>
      <c r="J34" s="206"/>
      <c r="K34" s="205"/>
      <c r="L34" s="205"/>
      <c r="M34" s="205"/>
      <c r="N34" s="205"/>
      <c r="O34" s="205"/>
      <c r="P34" s="205"/>
      <c r="Q34" s="205"/>
      <c r="R34" s="205"/>
      <c r="S34" s="208"/>
      <c r="T34" s="208"/>
    </row>
    <row r="35" spans="1:20" ht="13.15" customHeight="1" x14ac:dyDescent="0.55000000000000004">
      <c r="A35" s="206"/>
      <c r="B35" s="205"/>
      <c r="C35" s="205"/>
      <c r="D35" s="205"/>
      <c r="E35" s="205"/>
      <c r="F35" s="205"/>
      <c r="G35" s="205"/>
      <c r="H35" s="205"/>
      <c r="I35" s="206"/>
      <c r="J35" s="206"/>
      <c r="K35" s="205"/>
      <c r="L35" s="205"/>
      <c r="M35" s="205"/>
      <c r="N35" s="205"/>
      <c r="O35" s="205"/>
      <c r="P35" s="205"/>
      <c r="Q35" s="205"/>
      <c r="R35" s="205"/>
      <c r="S35" s="208"/>
      <c r="T35" s="208"/>
    </row>
    <row r="36" spans="1:20" ht="13.15" customHeight="1" x14ac:dyDescent="0.55000000000000004">
      <c r="A36" s="1706" t="s">
        <v>951</v>
      </c>
      <c r="B36" s="1707"/>
      <c r="C36" s="1707"/>
      <c r="D36" s="1707"/>
      <c r="E36" s="1707"/>
      <c r="F36" s="1707"/>
      <c r="G36" s="1707"/>
      <c r="H36" s="1708"/>
      <c r="I36" s="206"/>
      <c r="J36" s="206"/>
      <c r="K36" s="205"/>
      <c r="L36" s="205"/>
      <c r="M36" s="205"/>
      <c r="N36" s="205"/>
      <c r="O36" s="205"/>
      <c r="P36" s="205"/>
      <c r="Q36" s="205"/>
      <c r="R36" s="205"/>
      <c r="S36" s="208"/>
      <c r="T36" s="208"/>
    </row>
    <row r="37" spans="1:20" ht="13.15" customHeight="1" x14ac:dyDescent="0.55000000000000004">
      <c r="A37" s="206"/>
      <c r="B37" s="205"/>
      <c r="C37" s="205"/>
      <c r="D37" s="205"/>
      <c r="E37" s="205"/>
      <c r="F37" s="205"/>
      <c r="G37" s="205"/>
      <c r="H37" s="205"/>
      <c r="I37" s="206"/>
      <c r="J37" s="206"/>
      <c r="K37" s="205"/>
      <c r="L37" s="205"/>
      <c r="M37" s="205"/>
      <c r="N37" s="205"/>
      <c r="O37" s="205"/>
      <c r="P37" s="205"/>
      <c r="Q37" s="205"/>
      <c r="R37" s="205"/>
      <c r="S37" s="208"/>
      <c r="T37" s="208"/>
    </row>
    <row r="38" spans="1:20" ht="13.15" customHeight="1" x14ac:dyDescent="0.55000000000000004">
      <c r="A38" s="1706" t="s">
        <v>474</v>
      </c>
      <c r="B38" s="1707"/>
      <c r="C38" s="1707"/>
      <c r="D38" s="1707"/>
      <c r="E38" s="1707"/>
      <c r="F38" s="1707"/>
      <c r="G38" s="1707"/>
      <c r="H38" s="1707"/>
      <c r="I38" s="206"/>
      <c r="J38" s="206"/>
      <c r="K38" s="205"/>
      <c r="L38" s="205"/>
      <c r="M38" s="205"/>
      <c r="N38" s="205"/>
      <c r="O38" s="205"/>
      <c r="P38" s="205"/>
      <c r="Q38" s="205"/>
      <c r="R38" s="205"/>
      <c r="S38" s="208"/>
      <c r="T38" s="208"/>
    </row>
    <row r="39" spans="1:20" ht="21" customHeight="1" x14ac:dyDescent="0.55000000000000004">
      <c r="A39" s="1709" t="s">
        <v>952</v>
      </c>
      <c r="B39" s="1710"/>
      <c r="C39" s="1710"/>
      <c r="D39" s="1710"/>
      <c r="E39" s="1710"/>
      <c r="F39" s="1710"/>
      <c r="G39" s="1710"/>
      <c r="H39" s="1710"/>
      <c r="I39" s="206"/>
      <c r="J39" s="206"/>
      <c r="K39" s="205"/>
      <c r="L39" s="205"/>
      <c r="M39" s="205"/>
      <c r="N39" s="205"/>
      <c r="O39" s="205"/>
      <c r="P39" s="205"/>
      <c r="Q39" s="205"/>
      <c r="R39" s="205"/>
      <c r="S39" s="208"/>
      <c r="T39" s="208"/>
    </row>
    <row r="40" spans="1:20" ht="13.15" customHeight="1" x14ac:dyDescent="0.55000000000000004">
      <c r="A40" s="206"/>
      <c r="B40" s="205"/>
      <c r="C40" s="205"/>
      <c r="D40" s="205"/>
      <c r="E40" s="205"/>
      <c r="F40" s="205"/>
      <c r="G40" s="205"/>
      <c r="H40" s="205"/>
      <c r="I40" s="206"/>
      <c r="J40" s="206"/>
      <c r="K40" s="205"/>
      <c r="L40" s="205"/>
      <c r="M40" s="205"/>
      <c r="N40" s="205"/>
      <c r="O40" s="205"/>
      <c r="P40" s="205"/>
      <c r="Q40" s="205"/>
      <c r="R40" s="205"/>
      <c r="S40" s="208"/>
      <c r="T40" s="208"/>
    </row>
    <row r="41" spans="1:20" ht="13.15" customHeight="1" x14ac:dyDescent="0.55000000000000004">
      <c r="A41" s="213" t="s">
        <v>833</v>
      </c>
      <c r="B41" s="214"/>
      <c r="C41" s="214"/>
      <c r="D41" s="214"/>
      <c r="E41" s="214"/>
      <c r="F41" s="214"/>
      <c r="G41" s="214"/>
      <c r="H41" s="214"/>
      <c r="I41" s="206"/>
      <c r="J41" s="206"/>
      <c r="K41" s="205"/>
      <c r="L41" s="205"/>
      <c r="M41" s="205"/>
      <c r="N41" s="205"/>
      <c r="O41" s="205"/>
      <c r="P41" s="205"/>
      <c r="Q41" s="205"/>
      <c r="R41" s="205"/>
      <c r="S41" s="208"/>
      <c r="T41" s="208"/>
    </row>
    <row r="42" spans="1:20" ht="13.15" customHeight="1" x14ac:dyDescent="0.55000000000000004">
      <c r="A42" s="213">
        <v>1</v>
      </c>
      <c r="B42" s="214" t="s">
        <v>834</v>
      </c>
      <c r="C42" s="214"/>
      <c r="D42" s="214"/>
      <c r="E42" s="214"/>
      <c r="F42" s="214"/>
      <c r="G42" s="214"/>
      <c r="H42" s="214"/>
      <c r="I42" s="206"/>
      <c r="J42" s="206"/>
      <c r="K42" s="205"/>
      <c r="L42" s="205"/>
      <c r="M42" s="205"/>
      <c r="N42" s="205"/>
      <c r="O42" s="205"/>
      <c r="P42" s="205"/>
      <c r="Q42" s="205"/>
      <c r="R42" s="205"/>
      <c r="S42" s="208"/>
      <c r="T42" s="208"/>
    </row>
    <row r="43" spans="1:20" ht="13.15" customHeight="1" x14ac:dyDescent="0.55000000000000004">
      <c r="A43" s="213">
        <v>2</v>
      </c>
      <c r="B43" s="214" t="s">
        <v>953</v>
      </c>
      <c r="C43" s="214"/>
      <c r="D43" s="214"/>
      <c r="E43" s="214"/>
      <c r="F43" s="214"/>
      <c r="G43" s="214"/>
      <c r="H43" s="214"/>
      <c r="I43" s="206"/>
      <c r="J43" s="206"/>
      <c r="K43" s="205"/>
      <c r="L43" s="205"/>
      <c r="M43" s="205"/>
      <c r="N43" s="205"/>
      <c r="O43" s="205"/>
      <c r="P43" s="205"/>
      <c r="Q43" s="205"/>
      <c r="R43" s="205"/>
      <c r="S43" s="208"/>
      <c r="T43" s="208"/>
    </row>
    <row r="44" spans="1:20" ht="13.15" customHeight="1" x14ac:dyDescent="0.55000000000000004">
      <c r="A44" s="213">
        <v>3</v>
      </c>
      <c r="B44" s="214" t="s">
        <v>954</v>
      </c>
      <c r="C44" s="214"/>
      <c r="D44" s="214"/>
      <c r="E44" s="214"/>
      <c r="F44" s="214"/>
      <c r="G44" s="214"/>
      <c r="H44" s="214"/>
      <c r="I44" s="206"/>
      <c r="J44" s="3" t="s">
        <v>955</v>
      </c>
      <c r="K44" s="681" t="s">
        <v>956</v>
      </c>
      <c r="L44" s="681"/>
      <c r="M44" s="681"/>
      <c r="N44" s="681"/>
      <c r="O44" s="681"/>
      <c r="P44" s="681"/>
      <c r="Q44" s="205"/>
      <c r="R44" s="205"/>
      <c r="S44" s="208"/>
      <c r="T44" s="208"/>
    </row>
    <row r="45" spans="1:20" ht="13.15" customHeight="1" x14ac:dyDescent="0.55000000000000004">
      <c r="A45" s="213">
        <v>4</v>
      </c>
      <c r="B45" s="214" t="s">
        <v>957</v>
      </c>
      <c r="C45" s="214"/>
      <c r="D45" s="214"/>
      <c r="E45" s="214"/>
      <c r="F45" s="214"/>
      <c r="G45" s="214"/>
      <c r="H45" s="214"/>
      <c r="I45" s="206"/>
      <c r="J45" s="681" t="s">
        <v>958</v>
      </c>
      <c r="K45" s="681" t="s">
        <v>959</v>
      </c>
      <c r="L45" s="681"/>
      <c r="M45" s="1144" t="s">
        <v>960</v>
      </c>
      <c r="N45" s="1144"/>
      <c r="O45" s="1144"/>
      <c r="P45" s="1144"/>
      <c r="Q45" s="205"/>
      <c r="R45" s="205"/>
      <c r="S45" s="208"/>
      <c r="T45" s="208"/>
    </row>
    <row r="46" spans="1:20" ht="13.15" customHeight="1" x14ac:dyDescent="0.55000000000000004">
      <c r="A46" s="213"/>
      <c r="B46" s="214" t="s">
        <v>961</v>
      </c>
      <c r="C46" s="214"/>
      <c r="D46" s="214"/>
      <c r="E46" s="214"/>
      <c r="F46" s="214"/>
      <c r="G46" s="214"/>
      <c r="H46" s="214"/>
      <c r="I46" s="206"/>
      <c r="J46" s="681"/>
      <c r="K46" s="681"/>
      <c r="L46" s="681"/>
      <c r="M46" s="1144" t="s">
        <v>962</v>
      </c>
      <c r="N46" s="1144"/>
      <c r="O46" s="1144"/>
      <c r="P46" s="1144"/>
      <c r="Q46" s="205"/>
      <c r="R46" s="205"/>
      <c r="S46" s="208"/>
      <c r="T46" s="208"/>
    </row>
    <row r="47" spans="1:20" ht="13.15" customHeight="1" x14ac:dyDescent="0.55000000000000004">
      <c r="A47" s="213"/>
      <c r="B47" s="214" t="s">
        <v>963</v>
      </c>
      <c r="C47" s="214"/>
      <c r="D47" s="214"/>
      <c r="E47" s="214"/>
      <c r="F47" s="214"/>
      <c r="G47" s="214"/>
      <c r="H47" s="214"/>
      <c r="I47" s="206"/>
      <c r="J47" s="681" t="s">
        <v>964</v>
      </c>
      <c r="K47" s="681" t="s">
        <v>965</v>
      </c>
      <c r="L47" s="681"/>
      <c r="M47" s="1144" t="s">
        <v>966</v>
      </c>
      <c r="N47" s="1144"/>
      <c r="O47" s="1144"/>
      <c r="P47" s="1144"/>
      <c r="Q47" s="205"/>
      <c r="R47" s="205"/>
      <c r="S47" s="208"/>
      <c r="T47" s="208"/>
    </row>
    <row r="48" spans="1:20" ht="13.15" customHeight="1" x14ac:dyDescent="0.55000000000000004">
      <c r="A48" s="213">
        <v>5</v>
      </c>
      <c r="B48" s="214" t="s">
        <v>967</v>
      </c>
      <c r="C48" s="214"/>
      <c r="D48" s="214"/>
      <c r="E48" s="214"/>
      <c r="F48" s="214"/>
      <c r="G48" s="214"/>
      <c r="H48" s="214"/>
      <c r="I48" s="206"/>
      <c r="J48" s="681"/>
      <c r="K48" s="681"/>
      <c r="L48" s="681"/>
      <c r="M48" s="1144" t="s">
        <v>968</v>
      </c>
      <c r="N48" s="1144"/>
      <c r="O48" s="1144"/>
      <c r="P48" s="1144"/>
      <c r="Q48" s="205"/>
      <c r="R48" s="205"/>
      <c r="S48" s="208"/>
      <c r="T48" s="208"/>
    </row>
    <row r="49" spans="1:20" ht="13.15" customHeight="1" x14ac:dyDescent="0.55000000000000004">
      <c r="A49" s="213"/>
      <c r="B49" s="214" t="s">
        <v>969</v>
      </c>
      <c r="C49" s="214"/>
      <c r="D49" s="214"/>
      <c r="E49" s="214"/>
      <c r="F49" s="214"/>
      <c r="G49" s="214"/>
      <c r="H49" s="214"/>
      <c r="I49" s="206"/>
      <c r="J49" s="681" t="s">
        <v>970</v>
      </c>
      <c r="K49" s="681" t="s">
        <v>970</v>
      </c>
      <c r="L49" s="681"/>
      <c r="M49" s="1144" t="s">
        <v>966</v>
      </c>
      <c r="N49" s="1144"/>
      <c r="O49" s="1144"/>
      <c r="P49" s="1144"/>
      <c r="Q49" s="205"/>
      <c r="R49" s="205"/>
      <c r="S49" s="208"/>
      <c r="T49" s="208"/>
    </row>
    <row r="50" spans="1:20" ht="13.15" customHeight="1" x14ac:dyDescent="0.55000000000000004">
      <c r="A50" s="213">
        <v>6</v>
      </c>
      <c r="B50" s="214" t="s">
        <v>971</v>
      </c>
      <c r="C50" s="214"/>
      <c r="D50" s="214"/>
      <c r="E50" s="214"/>
      <c r="F50" s="214"/>
      <c r="G50" s="214"/>
      <c r="H50" s="214"/>
      <c r="I50" s="206"/>
      <c r="J50" s="681"/>
      <c r="K50" s="681"/>
      <c r="L50" s="681"/>
      <c r="M50" s="1144" t="s">
        <v>972</v>
      </c>
      <c r="N50" s="1144"/>
      <c r="O50" s="1144"/>
      <c r="P50" s="1144"/>
      <c r="Q50" s="210"/>
      <c r="R50" s="210"/>
      <c r="S50" s="212"/>
      <c r="T50" s="208"/>
    </row>
    <row r="51" spans="1:20" ht="13.15" customHeight="1" x14ac:dyDescent="0.55000000000000004">
      <c r="A51" s="213"/>
      <c r="B51" s="214"/>
      <c r="C51" s="214"/>
      <c r="D51" s="214"/>
      <c r="E51" s="214"/>
      <c r="F51" s="214"/>
      <c r="G51" s="214"/>
      <c r="H51" s="214"/>
      <c r="I51" s="209"/>
      <c r="J51" s="210"/>
      <c r="K51" s="210"/>
      <c r="L51" s="210"/>
      <c r="M51" s="210"/>
      <c r="N51" s="210"/>
      <c r="O51" s="210"/>
      <c r="P51" s="210"/>
      <c r="Q51" s="210"/>
      <c r="R51" s="210"/>
      <c r="S51" s="210"/>
      <c r="T51" s="212"/>
    </row>
    <row r="52" spans="1:20" ht="13.15" customHeight="1" x14ac:dyDescent="0.55000000000000004">
      <c r="A52" s="206"/>
      <c r="B52" s="205"/>
      <c r="C52" s="205"/>
      <c r="D52" s="205"/>
      <c r="E52" s="205"/>
      <c r="F52" s="205"/>
      <c r="G52" s="205"/>
      <c r="H52" s="208"/>
      <c r="I52" s="1689" t="s">
        <v>835</v>
      </c>
      <c r="J52" s="1692" t="s">
        <v>836</v>
      </c>
      <c r="K52" s="1693"/>
      <c r="L52" s="1693"/>
      <c r="M52" s="1693"/>
      <c r="N52" s="1693"/>
      <c r="O52" s="1693"/>
      <c r="P52" s="1693"/>
      <c r="Q52" s="1693"/>
      <c r="R52" s="1693"/>
      <c r="S52" s="1693"/>
      <c r="T52" s="1694"/>
    </row>
    <row r="53" spans="1:20" ht="13.15" customHeight="1" x14ac:dyDescent="0.55000000000000004">
      <c r="A53" s="206"/>
      <c r="B53" s="205"/>
      <c r="C53" s="205"/>
      <c r="D53" s="205"/>
      <c r="E53" s="205"/>
      <c r="F53" s="205"/>
      <c r="G53" s="205"/>
      <c r="H53" s="208"/>
      <c r="I53" s="1690"/>
      <c r="J53" s="1695"/>
      <c r="K53" s="1696"/>
      <c r="L53" s="1696"/>
      <c r="M53" s="1696"/>
      <c r="N53" s="1696"/>
      <c r="O53" s="1696"/>
      <c r="P53" s="1696"/>
      <c r="Q53" s="1696"/>
      <c r="R53" s="1696"/>
      <c r="S53" s="1696"/>
      <c r="T53" s="1697"/>
    </row>
    <row r="54" spans="1:20" ht="13.15" customHeight="1" x14ac:dyDescent="0.55000000000000004">
      <c r="A54" s="206"/>
      <c r="B54" s="205"/>
      <c r="C54" s="205"/>
      <c r="D54" s="205"/>
      <c r="E54" s="205"/>
      <c r="F54" s="205"/>
      <c r="G54" s="205"/>
      <c r="H54" s="208"/>
      <c r="I54" s="1690"/>
      <c r="J54" s="205"/>
      <c r="K54" s="205"/>
      <c r="L54" s="205"/>
      <c r="M54" s="205"/>
      <c r="N54" s="205"/>
      <c r="O54" s="205"/>
      <c r="P54" s="205"/>
      <c r="Q54" s="1683" t="s">
        <v>837</v>
      </c>
      <c r="R54" s="1698"/>
      <c r="S54" s="1698"/>
      <c r="T54" s="1684"/>
    </row>
    <row r="55" spans="1:20" ht="13.15" customHeight="1" x14ac:dyDescent="0.55000000000000004">
      <c r="A55" s="206"/>
      <c r="B55" s="205"/>
      <c r="C55" s="205"/>
      <c r="D55" s="205"/>
      <c r="E55" s="205"/>
      <c r="F55" s="205"/>
      <c r="G55" s="205"/>
      <c r="H55" s="208"/>
      <c r="I55" s="1690"/>
      <c r="J55" s="205"/>
      <c r="K55" s="205"/>
      <c r="L55" s="205"/>
      <c r="M55" s="205"/>
      <c r="N55" s="205"/>
      <c r="O55" s="205"/>
      <c r="P55" s="205"/>
      <c r="Q55" s="206"/>
      <c r="R55" s="205"/>
      <c r="S55" s="205"/>
      <c r="T55" s="208"/>
    </row>
    <row r="56" spans="1:20" ht="30.75" customHeight="1" x14ac:dyDescent="0.55000000000000004">
      <c r="A56" s="215" t="s">
        <v>973</v>
      </c>
      <c r="B56" s="216" t="s">
        <v>838</v>
      </c>
      <c r="C56" s="1685"/>
      <c r="D56" s="1685"/>
      <c r="E56" s="216" t="s">
        <v>839</v>
      </c>
      <c r="F56" s="1685"/>
      <c r="G56" s="1685"/>
      <c r="H56" s="1685"/>
      <c r="I56" s="1691"/>
      <c r="J56" s="210"/>
      <c r="K56" s="210"/>
      <c r="L56" s="210"/>
      <c r="M56" s="210"/>
      <c r="N56" s="210"/>
      <c r="O56" s="210"/>
      <c r="P56" s="210"/>
      <c r="Q56" s="209"/>
      <c r="R56" s="210"/>
      <c r="S56" s="210"/>
      <c r="T56" s="212"/>
    </row>
    <row r="57" spans="1:20" ht="7.5" customHeight="1" x14ac:dyDescent="0.55000000000000004"/>
  </sheetData>
  <mergeCells count="57">
    <mergeCell ref="Q3:T3"/>
    <mergeCell ref="A4:U4"/>
    <mergeCell ref="A5:B5"/>
    <mergeCell ref="Q1:T1"/>
    <mergeCell ref="A16:D16"/>
    <mergeCell ref="E16:H16"/>
    <mergeCell ref="A7:B7"/>
    <mergeCell ref="A8:B8"/>
    <mergeCell ref="A9:B9"/>
    <mergeCell ref="A10:B10"/>
    <mergeCell ref="A11:B11"/>
    <mergeCell ref="A12:B12"/>
    <mergeCell ref="A13:B13"/>
    <mergeCell ref="A14:D14"/>
    <mergeCell ref="E14:H14"/>
    <mergeCell ref="A15:D15"/>
    <mergeCell ref="Q2:T2"/>
    <mergeCell ref="K44:P44"/>
    <mergeCell ref="A20:D20"/>
    <mergeCell ref="E20:H20"/>
    <mergeCell ref="A21:D21"/>
    <mergeCell ref="E21:H21"/>
    <mergeCell ref="A22:H22"/>
    <mergeCell ref="A23:C23"/>
    <mergeCell ref="A30:H30"/>
    <mergeCell ref="A32:H32"/>
    <mergeCell ref="A36:H36"/>
    <mergeCell ref="A38:H38"/>
    <mergeCell ref="A39:H39"/>
    <mergeCell ref="C5:F5"/>
    <mergeCell ref="A34:C34"/>
    <mergeCell ref="G34:H34"/>
    <mergeCell ref="J45:J46"/>
    <mergeCell ref="K45:L46"/>
    <mergeCell ref="M45:P45"/>
    <mergeCell ref="M46:P46"/>
    <mergeCell ref="J47:J48"/>
    <mergeCell ref="K47:L48"/>
    <mergeCell ref="M47:P47"/>
    <mergeCell ref="M48:P48"/>
    <mergeCell ref="J49:J50"/>
    <mergeCell ref="K49:L50"/>
    <mergeCell ref="M49:P49"/>
    <mergeCell ref="M50:P50"/>
    <mergeCell ref="I52:I56"/>
    <mergeCell ref="J52:T53"/>
    <mergeCell ref="Q54:T54"/>
    <mergeCell ref="A6:B6"/>
    <mergeCell ref="C56:D56"/>
    <mergeCell ref="F56:H56"/>
    <mergeCell ref="A19:D19"/>
    <mergeCell ref="E19:H19"/>
    <mergeCell ref="E15:H15"/>
    <mergeCell ref="A17:D17"/>
    <mergeCell ref="E17:H17"/>
    <mergeCell ref="A18:D18"/>
    <mergeCell ref="E18:H18"/>
  </mergeCells>
  <phoneticPr fontId="7"/>
  <pageMargins left="0.78740157480314965" right="0.39370078740157483" top="0.47244094488188981" bottom="0.47244094488188981" header="0.31496062992125984" footer="0.31496062992125984"/>
  <pageSetup paperSize="8" scale="89" orientation="landscape"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9AF73-142F-455E-BEC8-59DA808B8A80}">
  <dimension ref="A1:FM70"/>
  <sheetViews>
    <sheetView view="pageBreakPreview" topLeftCell="B1" zoomScaleNormal="120" zoomScaleSheetLayoutView="100" workbookViewId="0">
      <selection activeCell="E7" sqref="E7:N7"/>
    </sheetView>
  </sheetViews>
  <sheetFormatPr defaultColWidth="9" defaultRowHeight="13" x14ac:dyDescent="0.55000000000000004"/>
  <cols>
    <col min="1" max="1" width="0.83203125" style="199" customWidth="1"/>
    <col min="2" max="38" width="1.5" style="199" customWidth="1"/>
    <col min="39" max="108" width="0.83203125" style="199" customWidth="1"/>
    <col min="109" max="161" width="1.5" style="199" customWidth="1"/>
    <col min="162" max="166" width="0.83203125" style="199" customWidth="1"/>
    <col min="167" max="168" width="1.58203125" style="199" customWidth="1"/>
    <col min="169" max="16384" width="9" style="199"/>
  </cols>
  <sheetData>
    <row r="1" spans="1:169" s="217" customFormat="1" ht="14.15" customHeight="1" x14ac:dyDescent="0.2">
      <c r="A1" s="359"/>
      <c r="B1" s="360"/>
      <c r="C1" s="359"/>
      <c r="D1" s="359"/>
      <c r="E1" s="359"/>
      <c r="F1" s="359"/>
      <c r="G1" s="359"/>
      <c r="H1" s="359"/>
      <c r="I1" s="359"/>
      <c r="J1" s="359"/>
      <c r="K1" s="359"/>
      <c r="L1" s="359"/>
      <c r="M1" s="359"/>
      <c r="N1" s="359"/>
      <c r="O1" s="359"/>
      <c r="P1" s="359"/>
      <c r="Q1" s="359"/>
      <c r="R1" s="359"/>
      <c r="S1" s="359"/>
      <c r="T1" s="359"/>
      <c r="U1" s="359"/>
      <c r="V1" s="359"/>
      <c r="W1" s="359"/>
      <c r="X1" s="359"/>
      <c r="Y1" s="359"/>
      <c r="Z1" s="359"/>
      <c r="AA1" s="359"/>
      <c r="AB1" s="359"/>
      <c r="AC1" s="359"/>
      <c r="AD1" s="359"/>
      <c r="AE1" s="359"/>
      <c r="AF1" s="359"/>
      <c r="AG1" s="359"/>
      <c r="AH1" s="359"/>
      <c r="AI1" s="359"/>
      <c r="AJ1" s="359"/>
      <c r="AK1" s="359"/>
      <c r="AL1" s="359"/>
      <c r="AM1" s="359"/>
      <c r="AN1" s="359"/>
      <c r="AO1" s="359"/>
      <c r="AP1" s="359"/>
      <c r="AQ1" s="359"/>
      <c r="AR1" s="359"/>
      <c r="AS1" s="359"/>
      <c r="AT1" s="359"/>
      <c r="AU1" s="359"/>
      <c r="AV1" s="359"/>
      <c r="AW1" s="359"/>
      <c r="AX1" s="359"/>
      <c r="AY1" s="359"/>
      <c r="AZ1" s="359"/>
      <c r="BA1" s="359"/>
      <c r="BB1" s="359"/>
      <c r="BC1" s="359"/>
      <c r="BD1" s="359"/>
      <c r="BE1" s="359"/>
      <c r="BF1" s="359"/>
      <c r="BG1" s="359"/>
      <c r="BH1" s="359"/>
      <c r="BI1" s="359"/>
      <c r="BJ1" s="359"/>
      <c r="BK1" s="359"/>
      <c r="BL1" s="359"/>
      <c r="BM1" s="359"/>
      <c r="BN1" s="359"/>
      <c r="BO1" s="359"/>
      <c r="BP1" s="359"/>
      <c r="BQ1" s="359"/>
      <c r="BR1" s="359"/>
      <c r="BS1" s="359"/>
      <c r="BT1" s="359"/>
      <c r="BU1" s="359"/>
      <c r="BV1" s="359"/>
      <c r="BW1" s="359"/>
      <c r="BX1" s="359"/>
      <c r="BY1" s="359"/>
      <c r="BZ1" s="359"/>
      <c r="CA1" s="359"/>
      <c r="CB1" s="359"/>
      <c r="CC1" s="359"/>
      <c r="CD1" s="359"/>
      <c r="CE1" s="359"/>
      <c r="CF1" s="359"/>
      <c r="CG1" s="359"/>
      <c r="CH1" s="359"/>
      <c r="CI1" s="359"/>
      <c r="CJ1" s="359"/>
      <c r="CK1" s="359"/>
      <c r="CL1" s="359"/>
      <c r="CM1" s="359"/>
      <c r="CN1" s="359"/>
      <c r="CO1" s="359"/>
      <c r="CP1" s="359"/>
      <c r="CQ1" s="359"/>
      <c r="CR1" s="359"/>
      <c r="CS1" s="359"/>
      <c r="CT1" s="359"/>
      <c r="CU1" s="359"/>
      <c r="CV1" s="359"/>
      <c r="CW1" s="359"/>
      <c r="CX1" s="359"/>
      <c r="CY1" s="359"/>
      <c r="CZ1" s="359"/>
      <c r="DA1" s="359"/>
      <c r="DB1" s="359"/>
      <c r="DC1" s="359"/>
      <c r="DD1" s="359"/>
      <c r="DE1" s="359"/>
      <c r="DF1" s="359"/>
      <c r="DG1" s="359"/>
      <c r="DH1" s="359"/>
      <c r="DI1" s="359"/>
      <c r="DJ1" s="359"/>
      <c r="DK1" s="359"/>
      <c r="DL1" s="359"/>
      <c r="DM1" s="359"/>
      <c r="DN1" s="359"/>
      <c r="DO1" s="359"/>
      <c r="DP1" s="359"/>
      <c r="DQ1" s="359"/>
      <c r="DR1" s="359"/>
      <c r="DS1" s="359"/>
      <c r="DT1" s="359"/>
      <c r="DU1" s="359"/>
      <c r="DV1" s="359"/>
      <c r="DW1" s="359"/>
      <c r="DX1" s="359"/>
      <c r="DY1" s="359"/>
      <c r="DZ1" s="359"/>
      <c r="EA1" s="359"/>
      <c r="EB1" s="359"/>
      <c r="EC1" s="359"/>
      <c r="ED1" s="359"/>
      <c r="EE1" s="359"/>
      <c r="EF1" s="359"/>
      <c r="EG1" s="359"/>
      <c r="EH1" s="359"/>
      <c r="EI1" s="359"/>
      <c r="EJ1" s="359"/>
      <c r="EK1" s="359"/>
      <c r="EL1" s="359"/>
      <c r="EM1" s="359"/>
      <c r="EN1" s="359"/>
      <c r="EO1" s="359"/>
      <c r="EP1" s="359"/>
      <c r="EQ1" s="359"/>
      <c r="ER1" s="359"/>
      <c r="ES1" s="1911">
        <v>43662</v>
      </c>
      <c r="ET1" s="1911"/>
      <c r="EU1" s="1911"/>
      <c r="EV1" s="1911"/>
      <c r="EW1" s="1911"/>
      <c r="EX1" s="1911"/>
      <c r="EY1" s="1911"/>
      <c r="EZ1" s="1911"/>
      <c r="FA1" s="1911"/>
      <c r="FB1" s="1911"/>
      <c r="FC1" s="1911"/>
      <c r="FD1" s="1911"/>
      <c r="FE1" s="359"/>
      <c r="FF1" s="359"/>
      <c r="FG1" s="359"/>
      <c r="FH1" s="359"/>
      <c r="FI1" s="359"/>
      <c r="FJ1" s="359"/>
      <c r="FK1" s="359"/>
      <c r="FL1" s="359"/>
      <c r="FM1" s="359"/>
    </row>
    <row r="2" spans="1:169" s="217" customFormat="1" ht="17.149999999999999" customHeight="1" x14ac:dyDescent="0.55000000000000004">
      <c r="A2" s="359"/>
      <c r="B2" s="359"/>
      <c r="C2" s="359"/>
      <c r="D2" s="359"/>
      <c r="E2" s="359"/>
      <c r="F2" s="359"/>
      <c r="G2" s="359"/>
      <c r="H2" s="359"/>
      <c r="I2" s="359"/>
      <c r="J2" s="359"/>
      <c r="K2" s="359"/>
      <c r="L2" s="359"/>
      <c r="M2" s="359"/>
      <c r="N2" s="359"/>
      <c r="O2" s="359"/>
      <c r="P2" s="359"/>
      <c r="Q2" s="359"/>
      <c r="R2" s="359"/>
      <c r="S2" s="359"/>
      <c r="T2" s="359"/>
      <c r="U2" s="359"/>
      <c r="V2" s="359"/>
      <c r="W2" s="359"/>
      <c r="X2" s="359"/>
      <c r="Y2" s="359"/>
      <c r="Z2" s="359"/>
      <c r="AA2" s="359"/>
      <c r="AB2" s="359"/>
      <c r="AC2" s="359"/>
      <c r="AD2" s="359"/>
      <c r="AE2" s="359"/>
      <c r="AF2" s="359"/>
      <c r="AG2" s="359"/>
      <c r="AH2" s="359"/>
      <c r="AI2" s="361"/>
      <c r="AJ2" s="359"/>
      <c r="AK2" s="359"/>
      <c r="AM2" s="359"/>
      <c r="AN2" s="359"/>
      <c r="AO2" s="359"/>
      <c r="AP2" s="359"/>
      <c r="AQ2" s="359"/>
      <c r="AR2" s="359"/>
      <c r="AS2" s="359"/>
      <c r="AT2" s="359"/>
      <c r="AU2" s="359"/>
      <c r="AV2" s="359"/>
      <c r="AW2" s="359"/>
      <c r="AX2" s="359"/>
      <c r="AY2" s="362"/>
      <c r="AZ2" s="362"/>
      <c r="BA2" s="362"/>
      <c r="BB2" s="362"/>
      <c r="BC2" s="362"/>
      <c r="BD2" s="362"/>
      <c r="BE2" s="362"/>
      <c r="BF2" s="362"/>
      <c r="BG2" s="362"/>
      <c r="BH2" s="362"/>
      <c r="BI2" s="363"/>
      <c r="BJ2" s="1750" t="s">
        <v>840</v>
      </c>
      <c r="BK2" s="1751"/>
      <c r="BL2" s="1751"/>
      <c r="BM2" s="1751"/>
      <c r="BN2" s="1751"/>
      <c r="BO2" s="1751"/>
      <c r="BP2" s="1751"/>
      <c r="BQ2" s="1751"/>
      <c r="BR2" s="1751"/>
      <c r="BS2" s="1751"/>
      <c r="BT2" s="1751"/>
      <c r="BU2" s="1752"/>
      <c r="BV2" s="364"/>
      <c r="BW2" s="365"/>
      <c r="BX2" s="366"/>
      <c r="BY2" s="366"/>
      <c r="BZ2" s="366"/>
      <c r="CA2" s="366"/>
      <c r="CB2" s="366"/>
      <c r="CC2" s="366"/>
      <c r="CD2" s="366"/>
      <c r="CE2" s="366"/>
      <c r="CF2" s="366"/>
      <c r="CG2" s="366"/>
      <c r="CH2" s="366"/>
      <c r="CI2" s="366"/>
      <c r="CJ2" s="366"/>
      <c r="CK2" s="366"/>
      <c r="CL2" s="366"/>
      <c r="CM2" s="366"/>
      <c r="CN2" s="366"/>
      <c r="CO2" s="365"/>
      <c r="CP2" s="365"/>
      <c r="CQ2" s="365"/>
      <c r="CR2" s="365"/>
      <c r="CS2" s="1750" t="s">
        <v>841</v>
      </c>
      <c r="CT2" s="1751"/>
      <c r="CU2" s="1751"/>
      <c r="CV2" s="1751"/>
      <c r="CW2" s="1751"/>
      <c r="CX2" s="1751"/>
      <c r="CY2" s="1751"/>
      <c r="CZ2" s="1751"/>
      <c r="DA2" s="1751"/>
      <c r="DB2" s="1751"/>
      <c r="DC2" s="1751"/>
      <c r="DD2" s="1752"/>
      <c r="DE2" s="359"/>
      <c r="DF2" s="367"/>
      <c r="DG2" s="368" t="s">
        <v>842</v>
      </c>
      <c r="DH2" s="368"/>
      <c r="DI2" s="368"/>
      <c r="DJ2" s="368"/>
      <c r="DK2" s="368"/>
      <c r="DL2" s="368"/>
      <c r="DM2" s="368"/>
      <c r="DN2" s="368"/>
      <c r="DO2" s="368"/>
      <c r="DP2" s="368"/>
      <c r="DQ2" s="368"/>
      <c r="DR2" s="368"/>
      <c r="DS2" s="368"/>
      <c r="DT2" s="368"/>
      <c r="DU2" s="368"/>
      <c r="DV2" s="368"/>
      <c r="DW2" s="368"/>
      <c r="DX2" s="368"/>
      <c r="DY2" s="368"/>
      <c r="DZ2" s="368"/>
      <c r="EA2" s="368"/>
      <c r="EB2" s="368"/>
      <c r="EC2" s="368"/>
      <c r="ED2" s="368"/>
      <c r="EE2" s="368"/>
      <c r="EF2" s="368"/>
      <c r="EG2" s="368"/>
      <c r="EH2" s="368"/>
      <c r="EI2" s="368"/>
      <c r="EJ2" s="368"/>
      <c r="EK2" s="368"/>
      <c r="EL2" s="368"/>
      <c r="EM2" s="368"/>
      <c r="EN2" s="368"/>
      <c r="EO2" s="368"/>
      <c r="EP2" s="368"/>
      <c r="EQ2" s="368"/>
      <c r="ER2" s="368"/>
      <c r="ES2" s="368"/>
      <c r="ET2" s="368"/>
      <c r="EU2" s="368"/>
      <c r="EV2" s="368"/>
      <c r="EW2" s="368"/>
      <c r="EX2" s="368"/>
      <c r="EY2" s="368"/>
      <c r="EZ2" s="368"/>
      <c r="FA2" s="368"/>
      <c r="FB2" s="368"/>
      <c r="FC2" s="368"/>
      <c r="FD2" s="368"/>
      <c r="FE2" s="368"/>
      <c r="FF2" s="369"/>
      <c r="FG2" s="359"/>
      <c r="FH2" s="359"/>
      <c r="FI2" s="359"/>
      <c r="FJ2" s="359"/>
      <c r="FK2" s="359"/>
      <c r="FL2" s="359"/>
      <c r="FM2" s="359"/>
    </row>
    <row r="3" spans="1:169" s="217" customFormat="1" ht="22" customHeight="1" x14ac:dyDescent="0.55000000000000004">
      <c r="A3" s="359"/>
      <c r="B3" s="370"/>
      <c r="C3" s="370"/>
      <c r="D3" s="371" t="s">
        <v>843</v>
      </c>
      <c r="E3" s="359"/>
      <c r="F3" s="359"/>
      <c r="G3" s="359"/>
      <c r="H3" s="370"/>
      <c r="I3" s="370"/>
      <c r="J3" s="359"/>
      <c r="K3" s="359"/>
      <c r="L3" s="359"/>
      <c r="M3" s="359"/>
      <c r="N3" s="359"/>
      <c r="O3" s="359"/>
      <c r="P3" s="359"/>
      <c r="Q3" s="359"/>
      <c r="R3" s="359"/>
      <c r="S3" s="359"/>
      <c r="T3" s="359"/>
      <c r="U3" s="359"/>
      <c r="V3" s="359"/>
      <c r="W3" s="359"/>
      <c r="X3" s="359"/>
      <c r="Y3" s="359"/>
      <c r="Z3" s="359"/>
      <c r="AA3" s="359"/>
      <c r="AB3" s="359"/>
      <c r="AC3" s="359"/>
      <c r="AD3" s="359"/>
      <c r="AE3" s="359"/>
      <c r="AF3" s="359"/>
      <c r="AG3" s="359"/>
      <c r="AH3" s="359"/>
      <c r="AI3" s="359"/>
      <c r="AJ3" s="359"/>
      <c r="AK3" s="359"/>
      <c r="AL3" s="359"/>
      <c r="AM3" s="359"/>
      <c r="AN3" s="359"/>
      <c r="AO3" s="359"/>
      <c r="AP3" s="359"/>
      <c r="AQ3" s="359"/>
      <c r="AR3" s="359"/>
      <c r="AS3" s="359"/>
      <c r="AT3" s="359"/>
      <c r="AU3" s="359"/>
      <c r="AV3" s="359"/>
      <c r="AW3" s="359"/>
      <c r="AX3" s="359"/>
      <c r="AY3" s="359"/>
      <c r="AZ3" s="359"/>
      <c r="BA3" s="359"/>
      <c r="BB3" s="359"/>
      <c r="BC3" s="359"/>
      <c r="BD3" s="359"/>
      <c r="BE3" s="359"/>
      <c r="BF3" s="359"/>
      <c r="BG3" s="359"/>
      <c r="BH3" s="359"/>
      <c r="BI3" s="372"/>
      <c r="BJ3" s="359"/>
      <c r="BK3" s="359"/>
      <c r="BL3" s="359"/>
      <c r="BM3" s="359"/>
      <c r="BN3" s="359"/>
      <c r="BO3" s="359"/>
      <c r="BP3" s="359"/>
      <c r="BQ3" s="359"/>
      <c r="BR3" s="359"/>
      <c r="BS3" s="359"/>
      <c r="BT3" s="359"/>
      <c r="BU3" s="359"/>
      <c r="BV3" s="367"/>
      <c r="BW3" s="368"/>
      <c r="BX3" s="368"/>
      <c r="BY3" s="368"/>
      <c r="BZ3" s="368"/>
      <c r="CA3" s="368"/>
      <c r="CB3" s="368"/>
      <c r="CC3" s="368"/>
      <c r="CD3" s="368"/>
      <c r="CE3" s="368"/>
      <c r="CF3" s="368"/>
      <c r="CG3" s="368"/>
      <c r="CH3" s="368"/>
      <c r="CI3" s="368"/>
      <c r="CJ3" s="368"/>
      <c r="CK3" s="368"/>
      <c r="CL3" s="368"/>
      <c r="CM3" s="368"/>
      <c r="CN3" s="368"/>
      <c r="CO3" s="368"/>
      <c r="CP3" s="368"/>
      <c r="CQ3" s="368"/>
      <c r="CR3" s="368"/>
      <c r="CS3" s="367"/>
      <c r="CT3" s="368"/>
      <c r="CU3" s="368"/>
      <c r="CV3" s="368"/>
      <c r="CW3" s="368"/>
      <c r="CX3" s="368"/>
      <c r="CY3" s="368"/>
      <c r="CZ3" s="368"/>
      <c r="DA3" s="368"/>
      <c r="DB3" s="368"/>
      <c r="DC3" s="368"/>
      <c r="DD3" s="369"/>
      <c r="DE3" s="359"/>
      <c r="DF3" s="373"/>
      <c r="DG3" s="359"/>
      <c r="DH3" s="359"/>
      <c r="DI3" s="359"/>
      <c r="DJ3" s="359"/>
      <c r="DK3" s="359"/>
      <c r="DL3" s="359"/>
      <c r="DM3" s="359"/>
      <c r="DN3" s="359"/>
      <c r="DO3" s="359"/>
      <c r="DP3" s="359"/>
      <c r="DQ3" s="359"/>
      <c r="DR3" s="359"/>
      <c r="DS3" s="359"/>
      <c r="DT3" s="359"/>
      <c r="DU3" s="359"/>
      <c r="DV3" s="359"/>
      <c r="DW3" s="359"/>
      <c r="DX3" s="359"/>
      <c r="DY3" s="359"/>
      <c r="DZ3" s="359"/>
      <c r="EA3" s="359"/>
      <c r="EB3" s="359"/>
      <c r="EC3" s="359"/>
      <c r="ED3" s="359"/>
      <c r="EE3" s="359"/>
      <c r="EF3" s="359"/>
      <c r="EG3" s="359"/>
      <c r="EH3" s="359"/>
      <c r="EI3" s="359"/>
      <c r="EJ3" s="359"/>
      <c r="EK3" s="359"/>
      <c r="EL3" s="359"/>
      <c r="EM3" s="359"/>
      <c r="EN3" s="359"/>
      <c r="EO3" s="359"/>
      <c r="EP3" s="359"/>
      <c r="EQ3" s="359"/>
      <c r="ER3" s="359"/>
      <c r="ES3" s="359"/>
      <c r="ET3" s="359"/>
      <c r="EU3" s="359"/>
      <c r="EV3" s="359"/>
      <c r="EW3" s="359"/>
      <c r="EX3" s="359"/>
      <c r="EY3" s="359"/>
      <c r="EZ3" s="359"/>
      <c r="FA3" s="359"/>
      <c r="FB3" s="359"/>
      <c r="FC3" s="359"/>
      <c r="FD3" s="359"/>
      <c r="FE3" s="359"/>
      <c r="FF3" s="372"/>
      <c r="FG3" s="359"/>
      <c r="FH3" s="359"/>
      <c r="FI3" s="359"/>
      <c r="FJ3" s="359"/>
      <c r="FK3" s="359"/>
      <c r="FL3" s="359"/>
      <c r="FM3" s="359"/>
    </row>
    <row r="4" spans="1:169" s="217" customFormat="1" ht="20.149999999999999" customHeight="1" x14ac:dyDescent="0.55000000000000004">
      <c r="A4" s="359"/>
      <c r="B4" s="359"/>
      <c r="C4" s="359"/>
      <c r="D4" s="359"/>
      <c r="E4" s="359"/>
      <c r="F4" s="359"/>
      <c r="G4" s="359"/>
      <c r="H4" s="374"/>
      <c r="I4" s="374"/>
      <c r="J4" s="359"/>
      <c r="K4" s="359"/>
      <c r="L4" s="359"/>
      <c r="M4" s="359"/>
      <c r="N4" s="359"/>
      <c r="O4" s="359"/>
      <c r="P4" s="359"/>
      <c r="Q4" s="359"/>
      <c r="R4" s="359"/>
      <c r="S4" s="359"/>
      <c r="T4" s="359"/>
      <c r="U4" s="359"/>
      <c r="V4" s="359"/>
      <c r="W4" s="359"/>
      <c r="X4" s="359"/>
      <c r="Y4" s="1912" t="s">
        <v>1187</v>
      </c>
      <c r="Z4" s="1912"/>
      <c r="AA4" s="1912"/>
      <c r="AB4" s="1912"/>
      <c r="AC4" s="1912"/>
      <c r="AD4" s="1912"/>
      <c r="AE4" s="1912"/>
      <c r="AF4" s="1912"/>
      <c r="AG4" s="1913"/>
      <c r="AH4" s="1913"/>
      <c r="AI4" s="1913"/>
      <c r="AJ4" s="1913"/>
      <c r="AK4" s="1913"/>
      <c r="AL4" s="1913"/>
      <c r="AM4" s="1913"/>
      <c r="AN4" s="1913"/>
      <c r="AO4" s="1913"/>
      <c r="AP4" s="1913"/>
      <c r="AQ4" s="1913"/>
      <c r="AR4" s="1913"/>
      <c r="AS4" s="1913"/>
      <c r="AT4" s="1913"/>
      <c r="AU4" s="1913"/>
      <c r="AV4" s="1913"/>
      <c r="AW4" s="1913"/>
      <c r="AX4" s="1913"/>
      <c r="AY4" s="1913"/>
      <c r="AZ4" s="1913"/>
      <c r="BA4" s="1913"/>
      <c r="BB4" s="1913"/>
      <c r="BC4" s="1913"/>
      <c r="BD4" s="1913"/>
      <c r="BE4" s="1913"/>
      <c r="BF4" s="1913"/>
      <c r="BG4" s="1913"/>
      <c r="BH4" s="1913"/>
      <c r="BI4" s="1914"/>
      <c r="BJ4" s="375"/>
      <c r="BK4" s="375"/>
      <c r="BL4" s="375"/>
      <c r="BM4" s="376"/>
      <c r="BN4" s="376"/>
      <c r="BO4" s="376"/>
      <c r="BP4" s="376"/>
      <c r="BQ4" s="376"/>
      <c r="BR4" s="376"/>
      <c r="BS4" s="376"/>
      <c r="BT4" s="376"/>
      <c r="BU4" s="376"/>
      <c r="BV4" s="377"/>
      <c r="BW4" s="376"/>
      <c r="BX4" s="359"/>
      <c r="BY4" s="359"/>
      <c r="BZ4" s="359"/>
      <c r="CA4" s="359"/>
      <c r="CB4" s="359"/>
      <c r="CC4" s="359"/>
      <c r="CD4" s="359"/>
      <c r="CE4" s="359"/>
      <c r="CF4" s="359"/>
      <c r="CG4" s="359"/>
      <c r="CH4" s="359"/>
      <c r="CI4" s="359"/>
      <c r="CJ4" s="359"/>
      <c r="CK4" s="359"/>
      <c r="CL4" s="359"/>
      <c r="CM4" s="359"/>
      <c r="CN4" s="359"/>
      <c r="CO4" s="376"/>
      <c r="CP4" s="376"/>
      <c r="CQ4" s="376"/>
      <c r="CR4" s="376"/>
      <c r="CS4" s="377"/>
      <c r="CT4" s="376"/>
      <c r="CU4" s="376"/>
      <c r="CV4" s="376"/>
      <c r="CW4" s="376"/>
      <c r="CX4" s="376"/>
      <c r="CY4" s="376"/>
      <c r="CZ4" s="376"/>
      <c r="DA4" s="376"/>
      <c r="DB4" s="376"/>
      <c r="DC4" s="376"/>
      <c r="DD4" s="378"/>
      <c r="DE4" s="359"/>
      <c r="DF4" s="373"/>
      <c r="DG4" s="359"/>
      <c r="DH4" s="359"/>
      <c r="DI4" s="359"/>
      <c r="DJ4" s="359"/>
      <c r="DK4" s="359"/>
      <c r="DL4" s="359"/>
      <c r="DM4" s="359"/>
      <c r="DN4" s="359"/>
      <c r="DO4" s="359"/>
      <c r="DP4" s="359"/>
      <c r="DQ4" s="359"/>
      <c r="DR4" s="359"/>
      <c r="DS4" s="359"/>
      <c r="DT4" s="359"/>
      <c r="DU4" s="359"/>
      <c r="DV4" s="359"/>
      <c r="DW4" s="359"/>
      <c r="DX4" s="359"/>
      <c r="DY4" s="359"/>
      <c r="DZ4" s="359"/>
      <c r="EA4" s="359"/>
      <c r="EB4" s="359"/>
      <c r="EC4" s="359"/>
      <c r="ED4" s="359"/>
      <c r="EE4" s="359"/>
      <c r="EF4" s="359"/>
      <c r="EG4" s="359"/>
      <c r="EH4" s="359"/>
      <c r="EI4" s="359"/>
      <c r="EJ4" s="359"/>
      <c r="EK4" s="359"/>
      <c r="EL4" s="359"/>
      <c r="EM4" s="359"/>
      <c r="EN4" s="359"/>
      <c r="EO4" s="359"/>
      <c r="EP4" s="359"/>
      <c r="EQ4" s="359"/>
      <c r="ER4" s="359"/>
      <c r="ES4" s="359"/>
      <c r="ET4" s="359"/>
      <c r="EU4" s="359"/>
      <c r="EV4" s="359"/>
      <c r="EW4" s="359"/>
      <c r="EX4" s="359"/>
      <c r="EY4" s="359"/>
      <c r="EZ4" s="359"/>
      <c r="FA4" s="359"/>
      <c r="FB4" s="359"/>
      <c r="FC4" s="359"/>
      <c r="FD4" s="359"/>
      <c r="FE4" s="359"/>
      <c r="FF4" s="372"/>
      <c r="FG4" s="359"/>
      <c r="FH4" s="359"/>
      <c r="FI4" s="359"/>
      <c r="FJ4" s="359"/>
      <c r="FK4" s="359"/>
      <c r="FL4" s="359"/>
      <c r="FM4" s="359"/>
    </row>
    <row r="5" spans="1:169" s="217" customFormat="1" ht="13.5" customHeight="1" x14ac:dyDescent="0.55000000000000004">
      <c r="A5" s="359"/>
      <c r="B5" s="1750" t="s">
        <v>844</v>
      </c>
      <c r="C5" s="1751"/>
      <c r="D5" s="1751"/>
      <c r="E5" s="1751"/>
      <c r="F5" s="1751"/>
      <c r="G5" s="1751"/>
      <c r="H5" s="1751"/>
      <c r="I5" s="379"/>
      <c r="J5" s="1915"/>
      <c r="K5" s="1915"/>
      <c r="L5" s="1915"/>
      <c r="M5" s="1915"/>
      <c r="N5" s="1915"/>
      <c r="O5" s="1915"/>
      <c r="P5" s="1915"/>
      <c r="Q5" s="1915"/>
      <c r="R5" s="1915"/>
      <c r="S5" s="1915"/>
      <c r="T5" s="1915"/>
      <c r="U5" s="1915"/>
      <c r="V5" s="1915"/>
      <c r="W5" s="1915"/>
      <c r="X5" s="1915"/>
      <c r="Y5" s="1915"/>
      <c r="Z5" s="1915"/>
      <c r="AA5" s="1915"/>
      <c r="AB5" s="1915"/>
      <c r="AC5" s="1915"/>
      <c r="AD5" s="1750" t="s">
        <v>845</v>
      </c>
      <c r="AE5" s="1751"/>
      <c r="AF5" s="1751"/>
      <c r="AG5" s="1751"/>
      <c r="AH5" s="1751"/>
      <c r="AI5" s="1751"/>
      <c r="AJ5" s="1751"/>
      <c r="AK5" s="1751"/>
      <c r="AL5" s="1751"/>
      <c r="AM5" s="1751"/>
      <c r="AN5" s="1751"/>
      <c r="AO5" s="1751"/>
      <c r="AP5" s="1751"/>
      <c r="AQ5" s="1751"/>
      <c r="AR5" s="1752"/>
      <c r="AS5" s="379"/>
      <c r="AT5" s="1751"/>
      <c r="AU5" s="1751"/>
      <c r="AV5" s="1751"/>
      <c r="AW5" s="1751"/>
      <c r="AX5" s="1751"/>
      <c r="AY5" s="1751"/>
      <c r="AZ5" s="1751"/>
      <c r="BA5" s="1751"/>
      <c r="BB5" s="1902" t="s">
        <v>355</v>
      </c>
      <c r="BC5" s="1902"/>
      <c r="BD5" s="1902"/>
      <c r="BE5" s="1902"/>
      <c r="BF5" s="1902"/>
      <c r="BG5" s="1902"/>
      <c r="BH5" s="1902"/>
      <c r="BI5" s="1902"/>
      <c r="BJ5" s="1902" t="s">
        <v>631</v>
      </c>
      <c r="BK5" s="1902"/>
      <c r="BL5" s="1902"/>
      <c r="BM5" s="1902"/>
      <c r="BN5" s="1902"/>
      <c r="BO5" s="1902"/>
      <c r="BP5" s="1902"/>
      <c r="BQ5" s="1902"/>
      <c r="BR5" s="1902" t="s">
        <v>632</v>
      </c>
      <c r="BS5" s="1902"/>
      <c r="BT5" s="1902"/>
      <c r="BU5" s="1902"/>
      <c r="BV5" s="380"/>
      <c r="BW5" s="1902" t="s">
        <v>846</v>
      </c>
      <c r="BX5" s="1902"/>
      <c r="BY5" s="1902"/>
      <c r="BZ5" s="1902"/>
      <c r="CA5" s="380"/>
      <c r="CB5" s="1751"/>
      <c r="CC5" s="1751"/>
      <c r="CD5" s="1751"/>
      <c r="CE5" s="1751"/>
      <c r="CF5" s="1751"/>
      <c r="CG5" s="1751"/>
      <c r="CH5" s="1751"/>
      <c r="CI5" s="1751"/>
      <c r="CJ5" s="1902" t="s">
        <v>355</v>
      </c>
      <c r="CK5" s="1902"/>
      <c r="CL5" s="1902"/>
      <c r="CM5" s="1902"/>
      <c r="CN5" s="1902"/>
      <c r="CO5" s="1902"/>
      <c r="CP5" s="1902"/>
      <c r="CQ5" s="1902"/>
      <c r="CR5" s="1902" t="s">
        <v>631</v>
      </c>
      <c r="CS5" s="1902"/>
      <c r="CT5" s="1902"/>
      <c r="CU5" s="1902"/>
      <c r="CV5" s="1902"/>
      <c r="CW5" s="1902"/>
      <c r="CX5" s="1902"/>
      <c r="CY5" s="1902"/>
      <c r="CZ5" s="1902" t="s">
        <v>632</v>
      </c>
      <c r="DA5" s="1902"/>
      <c r="DB5" s="1902"/>
      <c r="DC5" s="1902"/>
      <c r="DD5" s="381"/>
      <c r="DE5" s="359"/>
      <c r="DF5" s="373"/>
      <c r="DG5" s="359"/>
      <c r="DH5" s="359"/>
      <c r="DI5" s="359"/>
      <c r="DJ5" s="359"/>
      <c r="DK5" s="359"/>
      <c r="DL5" s="359"/>
      <c r="DM5" s="359"/>
      <c r="DN5" s="359"/>
      <c r="DO5" s="359"/>
      <c r="DP5" s="359"/>
      <c r="DQ5" s="359"/>
      <c r="DR5" s="359"/>
      <c r="DS5" s="359"/>
      <c r="DT5" s="359"/>
      <c r="DU5" s="359"/>
      <c r="DV5" s="359"/>
      <c r="DW5" s="359"/>
      <c r="DX5" s="359"/>
      <c r="DY5" s="359"/>
      <c r="DZ5" s="359"/>
      <c r="EA5" s="359"/>
      <c r="EB5" s="359"/>
      <c r="EC5" s="359"/>
      <c r="ED5" s="359"/>
      <c r="EE5" s="359"/>
      <c r="EF5" s="359"/>
      <c r="EG5" s="359"/>
      <c r="EH5" s="359"/>
      <c r="EI5" s="359"/>
      <c r="EJ5" s="359"/>
      <c r="EK5" s="359"/>
      <c r="EL5" s="359"/>
      <c r="EM5" s="359"/>
      <c r="EN5" s="359"/>
      <c r="EO5" s="359"/>
      <c r="EP5" s="359"/>
      <c r="EQ5" s="359"/>
      <c r="ER5" s="359"/>
      <c r="ES5" s="359"/>
      <c r="ET5" s="359"/>
      <c r="EU5" s="359"/>
      <c r="EV5" s="359"/>
      <c r="EW5" s="359"/>
      <c r="EX5" s="359"/>
      <c r="EY5" s="359"/>
      <c r="EZ5" s="359"/>
      <c r="FA5" s="359"/>
      <c r="FB5" s="359"/>
      <c r="FC5" s="359"/>
      <c r="FD5" s="359"/>
      <c r="FE5" s="359"/>
      <c r="FF5" s="372"/>
      <c r="FG5" s="359"/>
      <c r="FH5" s="359"/>
      <c r="FI5" s="359"/>
      <c r="FJ5" s="359"/>
      <c r="FK5" s="359"/>
      <c r="FL5" s="359"/>
      <c r="FM5" s="359"/>
    </row>
    <row r="6" spans="1:169" s="217" customFormat="1" ht="13.5" customHeight="1" x14ac:dyDescent="0.55000000000000004">
      <c r="A6" s="359"/>
      <c r="B6" s="1750" t="s">
        <v>847</v>
      </c>
      <c r="C6" s="1751"/>
      <c r="D6" s="1751"/>
      <c r="E6" s="1751"/>
      <c r="F6" s="1751"/>
      <c r="G6" s="1751"/>
      <c r="H6" s="1751"/>
      <c r="I6" s="379"/>
      <c r="J6" s="1751"/>
      <c r="K6" s="1751"/>
      <c r="L6" s="1751"/>
      <c r="M6" s="1751"/>
      <c r="N6" s="1751" t="s">
        <v>848</v>
      </c>
      <c r="O6" s="1751"/>
      <c r="P6" s="1751"/>
      <c r="Q6" s="1751"/>
      <c r="R6" s="1751" t="s">
        <v>849</v>
      </c>
      <c r="S6" s="1751"/>
      <c r="T6" s="1751"/>
      <c r="U6" s="1751"/>
      <c r="V6" s="1751" t="s">
        <v>850</v>
      </c>
      <c r="W6" s="1751"/>
      <c r="X6" s="1751" t="s">
        <v>851</v>
      </c>
      <c r="Y6" s="1751"/>
      <c r="Z6" s="1751"/>
      <c r="AA6" s="1751"/>
      <c r="AB6" s="1751" t="s">
        <v>852</v>
      </c>
      <c r="AC6" s="1751"/>
      <c r="AD6" s="1750" t="s">
        <v>853</v>
      </c>
      <c r="AE6" s="1751"/>
      <c r="AF6" s="1751"/>
      <c r="AG6" s="1751"/>
      <c r="AH6" s="1751"/>
      <c r="AI6" s="1751"/>
      <c r="AJ6" s="1751"/>
      <c r="AK6" s="1751"/>
      <c r="AL6" s="1751"/>
      <c r="AM6" s="1751"/>
      <c r="AN6" s="1751"/>
      <c r="AO6" s="1751"/>
      <c r="AP6" s="1751"/>
      <c r="AQ6" s="1751"/>
      <c r="AR6" s="1752"/>
      <c r="AS6" s="379"/>
      <c r="AT6" s="1915" t="s">
        <v>1082</v>
      </c>
      <c r="AU6" s="1915"/>
      <c r="AV6" s="1915"/>
      <c r="AW6" s="1915"/>
      <c r="AX6" s="1915"/>
      <c r="AY6" s="1915"/>
      <c r="AZ6" s="1915"/>
      <c r="BA6" s="1915"/>
      <c r="BB6" s="1915"/>
      <c r="BC6" s="1915"/>
      <c r="BD6" s="1915"/>
      <c r="BE6" s="1915"/>
      <c r="BF6" s="1915"/>
      <c r="BG6" s="1915"/>
      <c r="BH6" s="1915"/>
      <c r="BI6" s="1915"/>
      <c r="BJ6" s="1915"/>
      <c r="BK6" s="1915"/>
      <c r="BL6" s="1915"/>
      <c r="BM6" s="1915"/>
      <c r="BN6" s="1915"/>
      <c r="BO6" s="1915"/>
      <c r="BP6" s="1915"/>
      <c r="BQ6" s="1915"/>
      <c r="BR6" s="1915"/>
      <c r="BS6" s="1915"/>
      <c r="BT6" s="1915"/>
      <c r="BU6" s="1915"/>
      <c r="BV6" s="1915"/>
      <c r="BW6" s="1915"/>
      <c r="BX6" s="1915"/>
      <c r="BY6" s="1915"/>
      <c r="BZ6" s="1915"/>
      <c r="CA6" s="1915"/>
      <c r="CB6" s="1915"/>
      <c r="CC6" s="1915"/>
      <c r="CD6" s="1915"/>
      <c r="CE6" s="1915"/>
      <c r="CF6" s="1915"/>
      <c r="CG6" s="1915"/>
      <c r="CH6" s="1915"/>
      <c r="CI6" s="1915"/>
      <c r="CJ6" s="1915"/>
      <c r="CK6" s="1915"/>
      <c r="CL6" s="1915"/>
      <c r="CM6" s="1915"/>
      <c r="CN6" s="1915"/>
      <c r="CO6" s="1915"/>
      <c r="CP6" s="1915"/>
      <c r="CQ6" s="1915"/>
      <c r="CR6" s="1915"/>
      <c r="CS6" s="1915"/>
      <c r="CT6" s="1915"/>
      <c r="CU6" s="1915"/>
      <c r="CV6" s="1915"/>
      <c r="CW6" s="1915"/>
      <c r="CX6" s="1915"/>
      <c r="CY6" s="1915"/>
      <c r="CZ6" s="1915"/>
      <c r="DA6" s="1915"/>
      <c r="DB6" s="1915"/>
      <c r="DC6" s="1915"/>
      <c r="DD6" s="382"/>
      <c r="DE6" s="359"/>
      <c r="DF6" s="373"/>
      <c r="DG6" s="359"/>
      <c r="DH6" s="359"/>
      <c r="DI6" s="359"/>
      <c r="DJ6" s="359"/>
      <c r="DK6" s="359"/>
      <c r="DL6" s="359"/>
      <c r="DM6" s="359"/>
      <c r="DN6" s="359"/>
      <c r="DO6" s="359"/>
      <c r="DP6" s="359"/>
      <c r="DQ6" s="359"/>
      <c r="DR6" s="359"/>
      <c r="DS6" s="359"/>
      <c r="DT6" s="359"/>
      <c r="DU6" s="359"/>
      <c r="DV6" s="359"/>
      <c r="DW6" s="359"/>
      <c r="DX6" s="359"/>
      <c r="DY6" s="359"/>
      <c r="DZ6" s="359"/>
      <c r="EA6" s="359"/>
      <c r="EB6" s="359"/>
      <c r="EC6" s="359"/>
      <c r="ED6" s="359"/>
      <c r="EE6" s="359"/>
      <c r="EF6" s="359"/>
      <c r="EG6" s="359"/>
      <c r="EH6" s="359"/>
      <c r="EI6" s="359"/>
      <c r="EJ6" s="359"/>
      <c r="EK6" s="359"/>
      <c r="EL6" s="359"/>
      <c r="EM6" s="359"/>
      <c r="EN6" s="359"/>
      <c r="EO6" s="359"/>
      <c r="EP6" s="359"/>
      <c r="EQ6" s="359"/>
      <c r="ER6" s="359"/>
      <c r="ES6" s="359"/>
      <c r="ET6" s="359"/>
      <c r="EU6" s="359"/>
      <c r="EV6" s="359"/>
      <c r="EW6" s="359"/>
      <c r="EX6" s="359"/>
      <c r="EY6" s="359"/>
      <c r="EZ6" s="359"/>
      <c r="FA6" s="359"/>
      <c r="FB6" s="359"/>
      <c r="FC6" s="359"/>
      <c r="FD6" s="359"/>
      <c r="FE6" s="359"/>
      <c r="FF6" s="372"/>
      <c r="FG6" s="359"/>
      <c r="FH6" s="359"/>
      <c r="FI6" s="359"/>
      <c r="FJ6" s="359"/>
      <c r="FK6" s="359"/>
      <c r="FL6" s="359"/>
      <c r="FM6" s="359"/>
    </row>
    <row r="7" spans="1:169" s="217" customFormat="1" ht="13.5" customHeight="1" x14ac:dyDescent="0.55000000000000004">
      <c r="A7" s="359"/>
      <c r="B7" s="1907" t="s">
        <v>854</v>
      </c>
      <c r="C7" s="1908"/>
      <c r="D7" s="1909"/>
      <c r="E7" s="1907" t="s">
        <v>855</v>
      </c>
      <c r="F7" s="1908"/>
      <c r="G7" s="1908"/>
      <c r="H7" s="1908"/>
      <c r="I7" s="1908"/>
      <c r="J7" s="1908"/>
      <c r="K7" s="1908"/>
      <c r="L7" s="1908"/>
      <c r="M7" s="1908"/>
      <c r="N7" s="1908"/>
      <c r="O7" s="1907" t="s">
        <v>856</v>
      </c>
      <c r="P7" s="1908"/>
      <c r="Q7" s="1908"/>
      <c r="R7" s="1908"/>
      <c r="S7" s="1908"/>
      <c r="T7" s="1908"/>
      <c r="U7" s="1908"/>
      <c r="V7" s="1908"/>
      <c r="W7" s="1908"/>
      <c r="X7" s="1908"/>
      <c r="Y7" s="1908"/>
      <c r="Z7" s="1908"/>
      <c r="AA7" s="1908"/>
      <c r="AB7" s="1908"/>
      <c r="AC7" s="1908"/>
      <c r="AD7" s="1908"/>
      <c r="AE7" s="1908"/>
      <c r="AF7" s="1908"/>
      <c r="AG7" s="1908"/>
      <c r="AH7" s="1908"/>
      <c r="AI7" s="1908"/>
      <c r="AJ7" s="1908"/>
      <c r="AK7" s="1908"/>
      <c r="AL7" s="1908"/>
      <c r="AM7" s="1908"/>
      <c r="AN7" s="1908"/>
      <c r="AO7" s="1908"/>
      <c r="AP7" s="1908"/>
      <c r="AQ7" s="1908"/>
      <c r="AR7" s="1908"/>
      <c r="AS7" s="1908"/>
      <c r="AT7" s="1908"/>
      <c r="AU7" s="1908"/>
      <c r="AV7" s="1908"/>
      <c r="AW7" s="1908"/>
      <c r="AX7" s="1908"/>
      <c r="AY7" s="1908"/>
      <c r="AZ7" s="1909"/>
      <c r="BA7" s="1910" t="s">
        <v>857</v>
      </c>
      <c r="BB7" s="1905"/>
      <c r="BC7" s="1905"/>
      <c r="BD7" s="1905"/>
      <c r="BE7" s="1905"/>
      <c r="BF7" s="1905"/>
      <c r="BG7" s="1905"/>
      <c r="BH7" s="1905"/>
      <c r="BI7" s="1905"/>
      <c r="BJ7" s="1905"/>
      <c r="BK7" s="1905"/>
      <c r="BL7" s="1905"/>
      <c r="BM7" s="1905"/>
      <c r="BN7" s="1905"/>
      <c r="BO7" s="1892" t="s">
        <v>858</v>
      </c>
      <c r="BP7" s="1892"/>
      <c r="BQ7" s="1892"/>
      <c r="BR7" s="1892"/>
      <c r="BS7" s="1892"/>
      <c r="BT7" s="1892"/>
      <c r="BU7" s="1892"/>
      <c r="BV7" s="1892"/>
      <c r="BW7" s="1892"/>
      <c r="BX7" s="1892"/>
      <c r="BY7" s="1892"/>
      <c r="BZ7" s="1892"/>
      <c r="CA7" s="1892"/>
      <c r="CB7" s="1892"/>
      <c r="CC7" s="1892" t="s">
        <v>859</v>
      </c>
      <c r="CD7" s="1892"/>
      <c r="CE7" s="1892"/>
      <c r="CF7" s="1892"/>
      <c r="CG7" s="1892"/>
      <c r="CH7" s="1892"/>
      <c r="CI7" s="1892"/>
      <c r="CJ7" s="1892"/>
      <c r="CK7" s="1892"/>
      <c r="CL7" s="1892"/>
      <c r="CM7" s="1892"/>
      <c r="CN7" s="1892"/>
      <c r="CO7" s="1892"/>
      <c r="CP7" s="1892"/>
      <c r="CQ7" s="1905" t="s">
        <v>860</v>
      </c>
      <c r="CR7" s="1905"/>
      <c r="CS7" s="1905"/>
      <c r="CT7" s="1905"/>
      <c r="CU7" s="1905"/>
      <c r="CV7" s="1905"/>
      <c r="CW7" s="1905"/>
      <c r="CX7" s="1905"/>
      <c r="CY7" s="1905"/>
      <c r="CZ7" s="1905"/>
      <c r="DA7" s="1905"/>
      <c r="DB7" s="1905"/>
      <c r="DC7" s="1905"/>
      <c r="DD7" s="1906"/>
      <c r="DE7" s="359"/>
      <c r="DF7" s="373"/>
      <c r="DG7" s="359"/>
      <c r="DH7" s="359"/>
      <c r="DI7" s="359"/>
      <c r="DJ7" s="359"/>
      <c r="DK7" s="359"/>
      <c r="DL7" s="359"/>
      <c r="DM7" s="359"/>
      <c r="DN7" s="359"/>
      <c r="DO7" s="359"/>
      <c r="DP7" s="359"/>
      <c r="DQ7" s="359"/>
      <c r="DR7" s="359"/>
      <c r="DS7" s="359"/>
      <c r="DT7" s="359"/>
      <c r="DU7" s="359"/>
      <c r="DV7" s="359"/>
      <c r="DW7" s="359"/>
      <c r="DX7" s="359"/>
      <c r="DY7" s="359"/>
      <c r="DZ7" s="359"/>
      <c r="EA7" s="359"/>
      <c r="EB7" s="359"/>
      <c r="EC7" s="359"/>
      <c r="ED7" s="359"/>
      <c r="EE7" s="359"/>
      <c r="EF7" s="359"/>
      <c r="EG7" s="359"/>
      <c r="EH7" s="359"/>
      <c r="EI7" s="359"/>
      <c r="EJ7" s="359"/>
      <c r="EK7" s="359"/>
      <c r="EL7" s="359"/>
      <c r="EM7" s="359"/>
      <c r="EN7" s="359"/>
      <c r="EO7" s="359"/>
      <c r="EP7" s="359"/>
      <c r="EQ7" s="359"/>
      <c r="ER7" s="359"/>
      <c r="ES7" s="359"/>
      <c r="ET7" s="359"/>
      <c r="EU7" s="359"/>
      <c r="EV7" s="359"/>
      <c r="EW7" s="359"/>
      <c r="EX7" s="359"/>
      <c r="EY7" s="359"/>
      <c r="EZ7" s="359"/>
      <c r="FA7" s="359"/>
      <c r="FB7" s="359"/>
      <c r="FC7" s="359"/>
      <c r="FD7" s="359"/>
      <c r="FE7" s="359"/>
      <c r="FF7" s="372"/>
      <c r="FG7" s="359"/>
      <c r="FH7" s="359"/>
      <c r="FI7" s="359"/>
      <c r="FJ7" s="359"/>
      <c r="FK7" s="359"/>
      <c r="FL7" s="359"/>
      <c r="FM7" s="359"/>
    </row>
    <row r="8" spans="1:169" s="217" customFormat="1" ht="13.5" customHeight="1" x14ac:dyDescent="0.55000000000000004">
      <c r="A8" s="359"/>
      <c r="B8" s="1746"/>
      <c r="C8" s="1717"/>
      <c r="D8" s="1747"/>
      <c r="E8" s="1900"/>
      <c r="F8" s="1901"/>
      <c r="G8" s="1901"/>
      <c r="H8" s="1901"/>
      <c r="I8" s="1718" t="s">
        <v>846</v>
      </c>
      <c r="J8" s="1718"/>
      <c r="K8" s="1901"/>
      <c r="L8" s="1718"/>
      <c r="M8" s="1718"/>
      <c r="N8" s="1735"/>
      <c r="O8" s="383"/>
      <c r="P8" s="1895"/>
      <c r="Q8" s="1895"/>
      <c r="R8" s="1895"/>
      <c r="S8" s="1895"/>
      <c r="T8" s="1895"/>
      <c r="U8" s="1895"/>
      <c r="V8" s="1895"/>
      <c r="W8" s="1895"/>
      <c r="X8" s="1895"/>
      <c r="Y8" s="1895"/>
      <c r="Z8" s="1895"/>
      <c r="AA8" s="1895"/>
      <c r="AB8" s="1895"/>
      <c r="AC8" s="1895"/>
      <c r="AD8" s="1895"/>
      <c r="AE8" s="1895"/>
      <c r="AF8" s="1895"/>
      <c r="AG8" s="1895"/>
      <c r="AH8" s="1895"/>
      <c r="AI8" s="1895"/>
      <c r="AJ8" s="1895"/>
      <c r="AK8" s="1895"/>
      <c r="AL8" s="1895"/>
      <c r="AM8" s="1895"/>
      <c r="AN8" s="1895"/>
      <c r="AO8" s="1895"/>
      <c r="AP8" s="1895"/>
      <c r="AQ8" s="1895"/>
      <c r="AR8" s="1895"/>
      <c r="AS8" s="1895"/>
      <c r="AT8" s="1895"/>
      <c r="AU8" s="1895"/>
      <c r="AV8" s="1895"/>
      <c r="AW8" s="1895"/>
      <c r="AX8" s="1895"/>
      <c r="AY8" s="1895"/>
      <c r="AZ8" s="1896"/>
      <c r="BA8" s="1897"/>
      <c r="BB8" s="1718"/>
      <c r="BC8" s="1718"/>
      <c r="BD8" s="1718"/>
      <c r="BE8" s="1718"/>
      <c r="BF8" s="1718"/>
      <c r="BG8" s="1718"/>
      <c r="BH8" s="1718"/>
      <c r="BI8" s="1718"/>
      <c r="BJ8" s="1718"/>
      <c r="BK8" s="1718"/>
      <c r="BL8" s="1718"/>
      <c r="BM8" s="1718"/>
      <c r="BN8" s="1718"/>
      <c r="BO8" s="1899"/>
      <c r="BP8" s="1899"/>
      <c r="BQ8" s="1899"/>
      <c r="BR8" s="1899"/>
      <c r="BS8" s="1899"/>
      <c r="BT8" s="1899"/>
      <c r="BU8" s="1899"/>
      <c r="BV8" s="1899"/>
      <c r="BW8" s="1899"/>
      <c r="BX8" s="1899"/>
      <c r="BY8" s="1899"/>
      <c r="BZ8" s="1899"/>
      <c r="CA8" s="1899"/>
      <c r="CB8" s="1899"/>
      <c r="CC8" s="1899"/>
      <c r="CD8" s="1899"/>
      <c r="CE8" s="1899"/>
      <c r="CF8" s="1899"/>
      <c r="CG8" s="1899"/>
      <c r="CH8" s="1899"/>
      <c r="CI8" s="1899"/>
      <c r="CJ8" s="1899"/>
      <c r="CK8" s="1899"/>
      <c r="CL8" s="1899"/>
      <c r="CM8" s="1899"/>
      <c r="CN8" s="1899"/>
      <c r="CO8" s="1899"/>
      <c r="CP8" s="1899"/>
      <c r="CQ8" s="1718"/>
      <c r="CR8" s="1718"/>
      <c r="CS8" s="1718"/>
      <c r="CT8" s="1718"/>
      <c r="CU8" s="1718"/>
      <c r="CV8" s="1718"/>
      <c r="CW8" s="1718"/>
      <c r="CX8" s="1718"/>
      <c r="CY8" s="1718"/>
      <c r="CZ8" s="1718"/>
      <c r="DA8" s="1718"/>
      <c r="DB8" s="1718"/>
      <c r="DC8" s="1718"/>
      <c r="DD8" s="1735"/>
      <c r="DE8" s="359"/>
      <c r="DF8" s="373"/>
      <c r="DG8" s="359"/>
      <c r="DH8" s="359"/>
      <c r="DI8" s="359"/>
      <c r="DJ8" s="359"/>
      <c r="DK8" s="359"/>
      <c r="DL8" s="359"/>
      <c r="DM8" s="359"/>
      <c r="DN8" s="359"/>
      <c r="DO8" s="359"/>
      <c r="DP8" s="359"/>
      <c r="DQ8" s="359"/>
      <c r="DR8" s="359"/>
      <c r="DS8" s="359"/>
      <c r="DT8" s="359"/>
      <c r="DU8" s="359"/>
      <c r="DV8" s="359"/>
      <c r="DW8" s="359"/>
      <c r="DX8" s="359"/>
      <c r="DY8" s="359"/>
      <c r="DZ8" s="359"/>
      <c r="EA8" s="359"/>
      <c r="EB8" s="359"/>
      <c r="EC8" s="359"/>
      <c r="ED8" s="359"/>
      <c r="EE8" s="359"/>
      <c r="EF8" s="359"/>
      <c r="EG8" s="359"/>
      <c r="EH8" s="359"/>
      <c r="EI8" s="359"/>
      <c r="EJ8" s="359"/>
      <c r="EK8" s="359"/>
      <c r="EL8" s="359"/>
      <c r="EM8" s="359"/>
      <c r="EN8" s="359"/>
      <c r="EO8" s="359"/>
      <c r="EP8" s="359"/>
      <c r="EQ8" s="359"/>
      <c r="ER8" s="359"/>
      <c r="ES8" s="359"/>
      <c r="ET8" s="359"/>
      <c r="EU8" s="359"/>
      <c r="EV8" s="359"/>
      <c r="EW8" s="359"/>
      <c r="EX8" s="359"/>
      <c r="EY8" s="359"/>
      <c r="EZ8" s="359"/>
      <c r="FA8" s="359"/>
      <c r="FB8" s="359"/>
      <c r="FC8" s="359"/>
      <c r="FD8" s="359"/>
      <c r="FE8" s="359"/>
      <c r="FF8" s="372"/>
      <c r="FG8" s="359"/>
      <c r="FH8" s="359"/>
      <c r="FI8" s="359"/>
      <c r="FJ8" s="359"/>
      <c r="FK8" s="359"/>
      <c r="FL8" s="359"/>
      <c r="FM8" s="359"/>
    </row>
    <row r="9" spans="1:169" s="217" customFormat="1" ht="13.5" customHeight="1" x14ac:dyDescent="0.55000000000000004">
      <c r="A9" s="359"/>
      <c r="B9" s="1746"/>
      <c r="C9" s="1717"/>
      <c r="D9" s="1747"/>
      <c r="E9" s="1900"/>
      <c r="F9" s="1901"/>
      <c r="G9" s="1901"/>
      <c r="H9" s="1901"/>
      <c r="I9" s="1718" t="s">
        <v>846</v>
      </c>
      <c r="J9" s="1718"/>
      <c r="K9" s="1901"/>
      <c r="L9" s="1718"/>
      <c r="M9" s="1718"/>
      <c r="N9" s="1735"/>
      <c r="O9" s="383"/>
      <c r="P9" s="1895"/>
      <c r="Q9" s="1895"/>
      <c r="R9" s="1895"/>
      <c r="S9" s="1895"/>
      <c r="T9" s="1895"/>
      <c r="U9" s="1895"/>
      <c r="V9" s="1895"/>
      <c r="W9" s="1895"/>
      <c r="X9" s="1895"/>
      <c r="Y9" s="1895"/>
      <c r="Z9" s="1895"/>
      <c r="AA9" s="1895"/>
      <c r="AB9" s="1895"/>
      <c r="AC9" s="1895"/>
      <c r="AD9" s="1895"/>
      <c r="AE9" s="1895"/>
      <c r="AF9" s="1895"/>
      <c r="AG9" s="1895"/>
      <c r="AH9" s="1895"/>
      <c r="AI9" s="1895"/>
      <c r="AJ9" s="1895"/>
      <c r="AK9" s="1895"/>
      <c r="AL9" s="1895"/>
      <c r="AM9" s="1895"/>
      <c r="AN9" s="1895"/>
      <c r="AO9" s="1895"/>
      <c r="AP9" s="1895"/>
      <c r="AQ9" s="1895"/>
      <c r="AR9" s="1895"/>
      <c r="AS9" s="1895"/>
      <c r="AT9" s="1895"/>
      <c r="AU9" s="1895"/>
      <c r="AV9" s="1895"/>
      <c r="AW9" s="1895"/>
      <c r="AX9" s="1895"/>
      <c r="AY9" s="1895"/>
      <c r="AZ9" s="1896"/>
      <c r="BA9" s="1897"/>
      <c r="BB9" s="1718"/>
      <c r="BC9" s="1718"/>
      <c r="BD9" s="1718"/>
      <c r="BE9" s="1718"/>
      <c r="BF9" s="1718"/>
      <c r="BG9" s="1718"/>
      <c r="BH9" s="1718"/>
      <c r="BI9" s="1718"/>
      <c r="BJ9" s="1718"/>
      <c r="BK9" s="1718"/>
      <c r="BL9" s="1718"/>
      <c r="BM9" s="1718"/>
      <c r="BN9" s="1718"/>
      <c r="BO9" s="1899"/>
      <c r="BP9" s="1899"/>
      <c r="BQ9" s="1899"/>
      <c r="BR9" s="1899"/>
      <c r="BS9" s="1899"/>
      <c r="BT9" s="1899"/>
      <c r="BU9" s="1899"/>
      <c r="BV9" s="1899"/>
      <c r="BW9" s="1899"/>
      <c r="BX9" s="1899"/>
      <c r="BY9" s="1899"/>
      <c r="BZ9" s="1899"/>
      <c r="CA9" s="1899"/>
      <c r="CB9" s="1899"/>
      <c r="CC9" s="1899"/>
      <c r="CD9" s="1899"/>
      <c r="CE9" s="1899"/>
      <c r="CF9" s="1899"/>
      <c r="CG9" s="1899"/>
      <c r="CH9" s="1899"/>
      <c r="CI9" s="1899"/>
      <c r="CJ9" s="1899"/>
      <c r="CK9" s="1899"/>
      <c r="CL9" s="1899"/>
      <c r="CM9" s="1899"/>
      <c r="CN9" s="1899"/>
      <c r="CO9" s="1899"/>
      <c r="CP9" s="1899"/>
      <c r="CQ9" s="1718"/>
      <c r="CR9" s="1718"/>
      <c r="CS9" s="1718"/>
      <c r="CT9" s="1718"/>
      <c r="CU9" s="1718"/>
      <c r="CV9" s="1718"/>
      <c r="CW9" s="1718"/>
      <c r="CX9" s="1718"/>
      <c r="CY9" s="1718"/>
      <c r="CZ9" s="1718"/>
      <c r="DA9" s="1718"/>
      <c r="DB9" s="1718"/>
      <c r="DC9" s="1718"/>
      <c r="DD9" s="1735"/>
      <c r="DE9" s="359"/>
      <c r="DF9" s="373"/>
      <c r="DG9" s="359"/>
      <c r="DH9" s="359"/>
      <c r="DI9" s="359"/>
      <c r="DJ9" s="359"/>
      <c r="DK9" s="359"/>
      <c r="DL9" s="359"/>
      <c r="DM9" s="359"/>
      <c r="DN9" s="359"/>
      <c r="DO9" s="359"/>
      <c r="DP9" s="359"/>
      <c r="DQ9" s="359"/>
      <c r="DR9" s="359"/>
      <c r="DS9" s="359"/>
      <c r="DT9" s="359"/>
      <c r="DU9" s="359"/>
      <c r="DV9" s="359"/>
      <c r="DW9" s="359"/>
      <c r="DX9" s="359"/>
      <c r="DY9" s="359"/>
      <c r="DZ9" s="359"/>
      <c r="EA9" s="359"/>
      <c r="EB9" s="359"/>
      <c r="EC9" s="359"/>
      <c r="ED9" s="359"/>
      <c r="EE9" s="359"/>
      <c r="EF9" s="359"/>
      <c r="EG9" s="359"/>
      <c r="EH9" s="359"/>
      <c r="EI9" s="359"/>
      <c r="EJ9" s="359"/>
      <c r="EK9" s="359"/>
      <c r="EL9" s="359"/>
      <c r="EM9" s="359"/>
      <c r="EN9" s="359"/>
      <c r="EO9" s="359"/>
      <c r="EP9" s="359"/>
      <c r="EQ9" s="359"/>
      <c r="ER9" s="359"/>
      <c r="ES9" s="359"/>
      <c r="ET9" s="359"/>
      <c r="EU9" s="359"/>
      <c r="EV9" s="359"/>
      <c r="EW9" s="359"/>
      <c r="EX9" s="359"/>
      <c r="EY9" s="359"/>
      <c r="EZ9" s="359"/>
      <c r="FA9" s="359"/>
      <c r="FB9" s="359"/>
      <c r="FC9" s="359"/>
      <c r="FD9" s="359"/>
      <c r="FE9" s="359"/>
      <c r="FF9" s="372"/>
      <c r="FG9" s="359"/>
      <c r="FH9" s="359"/>
      <c r="FI9" s="359"/>
      <c r="FJ9" s="359"/>
      <c r="FK9" s="359"/>
      <c r="FL9" s="359"/>
      <c r="FM9" s="359"/>
    </row>
    <row r="10" spans="1:169" s="217" customFormat="1" ht="13.5" customHeight="1" x14ac:dyDescent="0.55000000000000004">
      <c r="A10" s="359"/>
      <c r="B10" s="1746"/>
      <c r="C10" s="1717"/>
      <c r="D10" s="1747"/>
      <c r="E10" s="1900"/>
      <c r="F10" s="1901"/>
      <c r="G10" s="1901"/>
      <c r="H10" s="1901"/>
      <c r="I10" s="1718" t="s">
        <v>846</v>
      </c>
      <c r="J10" s="1718"/>
      <c r="K10" s="1901"/>
      <c r="L10" s="1718"/>
      <c r="M10" s="1718"/>
      <c r="N10" s="1735"/>
      <c r="O10" s="383"/>
      <c r="P10" s="1903"/>
      <c r="Q10" s="1903"/>
      <c r="R10" s="1903"/>
      <c r="S10" s="1903"/>
      <c r="T10" s="1903"/>
      <c r="U10" s="1903"/>
      <c r="V10" s="1903"/>
      <c r="W10" s="1903"/>
      <c r="X10" s="1903"/>
      <c r="Y10" s="1903"/>
      <c r="Z10" s="1903"/>
      <c r="AA10" s="1903"/>
      <c r="AB10" s="1903"/>
      <c r="AC10" s="1903"/>
      <c r="AD10" s="1903"/>
      <c r="AE10" s="1903"/>
      <c r="AF10" s="1903"/>
      <c r="AG10" s="1903"/>
      <c r="AH10" s="1903"/>
      <c r="AI10" s="1903"/>
      <c r="AJ10" s="1903"/>
      <c r="AK10" s="1903"/>
      <c r="AL10" s="1903"/>
      <c r="AM10" s="1903"/>
      <c r="AN10" s="1903"/>
      <c r="AO10" s="1903"/>
      <c r="AP10" s="1903"/>
      <c r="AQ10" s="1903"/>
      <c r="AR10" s="1903"/>
      <c r="AS10" s="1903"/>
      <c r="AT10" s="1903"/>
      <c r="AU10" s="1903"/>
      <c r="AV10" s="1903"/>
      <c r="AW10" s="1903"/>
      <c r="AX10" s="1903"/>
      <c r="AY10" s="1903"/>
      <c r="AZ10" s="1904"/>
      <c r="BA10" s="1897"/>
      <c r="BB10" s="1718"/>
      <c r="BC10" s="1718"/>
      <c r="BD10" s="1718"/>
      <c r="BE10" s="1718"/>
      <c r="BF10" s="1718"/>
      <c r="BG10" s="1718"/>
      <c r="BH10" s="1718"/>
      <c r="BI10" s="1718"/>
      <c r="BJ10" s="1718"/>
      <c r="BK10" s="1718"/>
      <c r="BL10" s="1718"/>
      <c r="BM10" s="1718"/>
      <c r="BN10" s="1718"/>
      <c r="BO10" s="1899"/>
      <c r="BP10" s="1899"/>
      <c r="BQ10" s="1899"/>
      <c r="BR10" s="1899"/>
      <c r="BS10" s="1899"/>
      <c r="BT10" s="1899"/>
      <c r="BU10" s="1899"/>
      <c r="BV10" s="1899"/>
      <c r="BW10" s="1899"/>
      <c r="BX10" s="1899"/>
      <c r="BY10" s="1899"/>
      <c r="BZ10" s="1899"/>
      <c r="CA10" s="1899"/>
      <c r="CB10" s="1899"/>
      <c r="CC10" s="1899"/>
      <c r="CD10" s="1899"/>
      <c r="CE10" s="1899"/>
      <c r="CF10" s="1899"/>
      <c r="CG10" s="1899"/>
      <c r="CH10" s="1899"/>
      <c r="CI10" s="1899"/>
      <c r="CJ10" s="1899"/>
      <c r="CK10" s="1899"/>
      <c r="CL10" s="1899"/>
      <c r="CM10" s="1899"/>
      <c r="CN10" s="1899"/>
      <c r="CO10" s="1899"/>
      <c r="CP10" s="1899"/>
      <c r="CQ10" s="1718"/>
      <c r="CR10" s="1718"/>
      <c r="CS10" s="1718"/>
      <c r="CT10" s="1718"/>
      <c r="CU10" s="1718"/>
      <c r="CV10" s="1718"/>
      <c r="CW10" s="1718"/>
      <c r="CX10" s="1718"/>
      <c r="CY10" s="1718"/>
      <c r="CZ10" s="1718"/>
      <c r="DA10" s="1718"/>
      <c r="DB10" s="1718"/>
      <c r="DC10" s="1718"/>
      <c r="DD10" s="1735"/>
      <c r="DE10" s="359"/>
      <c r="DF10" s="373"/>
      <c r="DG10" s="359"/>
      <c r="DH10" s="359"/>
      <c r="DI10" s="359"/>
      <c r="DJ10" s="359"/>
      <c r="DK10" s="359"/>
      <c r="DL10" s="359"/>
      <c r="DM10" s="359"/>
      <c r="DN10" s="359"/>
      <c r="DO10" s="359"/>
      <c r="DP10" s="359"/>
      <c r="DQ10" s="359"/>
      <c r="DR10" s="359"/>
      <c r="DS10" s="359"/>
      <c r="DT10" s="359"/>
      <c r="DU10" s="359"/>
      <c r="DV10" s="359"/>
      <c r="DW10" s="359"/>
      <c r="DX10" s="359"/>
      <c r="DY10" s="359"/>
      <c r="DZ10" s="359"/>
      <c r="EA10" s="359"/>
      <c r="EB10" s="359"/>
      <c r="EC10" s="359"/>
      <c r="ED10" s="359"/>
      <c r="EE10" s="359"/>
      <c r="EF10" s="359"/>
      <c r="EG10" s="359"/>
      <c r="EH10" s="359"/>
      <c r="EI10" s="359"/>
      <c r="EJ10" s="359"/>
      <c r="EK10" s="359"/>
      <c r="EL10" s="359"/>
      <c r="EM10" s="359"/>
      <c r="EN10" s="359"/>
      <c r="EO10" s="359"/>
      <c r="EP10" s="359"/>
      <c r="EQ10" s="359"/>
      <c r="ER10" s="359"/>
      <c r="ES10" s="359"/>
      <c r="ET10" s="359"/>
      <c r="EU10" s="359"/>
      <c r="EV10" s="359"/>
      <c r="EW10" s="359"/>
      <c r="EX10" s="359"/>
      <c r="EY10" s="359"/>
      <c r="EZ10" s="359"/>
      <c r="FA10" s="359"/>
      <c r="FB10" s="359"/>
      <c r="FC10" s="359"/>
      <c r="FD10" s="359"/>
      <c r="FE10" s="359"/>
      <c r="FF10" s="372"/>
      <c r="FG10" s="359"/>
      <c r="FH10" s="359"/>
      <c r="FI10" s="359"/>
      <c r="FJ10" s="359"/>
      <c r="FK10" s="359"/>
      <c r="FL10" s="359"/>
      <c r="FM10" s="359"/>
    </row>
    <row r="11" spans="1:169" s="217" customFormat="1" ht="13.5" customHeight="1" x14ac:dyDescent="0.55000000000000004">
      <c r="A11" s="359"/>
      <c r="B11" s="1746"/>
      <c r="C11" s="1717"/>
      <c r="D11" s="1747"/>
      <c r="E11" s="1900"/>
      <c r="F11" s="1901"/>
      <c r="G11" s="1901"/>
      <c r="H11" s="1901"/>
      <c r="I11" s="1718" t="s">
        <v>846</v>
      </c>
      <c r="J11" s="1718"/>
      <c r="K11" s="1901"/>
      <c r="L11" s="1718"/>
      <c r="M11" s="1718"/>
      <c r="N11" s="1735"/>
      <c r="O11" s="383"/>
      <c r="P11" s="1895"/>
      <c r="Q11" s="1895"/>
      <c r="R11" s="1895"/>
      <c r="S11" s="1895"/>
      <c r="T11" s="1895"/>
      <c r="U11" s="1895"/>
      <c r="V11" s="1895"/>
      <c r="W11" s="1895"/>
      <c r="X11" s="1895"/>
      <c r="Y11" s="1895"/>
      <c r="Z11" s="1895"/>
      <c r="AA11" s="1895"/>
      <c r="AB11" s="1895"/>
      <c r="AC11" s="1895"/>
      <c r="AD11" s="1895"/>
      <c r="AE11" s="1895"/>
      <c r="AF11" s="1895"/>
      <c r="AG11" s="1895"/>
      <c r="AH11" s="1895"/>
      <c r="AI11" s="1895"/>
      <c r="AJ11" s="1895"/>
      <c r="AK11" s="1895"/>
      <c r="AL11" s="1895"/>
      <c r="AM11" s="1895"/>
      <c r="AN11" s="1895"/>
      <c r="AO11" s="1895"/>
      <c r="AP11" s="1895"/>
      <c r="AQ11" s="1895"/>
      <c r="AR11" s="1895"/>
      <c r="AS11" s="1895"/>
      <c r="AT11" s="1895"/>
      <c r="AU11" s="1895"/>
      <c r="AV11" s="1895"/>
      <c r="AW11" s="1895"/>
      <c r="AX11" s="1895"/>
      <c r="AY11" s="1895"/>
      <c r="AZ11" s="1896"/>
      <c r="BA11" s="1897"/>
      <c r="BB11" s="1718"/>
      <c r="BC11" s="1718"/>
      <c r="BD11" s="1718"/>
      <c r="BE11" s="1718"/>
      <c r="BF11" s="1718"/>
      <c r="BG11" s="1718"/>
      <c r="BH11" s="1718"/>
      <c r="BI11" s="1718"/>
      <c r="BJ11" s="1718"/>
      <c r="BK11" s="1718"/>
      <c r="BL11" s="1718"/>
      <c r="BM11" s="1718"/>
      <c r="BN11" s="1718"/>
      <c r="BO11" s="1899"/>
      <c r="BP11" s="1899"/>
      <c r="BQ11" s="1899"/>
      <c r="BR11" s="1899"/>
      <c r="BS11" s="1899"/>
      <c r="BT11" s="1899"/>
      <c r="BU11" s="1899"/>
      <c r="BV11" s="1899"/>
      <c r="BW11" s="1899"/>
      <c r="BX11" s="1899"/>
      <c r="BY11" s="1899"/>
      <c r="BZ11" s="1899"/>
      <c r="CA11" s="1899"/>
      <c r="CB11" s="1899"/>
      <c r="CC11" s="1899"/>
      <c r="CD11" s="1899"/>
      <c r="CE11" s="1899"/>
      <c r="CF11" s="1899"/>
      <c r="CG11" s="1899"/>
      <c r="CH11" s="1899"/>
      <c r="CI11" s="1899"/>
      <c r="CJ11" s="1899"/>
      <c r="CK11" s="1899"/>
      <c r="CL11" s="1899"/>
      <c r="CM11" s="1899"/>
      <c r="CN11" s="1899"/>
      <c r="CO11" s="1899"/>
      <c r="CP11" s="1899"/>
      <c r="CQ11" s="1718"/>
      <c r="CR11" s="1718"/>
      <c r="CS11" s="1718"/>
      <c r="CT11" s="1718"/>
      <c r="CU11" s="1718"/>
      <c r="CV11" s="1718"/>
      <c r="CW11" s="1718"/>
      <c r="CX11" s="1718"/>
      <c r="CY11" s="1718"/>
      <c r="CZ11" s="1718"/>
      <c r="DA11" s="1718"/>
      <c r="DB11" s="1718"/>
      <c r="DC11" s="1718"/>
      <c r="DD11" s="1735"/>
      <c r="DE11" s="359"/>
      <c r="DF11" s="373"/>
      <c r="DG11" s="359"/>
      <c r="DH11" s="359"/>
      <c r="DI11" s="359"/>
      <c r="DJ11" s="359"/>
      <c r="DK11" s="359"/>
      <c r="DL11" s="359"/>
      <c r="DM11" s="359"/>
      <c r="DN11" s="359"/>
      <c r="DO11" s="359"/>
      <c r="DP11" s="359"/>
      <c r="DQ11" s="359"/>
      <c r="DR11" s="359"/>
      <c r="DS11" s="359"/>
      <c r="DT11" s="359"/>
      <c r="DU11" s="359"/>
      <c r="DV11" s="359"/>
      <c r="DW11" s="359"/>
      <c r="DX11" s="359"/>
      <c r="DY11" s="359"/>
      <c r="DZ11" s="359"/>
      <c r="EA11" s="359"/>
      <c r="EB11" s="359"/>
      <c r="EC11" s="359"/>
      <c r="ED11" s="359"/>
      <c r="EE11" s="359"/>
      <c r="EF11" s="359"/>
      <c r="EG11" s="359"/>
      <c r="EH11" s="359"/>
      <c r="EI11" s="359"/>
      <c r="EJ11" s="359"/>
      <c r="EK11" s="359"/>
      <c r="EL11" s="359"/>
      <c r="EM11" s="359"/>
      <c r="EN11" s="359"/>
      <c r="EO11" s="359"/>
      <c r="EP11" s="359"/>
      <c r="EQ11" s="359"/>
      <c r="ER11" s="359"/>
      <c r="ES11" s="359"/>
      <c r="ET11" s="359"/>
      <c r="EU11" s="359"/>
      <c r="EV11" s="359"/>
      <c r="EW11" s="359"/>
      <c r="EX11" s="359"/>
      <c r="EY11" s="359"/>
      <c r="EZ11" s="359"/>
      <c r="FA11" s="359"/>
      <c r="FB11" s="359"/>
      <c r="FC11" s="359"/>
      <c r="FD11" s="359"/>
      <c r="FE11" s="359"/>
      <c r="FF11" s="372"/>
      <c r="FG11" s="359"/>
      <c r="FH11" s="359"/>
      <c r="FI11" s="359"/>
      <c r="FJ11" s="359"/>
      <c r="FK11" s="359"/>
      <c r="FL11" s="359"/>
      <c r="FM11" s="359"/>
    </row>
    <row r="12" spans="1:169" s="217" customFormat="1" ht="13.5" customHeight="1" x14ac:dyDescent="0.55000000000000004">
      <c r="A12" s="359"/>
      <c r="B12" s="1726"/>
      <c r="C12" s="1727"/>
      <c r="D12" s="1728"/>
      <c r="E12" s="1893"/>
      <c r="F12" s="1894"/>
      <c r="G12" s="1894"/>
      <c r="H12" s="1894"/>
      <c r="I12" s="1723" t="s">
        <v>846</v>
      </c>
      <c r="J12" s="1723"/>
      <c r="K12" s="1894"/>
      <c r="L12" s="1723"/>
      <c r="M12" s="1723"/>
      <c r="N12" s="1779"/>
      <c r="O12" s="384"/>
      <c r="P12" s="1895"/>
      <c r="Q12" s="1895"/>
      <c r="R12" s="1895"/>
      <c r="S12" s="1895"/>
      <c r="T12" s="1895"/>
      <c r="U12" s="1895"/>
      <c r="V12" s="1895"/>
      <c r="W12" s="1895"/>
      <c r="X12" s="1895"/>
      <c r="Y12" s="1895"/>
      <c r="Z12" s="1895"/>
      <c r="AA12" s="1895"/>
      <c r="AB12" s="1895"/>
      <c r="AC12" s="1895"/>
      <c r="AD12" s="1895"/>
      <c r="AE12" s="1895"/>
      <c r="AF12" s="1895"/>
      <c r="AG12" s="1895"/>
      <c r="AH12" s="1895"/>
      <c r="AI12" s="1895"/>
      <c r="AJ12" s="1895"/>
      <c r="AK12" s="1895"/>
      <c r="AL12" s="1895"/>
      <c r="AM12" s="1895"/>
      <c r="AN12" s="1895"/>
      <c r="AO12" s="1895"/>
      <c r="AP12" s="1895"/>
      <c r="AQ12" s="1895"/>
      <c r="AR12" s="1895"/>
      <c r="AS12" s="1895"/>
      <c r="AT12" s="1895"/>
      <c r="AU12" s="1895"/>
      <c r="AV12" s="1895"/>
      <c r="AW12" s="1895"/>
      <c r="AX12" s="1895"/>
      <c r="AY12" s="1895"/>
      <c r="AZ12" s="1896"/>
      <c r="BA12" s="1897"/>
      <c r="BB12" s="1718"/>
      <c r="BC12" s="1718"/>
      <c r="BD12" s="1718"/>
      <c r="BE12" s="1718"/>
      <c r="BF12" s="1718"/>
      <c r="BG12" s="1718"/>
      <c r="BH12" s="1718"/>
      <c r="BI12" s="1718"/>
      <c r="BJ12" s="1718"/>
      <c r="BK12" s="1718"/>
      <c r="BL12" s="1718"/>
      <c r="BM12" s="1718"/>
      <c r="BN12" s="1718"/>
      <c r="BO12" s="1898"/>
      <c r="BP12" s="1898"/>
      <c r="BQ12" s="1898"/>
      <c r="BR12" s="1898"/>
      <c r="BS12" s="1898"/>
      <c r="BT12" s="1898"/>
      <c r="BU12" s="1898"/>
      <c r="BV12" s="1898"/>
      <c r="BW12" s="1898"/>
      <c r="BX12" s="1898"/>
      <c r="BY12" s="1898"/>
      <c r="BZ12" s="1898"/>
      <c r="CA12" s="1898"/>
      <c r="CB12" s="1898"/>
      <c r="CC12" s="1898"/>
      <c r="CD12" s="1898"/>
      <c r="CE12" s="1898"/>
      <c r="CF12" s="1898"/>
      <c r="CG12" s="1898"/>
      <c r="CH12" s="1898"/>
      <c r="CI12" s="1898"/>
      <c r="CJ12" s="1898"/>
      <c r="CK12" s="1898"/>
      <c r="CL12" s="1898"/>
      <c r="CM12" s="1898"/>
      <c r="CN12" s="1898"/>
      <c r="CO12" s="1898"/>
      <c r="CP12" s="1898"/>
      <c r="CQ12" s="1718"/>
      <c r="CR12" s="1718"/>
      <c r="CS12" s="1718"/>
      <c r="CT12" s="1718"/>
      <c r="CU12" s="1718"/>
      <c r="CV12" s="1718"/>
      <c r="CW12" s="1718"/>
      <c r="CX12" s="1718"/>
      <c r="CY12" s="1718"/>
      <c r="CZ12" s="1718"/>
      <c r="DA12" s="1718"/>
      <c r="DB12" s="1718"/>
      <c r="DC12" s="1718"/>
      <c r="DD12" s="1735"/>
      <c r="DE12" s="373"/>
      <c r="DF12" s="373"/>
      <c r="DG12" s="359"/>
      <c r="DH12" s="359"/>
      <c r="DI12" s="359"/>
      <c r="DJ12" s="359"/>
      <c r="DK12" s="359"/>
      <c r="DL12" s="359"/>
      <c r="DM12" s="359"/>
      <c r="DN12" s="359"/>
      <c r="DO12" s="359"/>
      <c r="DP12" s="359"/>
      <c r="DQ12" s="359"/>
      <c r="DR12" s="359"/>
      <c r="DS12" s="359"/>
      <c r="DT12" s="359"/>
      <c r="DU12" s="359"/>
      <c r="DV12" s="359"/>
      <c r="DW12" s="359"/>
      <c r="DX12" s="359"/>
      <c r="DY12" s="359"/>
      <c r="DZ12" s="359"/>
      <c r="EA12" s="359"/>
      <c r="EB12" s="359"/>
      <c r="EC12" s="359"/>
      <c r="ED12" s="359"/>
      <c r="EE12" s="359"/>
      <c r="EF12" s="359"/>
      <c r="EG12" s="359"/>
      <c r="EH12" s="359"/>
      <c r="EI12" s="359"/>
      <c r="EJ12" s="359"/>
      <c r="EK12" s="359"/>
      <c r="EL12" s="359"/>
      <c r="EM12" s="359"/>
      <c r="EN12" s="359"/>
      <c r="EO12" s="359"/>
      <c r="EP12" s="359"/>
      <c r="EQ12" s="359"/>
      <c r="ER12" s="359"/>
      <c r="ES12" s="359"/>
      <c r="ET12" s="359"/>
      <c r="EU12" s="359"/>
      <c r="EV12" s="359"/>
      <c r="EW12" s="359"/>
      <c r="EX12" s="359"/>
      <c r="EY12" s="359"/>
      <c r="EZ12" s="359"/>
      <c r="FA12" s="359"/>
      <c r="FB12" s="359"/>
      <c r="FC12" s="359"/>
      <c r="FD12" s="359"/>
      <c r="FE12" s="359"/>
      <c r="FF12" s="372"/>
      <c r="FG12" s="359"/>
      <c r="FH12" s="359"/>
      <c r="FI12" s="359"/>
      <c r="FJ12" s="359"/>
      <c r="FK12" s="359"/>
      <c r="FL12" s="359"/>
      <c r="FM12" s="359"/>
    </row>
    <row r="13" spans="1:169" s="217" customFormat="1" ht="14.15" customHeight="1" x14ac:dyDescent="0.55000000000000004">
      <c r="A13" s="359"/>
      <c r="B13" s="385"/>
      <c r="C13" s="368" t="s">
        <v>861</v>
      </c>
      <c r="D13" s="368"/>
      <c r="E13" s="368"/>
      <c r="F13" s="368"/>
      <c r="G13" s="368"/>
      <c r="H13" s="368"/>
      <c r="I13" s="386"/>
      <c r="J13" s="386"/>
      <c r="K13" s="386"/>
      <c r="L13" s="386"/>
      <c r="M13" s="386"/>
      <c r="N13" s="368"/>
      <c r="O13" s="368"/>
      <c r="P13" s="368"/>
      <c r="Q13" s="368"/>
      <c r="R13" s="368"/>
      <c r="S13" s="368"/>
      <c r="T13" s="368"/>
      <c r="U13" s="368"/>
      <c r="V13" s="368"/>
      <c r="W13" s="368"/>
      <c r="X13" s="368"/>
      <c r="Y13" s="368"/>
      <c r="Z13" s="368"/>
      <c r="AA13" s="368"/>
      <c r="AB13" s="368"/>
      <c r="AC13" s="368"/>
      <c r="AD13" s="368"/>
      <c r="AE13" s="368"/>
      <c r="AF13" s="368"/>
      <c r="AG13" s="368"/>
      <c r="AH13" s="368"/>
      <c r="AI13" s="1841" t="s">
        <v>862</v>
      </c>
      <c r="AJ13" s="1841"/>
      <c r="AK13" s="1841"/>
      <c r="AL13" s="1841"/>
      <c r="AM13" s="1824"/>
      <c r="AN13" s="1825"/>
      <c r="AO13" s="1825"/>
      <c r="AP13" s="1826"/>
      <c r="AQ13" s="1826"/>
      <c r="AR13" s="1827"/>
      <c r="AS13" s="1827"/>
      <c r="AT13" s="1827"/>
      <c r="AU13" s="1828"/>
      <c r="AV13" s="1824"/>
      <c r="AW13" s="1825"/>
      <c r="AX13" s="1825"/>
      <c r="AY13" s="1826"/>
      <c r="AZ13" s="1826"/>
      <c r="BA13" s="1827"/>
      <c r="BB13" s="1827"/>
      <c r="BC13" s="1827"/>
      <c r="BD13" s="1828"/>
      <c r="BE13" s="1825"/>
      <c r="BF13" s="1825"/>
      <c r="BG13" s="1825"/>
      <c r="BH13" s="1826"/>
      <c r="BI13" s="1826"/>
      <c r="BJ13" s="1827"/>
      <c r="BK13" s="1827"/>
      <c r="BL13" s="1827"/>
      <c r="BM13" s="1827"/>
      <c r="BN13" s="1824"/>
      <c r="BO13" s="1825"/>
      <c r="BP13" s="1825"/>
      <c r="BQ13" s="1826"/>
      <c r="BR13" s="1826"/>
      <c r="BS13" s="1827"/>
      <c r="BT13" s="1827"/>
      <c r="BU13" s="1827"/>
      <c r="BV13" s="1828"/>
      <c r="BW13" s="1825"/>
      <c r="BX13" s="1825"/>
      <c r="BY13" s="1825"/>
      <c r="BZ13" s="1826"/>
      <c r="CA13" s="1826"/>
      <c r="CB13" s="1827"/>
      <c r="CC13" s="1827"/>
      <c r="CD13" s="1827"/>
      <c r="CE13" s="1827"/>
      <c r="CF13" s="1824"/>
      <c r="CG13" s="1825"/>
      <c r="CH13" s="1825"/>
      <c r="CI13" s="1826"/>
      <c r="CJ13" s="1826"/>
      <c r="CK13" s="1827"/>
      <c r="CL13" s="1827"/>
      <c r="CM13" s="1827"/>
      <c r="CN13" s="1828"/>
      <c r="CO13" s="1825"/>
      <c r="CP13" s="1825"/>
      <c r="CQ13" s="1825"/>
      <c r="CR13" s="1826"/>
      <c r="CS13" s="1826"/>
      <c r="CT13" s="1827"/>
      <c r="CU13" s="1827"/>
      <c r="CV13" s="1827"/>
      <c r="CW13" s="1828"/>
      <c r="CX13" s="1829" t="s">
        <v>863</v>
      </c>
      <c r="CY13" s="1830"/>
      <c r="CZ13" s="1830"/>
      <c r="DA13" s="1830"/>
      <c r="DB13" s="1830"/>
      <c r="DC13" s="1830"/>
      <c r="DD13" s="1831"/>
      <c r="DE13" s="359"/>
      <c r="DF13" s="373"/>
      <c r="DG13" s="359"/>
      <c r="DH13" s="359"/>
      <c r="DI13" s="359"/>
      <c r="DJ13" s="359"/>
      <c r="DK13" s="359"/>
      <c r="DL13" s="359"/>
      <c r="DM13" s="359"/>
      <c r="DN13" s="359"/>
      <c r="DO13" s="359"/>
      <c r="DP13" s="359"/>
      <c r="DQ13" s="359"/>
      <c r="DR13" s="359"/>
      <c r="DS13" s="359"/>
      <c r="DT13" s="359"/>
      <c r="DU13" s="359"/>
      <c r="DV13" s="359"/>
      <c r="DW13" s="359"/>
      <c r="DX13" s="359"/>
      <c r="DY13" s="359"/>
      <c r="DZ13" s="359"/>
      <c r="EA13" s="359"/>
      <c r="EB13" s="359"/>
      <c r="EC13" s="359"/>
      <c r="ED13" s="359"/>
      <c r="EE13" s="359"/>
      <c r="EF13" s="359"/>
      <c r="EG13" s="359"/>
      <c r="EH13" s="359"/>
      <c r="EI13" s="359"/>
      <c r="EJ13" s="359"/>
      <c r="EK13" s="359"/>
      <c r="EL13" s="359"/>
      <c r="EM13" s="359"/>
      <c r="EN13" s="359"/>
      <c r="EO13" s="359"/>
      <c r="EP13" s="359"/>
      <c r="EQ13" s="359"/>
      <c r="ER13" s="359"/>
      <c r="ES13" s="359"/>
      <c r="ET13" s="359"/>
      <c r="EU13" s="359"/>
      <c r="EV13" s="359"/>
      <c r="EW13" s="359"/>
      <c r="EX13" s="359"/>
      <c r="EY13" s="359"/>
      <c r="EZ13" s="359"/>
      <c r="FA13" s="359"/>
      <c r="FB13" s="359"/>
      <c r="FC13" s="359"/>
      <c r="FD13" s="359"/>
      <c r="FE13" s="359"/>
      <c r="FF13" s="372"/>
      <c r="FG13" s="359"/>
      <c r="FH13" s="359"/>
      <c r="FI13" s="359"/>
      <c r="FJ13" s="359"/>
      <c r="FK13" s="359"/>
      <c r="FL13" s="359"/>
      <c r="FM13" s="359"/>
    </row>
    <row r="14" spans="1:169" s="217" customFormat="1" ht="14.15" customHeight="1" x14ac:dyDescent="0.55000000000000004">
      <c r="A14" s="359"/>
      <c r="B14" s="373"/>
      <c r="C14" s="359"/>
      <c r="D14" s="387" t="s">
        <v>864</v>
      </c>
      <c r="E14" s="387"/>
      <c r="F14" s="387"/>
      <c r="G14" s="359"/>
      <c r="H14" s="359"/>
      <c r="I14" s="362"/>
      <c r="J14" s="362"/>
      <c r="K14" s="362"/>
      <c r="L14" s="362"/>
      <c r="M14" s="1777" t="s">
        <v>865</v>
      </c>
      <c r="N14" s="1777"/>
      <c r="O14" s="1777"/>
      <c r="P14" s="1777"/>
      <c r="Q14" s="1777"/>
      <c r="R14" s="1777"/>
      <c r="S14" s="1777"/>
      <c r="T14" s="1777"/>
      <c r="U14" s="1777"/>
      <c r="V14" s="1777"/>
      <c r="W14" s="1777"/>
      <c r="X14" s="1777"/>
      <c r="Y14" s="1777"/>
      <c r="Z14" s="1777"/>
      <c r="AA14" s="359"/>
      <c r="AB14" s="359"/>
      <c r="AC14" s="359"/>
      <c r="AD14" s="359"/>
      <c r="AE14" s="359"/>
      <c r="AF14" s="359"/>
      <c r="AG14" s="359"/>
      <c r="AH14" s="359"/>
      <c r="AI14" s="1885" t="s">
        <v>866</v>
      </c>
      <c r="AJ14" s="1885"/>
      <c r="AK14" s="1885"/>
      <c r="AL14" s="1885"/>
      <c r="AM14" s="1746"/>
      <c r="AN14" s="1717"/>
      <c r="AO14" s="1717"/>
      <c r="AP14" s="1717"/>
      <c r="AQ14" s="1717"/>
      <c r="AR14" s="1717"/>
      <c r="AS14" s="1717"/>
      <c r="AT14" s="1717"/>
      <c r="AU14" s="1747"/>
      <c r="AV14" s="1746"/>
      <c r="AW14" s="1717"/>
      <c r="AX14" s="1717"/>
      <c r="AY14" s="1717"/>
      <c r="AZ14" s="1717"/>
      <c r="BA14" s="1717"/>
      <c r="BB14" s="1717"/>
      <c r="BC14" s="1717"/>
      <c r="BD14" s="1747"/>
      <c r="BE14" s="1746"/>
      <c r="BF14" s="1717"/>
      <c r="BG14" s="1717"/>
      <c r="BH14" s="1717"/>
      <c r="BI14" s="1717"/>
      <c r="BJ14" s="1717"/>
      <c r="BK14" s="1717"/>
      <c r="BL14" s="1717"/>
      <c r="BM14" s="1747"/>
      <c r="BN14" s="1886"/>
      <c r="BO14" s="1887"/>
      <c r="BP14" s="1887"/>
      <c r="BQ14" s="1887"/>
      <c r="BR14" s="1887"/>
      <c r="BS14" s="1887"/>
      <c r="BT14" s="1887"/>
      <c r="BU14" s="1887"/>
      <c r="BV14" s="1888"/>
      <c r="BW14" s="1889"/>
      <c r="BX14" s="1890"/>
      <c r="BY14" s="1890"/>
      <c r="BZ14" s="1890"/>
      <c r="CA14" s="1890"/>
      <c r="CB14" s="1890"/>
      <c r="CC14" s="1890"/>
      <c r="CD14" s="1890"/>
      <c r="CE14" s="1891"/>
      <c r="CF14" s="1746"/>
      <c r="CG14" s="1717"/>
      <c r="CH14" s="1717"/>
      <c r="CI14" s="1717"/>
      <c r="CJ14" s="1717"/>
      <c r="CK14" s="1717"/>
      <c r="CL14" s="1717"/>
      <c r="CM14" s="1717"/>
      <c r="CN14" s="1747"/>
      <c r="CO14" s="1746"/>
      <c r="CP14" s="1717"/>
      <c r="CQ14" s="1717"/>
      <c r="CR14" s="1717"/>
      <c r="CS14" s="1717"/>
      <c r="CT14" s="1717"/>
      <c r="CU14" s="1717"/>
      <c r="CV14" s="1717"/>
      <c r="CW14" s="1747"/>
      <c r="CX14" s="1882"/>
      <c r="CY14" s="1883"/>
      <c r="CZ14" s="1883"/>
      <c r="DA14" s="1883"/>
      <c r="DB14" s="1883"/>
      <c r="DC14" s="1883"/>
      <c r="DD14" s="1884"/>
      <c r="DE14" s="359"/>
      <c r="DF14" s="373"/>
      <c r="DG14" s="359"/>
      <c r="DH14" s="359"/>
      <c r="DI14" s="359"/>
      <c r="DJ14" s="359"/>
      <c r="DK14" s="359"/>
      <c r="DL14" s="359"/>
      <c r="DM14" s="359"/>
      <c r="DN14" s="359"/>
      <c r="DO14" s="359"/>
      <c r="DP14" s="359"/>
      <c r="DQ14" s="359"/>
      <c r="DR14" s="359"/>
      <c r="DS14" s="359"/>
      <c r="DT14" s="359"/>
      <c r="DU14" s="359"/>
      <c r="DV14" s="359"/>
      <c r="DW14" s="359"/>
      <c r="DX14" s="359"/>
      <c r="DY14" s="359"/>
      <c r="DZ14" s="359"/>
      <c r="EA14" s="359"/>
      <c r="EB14" s="359"/>
      <c r="EC14" s="359"/>
      <c r="ED14" s="359"/>
      <c r="EE14" s="359"/>
      <c r="EF14" s="359"/>
      <c r="EG14" s="359"/>
      <c r="EH14" s="359"/>
      <c r="EI14" s="359"/>
      <c r="EJ14" s="359"/>
      <c r="EK14" s="359"/>
      <c r="EL14" s="359"/>
      <c r="EM14" s="359"/>
      <c r="EN14" s="359"/>
      <c r="EO14" s="359"/>
      <c r="EP14" s="359"/>
      <c r="EQ14" s="359"/>
      <c r="ER14" s="359"/>
      <c r="ES14" s="359"/>
      <c r="ET14" s="359"/>
      <c r="EU14" s="359"/>
      <c r="EV14" s="359"/>
      <c r="EW14" s="359"/>
      <c r="EX14" s="359"/>
      <c r="EY14" s="359"/>
      <c r="EZ14" s="359"/>
      <c r="FA14" s="359"/>
      <c r="FB14" s="359"/>
      <c r="FC14" s="359"/>
      <c r="FD14" s="359"/>
      <c r="FE14" s="359"/>
      <c r="FF14" s="372"/>
      <c r="FG14" s="359"/>
      <c r="FH14" s="359"/>
      <c r="FI14" s="359"/>
      <c r="FJ14" s="359"/>
      <c r="FK14" s="359"/>
      <c r="FL14" s="359"/>
      <c r="FM14" s="359"/>
    </row>
    <row r="15" spans="1:169" s="217" customFormat="1" ht="14.15" customHeight="1" x14ac:dyDescent="0.55000000000000004">
      <c r="A15" s="359"/>
      <c r="B15" s="373"/>
      <c r="C15" s="359"/>
      <c r="D15" s="361" t="s">
        <v>867</v>
      </c>
      <c r="E15" s="387"/>
      <c r="F15" s="387"/>
      <c r="G15" s="359"/>
      <c r="H15" s="359"/>
      <c r="I15" s="362"/>
      <c r="J15" s="362"/>
      <c r="K15" s="362"/>
      <c r="L15" s="362"/>
      <c r="M15" s="1879" t="s">
        <v>868</v>
      </c>
      <c r="N15" s="1879"/>
      <c r="O15" s="1879">
        <v>1</v>
      </c>
      <c r="P15" s="1879"/>
      <c r="Q15" s="1880" t="s">
        <v>869</v>
      </c>
      <c r="R15" s="1880"/>
      <c r="S15" s="1880"/>
      <c r="T15" s="1880"/>
      <c r="U15" s="1880"/>
      <c r="V15" s="1880"/>
      <c r="W15" s="1880"/>
      <c r="X15" s="1879" t="s">
        <v>868</v>
      </c>
      <c r="Y15" s="1879"/>
      <c r="Z15" s="1879">
        <v>2</v>
      </c>
      <c r="AA15" s="1879"/>
      <c r="AB15" s="1880" t="s">
        <v>870</v>
      </c>
      <c r="AC15" s="1880"/>
      <c r="AD15" s="1880"/>
      <c r="AE15" s="1880"/>
      <c r="AF15" s="1880"/>
      <c r="AG15" s="1880"/>
      <c r="AH15" s="1880"/>
      <c r="AI15" s="1835" t="s">
        <v>871</v>
      </c>
      <c r="AJ15" s="1835"/>
      <c r="AK15" s="1835"/>
      <c r="AL15" s="1881"/>
      <c r="AM15" s="1877" t="s">
        <v>872</v>
      </c>
      <c r="AN15" s="1876"/>
      <c r="AO15" s="1876"/>
      <c r="AP15" s="1878"/>
      <c r="AQ15" s="1870" t="s">
        <v>873</v>
      </c>
      <c r="AR15" s="1876"/>
      <c r="AS15" s="1876"/>
      <c r="AT15" s="1876"/>
      <c r="AU15" s="1871"/>
      <c r="AV15" s="1877" t="s">
        <v>872</v>
      </c>
      <c r="AW15" s="1876"/>
      <c r="AX15" s="1876"/>
      <c r="AY15" s="1878"/>
      <c r="AZ15" s="1870" t="s">
        <v>873</v>
      </c>
      <c r="BA15" s="1876"/>
      <c r="BB15" s="1876"/>
      <c r="BC15" s="1876"/>
      <c r="BD15" s="1871"/>
      <c r="BE15" s="1877" t="s">
        <v>872</v>
      </c>
      <c r="BF15" s="1876"/>
      <c r="BG15" s="1876"/>
      <c r="BH15" s="1878"/>
      <c r="BI15" s="1870" t="s">
        <v>873</v>
      </c>
      <c r="BJ15" s="1876"/>
      <c r="BK15" s="1876"/>
      <c r="BL15" s="1876"/>
      <c r="BM15" s="1871"/>
      <c r="BN15" s="1877" t="s">
        <v>872</v>
      </c>
      <c r="BO15" s="1876"/>
      <c r="BP15" s="1876"/>
      <c r="BQ15" s="1878"/>
      <c r="BR15" s="1870" t="s">
        <v>873</v>
      </c>
      <c r="BS15" s="1876"/>
      <c r="BT15" s="1876"/>
      <c r="BU15" s="1876"/>
      <c r="BV15" s="1871"/>
      <c r="BW15" s="1877" t="s">
        <v>872</v>
      </c>
      <c r="BX15" s="1876"/>
      <c r="BY15" s="1876"/>
      <c r="BZ15" s="1878"/>
      <c r="CA15" s="1870" t="s">
        <v>873</v>
      </c>
      <c r="CB15" s="1876"/>
      <c r="CC15" s="1876"/>
      <c r="CD15" s="1876"/>
      <c r="CE15" s="1871"/>
      <c r="CF15" s="1877" t="s">
        <v>872</v>
      </c>
      <c r="CG15" s="1876"/>
      <c r="CH15" s="1876"/>
      <c r="CI15" s="1878"/>
      <c r="CJ15" s="1870" t="s">
        <v>873</v>
      </c>
      <c r="CK15" s="1876"/>
      <c r="CL15" s="1876"/>
      <c r="CM15" s="1876"/>
      <c r="CN15" s="1871"/>
      <c r="CO15" s="1877" t="s">
        <v>872</v>
      </c>
      <c r="CP15" s="1876"/>
      <c r="CQ15" s="1876"/>
      <c r="CR15" s="1878"/>
      <c r="CS15" s="1870" t="s">
        <v>873</v>
      </c>
      <c r="CT15" s="1876"/>
      <c r="CU15" s="1876"/>
      <c r="CV15" s="1876"/>
      <c r="CW15" s="1871"/>
      <c r="CX15" s="1832"/>
      <c r="CY15" s="1833"/>
      <c r="CZ15" s="1833"/>
      <c r="DA15" s="1833"/>
      <c r="DB15" s="1833"/>
      <c r="DC15" s="1833"/>
      <c r="DD15" s="1834"/>
      <c r="DE15" s="359"/>
      <c r="DF15" s="373"/>
      <c r="DG15" s="359"/>
      <c r="DH15" s="359"/>
      <c r="DI15" s="359"/>
      <c r="DJ15" s="359"/>
      <c r="DK15" s="359"/>
      <c r="DL15" s="359"/>
      <c r="DM15" s="359"/>
      <c r="DN15" s="359"/>
      <c r="DO15" s="359"/>
      <c r="DP15" s="359"/>
      <c r="DQ15" s="359"/>
      <c r="DR15" s="359"/>
      <c r="DS15" s="359"/>
      <c r="DT15" s="359"/>
      <c r="DU15" s="359"/>
      <c r="DV15" s="359"/>
      <c r="DW15" s="359"/>
      <c r="DX15" s="359"/>
      <c r="DY15" s="359"/>
      <c r="DZ15" s="359"/>
      <c r="EA15" s="359"/>
      <c r="EB15" s="359"/>
      <c r="EC15" s="359"/>
      <c r="ED15" s="359"/>
      <c r="EE15" s="359"/>
      <c r="EF15" s="359"/>
      <c r="EG15" s="359"/>
      <c r="EH15" s="359"/>
      <c r="EI15" s="359"/>
      <c r="EJ15" s="359"/>
      <c r="EK15" s="359"/>
      <c r="EL15" s="359"/>
      <c r="EM15" s="359"/>
      <c r="EN15" s="359"/>
      <c r="EO15" s="359"/>
      <c r="EP15" s="359"/>
      <c r="EQ15" s="359"/>
      <c r="ER15" s="359"/>
      <c r="ES15" s="359"/>
      <c r="ET15" s="359"/>
      <c r="EU15" s="359"/>
      <c r="EV15" s="359"/>
      <c r="EW15" s="359"/>
      <c r="EX15" s="359"/>
      <c r="EY15" s="359"/>
      <c r="EZ15" s="359"/>
      <c r="FA15" s="359"/>
      <c r="FB15" s="359"/>
      <c r="FC15" s="359"/>
      <c r="FD15" s="359"/>
      <c r="FE15" s="359"/>
      <c r="FF15" s="372"/>
      <c r="FG15" s="359"/>
      <c r="FH15" s="359"/>
      <c r="FI15" s="359"/>
      <c r="FJ15" s="359"/>
      <c r="FK15" s="359"/>
      <c r="FL15" s="359"/>
      <c r="FM15" s="359"/>
    </row>
    <row r="16" spans="1:169" s="217" customFormat="1" ht="10.15" customHeight="1" x14ac:dyDescent="0.55000000000000004">
      <c r="A16" s="359"/>
      <c r="B16" s="388"/>
      <c r="C16" s="1872" t="s">
        <v>874</v>
      </c>
      <c r="D16" s="1872"/>
      <c r="E16" s="1872"/>
      <c r="F16" s="1872"/>
      <c r="G16" s="1872"/>
      <c r="H16" s="1872"/>
      <c r="I16" s="1872"/>
      <c r="J16" s="1872"/>
      <c r="K16" s="1872"/>
      <c r="L16" s="1872"/>
      <c r="M16" s="1872"/>
      <c r="N16" s="1872"/>
      <c r="O16" s="1872"/>
      <c r="P16" s="1872"/>
      <c r="Q16" s="1872"/>
      <c r="R16" s="1872"/>
      <c r="S16" s="1872"/>
      <c r="T16" s="1872"/>
      <c r="U16" s="1872"/>
      <c r="V16" s="1872"/>
      <c r="W16" s="1872"/>
      <c r="X16" s="1872"/>
      <c r="Y16" s="1872"/>
      <c r="Z16" s="1872"/>
      <c r="AA16" s="1872"/>
      <c r="AB16" s="1872"/>
      <c r="AC16" s="1872"/>
      <c r="AD16" s="1872"/>
      <c r="AE16" s="1872"/>
      <c r="AF16" s="1872"/>
      <c r="AG16" s="1872"/>
      <c r="AH16" s="1872"/>
      <c r="AI16" s="1872"/>
      <c r="AJ16" s="1872"/>
      <c r="AK16" s="1868">
        <v>1</v>
      </c>
      <c r="AL16" s="1869"/>
      <c r="AM16" s="1857"/>
      <c r="AN16" s="1855"/>
      <c r="AO16" s="1855"/>
      <c r="AP16" s="1858"/>
      <c r="AQ16" s="1854"/>
      <c r="AR16" s="1855"/>
      <c r="AS16" s="1855"/>
      <c r="AT16" s="1855"/>
      <c r="AU16" s="1856"/>
      <c r="AV16" s="1857"/>
      <c r="AW16" s="1855"/>
      <c r="AX16" s="1855"/>
      <c r="AY16" s="1858"/>
      <c r="AZ16" s="1854"/>
      <c r="BA16" s="1855"/>
      <c r="BB16" s="1855"/>
      <c r="BC16" s="1855"/>
      <c r="BD16" s="1856"/>
      <c r="BE16" s="1857"/>
      <c r="BF16" s="1855"/>
      <c r="BG16" s="1855"/>
      <c r="BH16" s="1858"/>
      <c r="BI16" s="1854"/>
      <c r="BJ16" s="1855"/>
      <c r="BK16" s="1855"/>
      <c r="BL16" s="1855"/>
      <c r="BM16" s="1856"/>
      <c r="BN16" s="1857"/>
      <c r="BO16" s="1855"/>
      <c r="BP16" s="1855"/>
      <c r="BQ16" s="1858"/>
      <c r="BR16" s="1854"/>
      <c r="BS16" s="1855"/>
      <c r="BT16" s="1855"/>
      <c r="BU16" s="1855"/>
      <c r="BV16" s="1856"/>
      <c r="BW16" s="1857"/>
      <c r="BX16" s="1855"/>
      <c r="BY16" s="1855"/>
      <c r="BZ16" s="1858"/>
      <c r="CA16" s="1854"/>
      <c r="CB16" s="1855"/>
      <c r="CC16" s="1855"/>
      <c r="CD16" s="1855"/>
      <c r="CE16" s="1856"/>
      <c r="CF16" s="1857"/>
      <c r="CG16" s="1855"/>
      <c r="CH16" s="1855"/>
      <c r="CI16" s="1858"/>
      <c r="CJ16" s="1854"/>
      <c r="CK16" s="1855"/>
      <c r="CL16" s="1855"/>
      <c r="CM16" s="1855"/>
      <c r="CN16" s="1856"/>
      <c r="CO16" s="1857"/>
      <c r="CP16" s="1855"/>
      <c r="CQ16" s="1855"/>
      <c r="CR16" s="1858"/>
      <c r="CS16" s="1854"/>
      <c r="CT16" s="1855"/>
      <c r="CU16" s="1855"/>
      <c r="CV16" s="1855"/>
      <c r="CW16" s="1856"/>
      <c r="CX16" s="1859"/>
      <c r="CY16" s="1860"/>
      <c r="CZ16" s="1860"/>
      <c r="DA16" s="1860"/>
      <c r="DB16" s="1860"/>
      <c r="DC16" s="1860"/>
      <c r="DD16" s="1861"/>
      <c r="DE16" s="359"/>
      <c r="DF16" s="373"/>
      <c r="DG16" s="359"/>
      <c r="DH16" s="359"/>
      <c r="DI16" s="359"/>
      <c r="DJ16" s="359"/>
      <c r="DK16" s="359"/>
      <c r="DL16" s="359"/>
      <c r="DM16" s="359"/>
      <c r="DN16" s="359"/>
      <c r="DO16" s="359"/>
      <c r="DP16" s="359"/>
      <c r="DQ16" s="359"/>
      <c r="DR16" s="359"/>
      <c r="DS16" s="359"/>
      <c r="DT16" s="359"/>
      <c r="DU16" s="359"/>
      <c r="DV16" s="359"/>
      <c r="DW16" s="359"/>
      <c r="DX16" s="359"/>
      <c r="DY16" s="359"/>
      <c r="DZ16" s="359"/>
      <c r="EA16" s="359"/>
      <c r="EB16" s="359"/>
      <c r="EC16" s="359"/>
      <c r="ED16" s="359"/>
      <c r="EE16" s="359"/>
      <c r="EF16" s="359"/>
      <c r="EG16" s="359"/>
      <c r="EH16" s="359"/>
      <c r="EI16" s="359"/>
      <c r="EJ16" s="359"/>
      <c r="EK16" s="359"/>
      <c r="EL16" s="359"/>
      <c r="EM16" s="359"/>
      <c r="EN16" s="359"/>
      <c r="EO16" s="359"/>
      <c r="EP16" s="359"/>
      <c r="EQ16" s="359"/>
      <c r="ER16" s="359"/>
      <c r="ES16" s="359"/>
      <c r="ET16" s="359"/>
      <c r="EU16" s="359"/>
      <c r="EV16" s="359"/>
      <c r="EW16" s="359"/>
      <c r="EX16" s="359"/>
      <c r="EY16" s="359"/>
      <c r="EZ16" s="359"/>
      <c r="FA16" s="359"/>
      <c r="FB16" s="359"/>
      <c r="FC16" s="359"/>
      <c r="FD16" s="359"/>
      <c r="FE16" s="359"/>
      <c r="FF16" s="372"/>
      <c r="FG16" s="359"/>
      <c r="FH16" s="359"/>
      <c r="FI16" s="359"/>
      <c r="FJ16" s="359"/>
      <c r="FK16" s="359"/>
      <c r="FL16" s="359"/>
      <c r="FM16" s="359"/>
    </row>
    <row r="17" spans="1:169" s="217" customFormat="1" ht="10.15" customHeight="1" x14ac:dyDescent="0.55000000000000004">
      <c r="A17" s="359"/>
      <c r="B17" s="389"/>
      <c r="C17" s="1874"/>
      <c r="D17" s="1874"/>
      <c r="E17" s="1874"/>
      <c r="F17" s="1874"/>
      <c r="G17" s="1874"/>
      <c r="H17" s="1874"/>
      <c r="I17" s="1874"/>
      <c r="J17" s="1874"/>
      <c r="K17" s="1874"/>
      <c r="L17" s="1874"/>
      <c r="M17" s="1874"/>
      <c r="N17" s="1874"/>
      <c r="O17" s="1874"/>
      <c r="P17" s="1874"/>
      <c r="Q17" s="1874"/>
      <c r="R17" s="1874"/>
      <c r="S17" s="1874"/>
      <c r="T17" s="1874"/>
      <c r="U17" s="1874"/>
      <c r="V17" s="1874"/>
      <c r="W17" s="1874"/>
      <c r="X17" s="1874"/>
      <c r="Y17" s="1874"/>
      <c r="Z17" s="1874"/>
      <c r="AA17" s="1874"/>
      <c r="AB17" s="1874"/>
      <c r="AC17" s="1874"/>
      <c r="AD17" s="1874"/>
      <c r="AE17" s="1874"/>
      <c r="AF17" s="1874"/>
      <c r="AG17" s="1874"/>
      <c r="AH17" s="1874"/>
      <c r="AI17" s="1874"/>
      <c r="AJ17" s="1874"/>
      <c r="AK17" s="1806">
        <v>2</v>
      </c>
      <c r="AL17" s="1807"/>
      <c r="AM17" s="1774"/>
      <c r="AN17" s="1772"/>
      <c r="AO17" s="1772"/>
      <c r="AP17" s="1776"/>
      <c r="AQ17" s="1775"/>
      <c r="AR17" s="1772"/>
      <c r="AS17" s="1772"/>
      <c r="AT17" s="1772"/>
      <c r="AU17" s="1773"/>
      <c r="AV17" s="1774"/>
      <c r="AW17" s="1772"/>
      <c r="AX17" s="1772"/>
      <c r="AY17" s="1776"/>
      <c r="AZ17" s="1775"/>
      <c r="BA17" s="1772"/>
      <c r="BB17" s="1772"/>
      <c r="BC17" s="1772"/>
      <c r="BD17" s="1773"/>
      <c r="BE17" s="1774"/>
      <c r="BF17" s="1772"/>
      <c r="BG17" s="1772"/>
      <c r="BH17" s="1776"/>
      <c r="BI17" s="1775"/>
      <c r="BJ17" s="1772"/>
      <c r="BK17" s="1772"/>
      <c r="BL17" s="1772"/>
      <c r="BM17" s="1773"/>
      <c r="BN17" s="1774"/>
      <c r="BO17" s="1772"/>
      <c r="BP17" s="1772"/>
      <c r="BQ17" s="1776"/>
      <c r="BR17" s="1775"/>
      <c r="BS17" s="1772"/>
      <c r="BT17" s="1772"/>
      <c r="BU17" s="1772"/>
      <c r="BV17" s="1773"/>
      <c r="BW17" s="1774"/>
      <c r="BX17" s="1772"/>
      <c r="BY17" s="1772"/>
      <c r="BZ17" s="1776"/>
      <c r="CA17" s="1775"/>
      <c r="CB17" s="1772"/>
      <c r="CC17" s="1772"/>
      <c r="CD17" s="1772"/>
      <c r="CE17" s="1773"/>
      <c r="CF17" s="1774"/>
      <c r="CG17" s="1772"/>
      <c r="CH17" s="1772"/>
      <c r="CI17" s="1776"/>
      <c r="CJ17" s="1775"/>
      <c r="CK17" s="1772"/>
      <c r="CL17" s="1772"/>
      <c r="CM17" s="1772"/>
      <c r="CN17" s="1773"/>
      <c r="CO17" s="1774"/>
      <c r="CP17" s="1772"/>
      <c r="CQ17" s="1772"/>
      <c r="CR17" s="1776"/>
      <c r="CS17" s="1775"/>
      <c r="CT17" s="1772"/>
      <c r="CU17" s="1772"/>
      <c r="CV17" s="1772"/>
      <c r="CW17" s="1773"/>
      <c r="CX17" s="1808"/>
      <c r="CY17" s="1809"/>
      <c r="CZ17" s="1809"/>
      <c r="DA17" s="1809"/>
      <c r="DB17" s="1809"/>
      <c r="DC17" s="1809"/>
      <c r="DD17" s="1810"/>
      <c r="DE17" s="359"/>
      <c r="DF17" s="373"/>
      <c r="DG17" s="359"/>
      <c r="DH17" s="359"/>
      <c r="DI17" s="359"/>
      <c r="DJ17" s="359"/>
      <c r="DK17" s="359"/>
      <c r="DL17" s="359"/>
      <c r="DM17" s="359"/>
      <c r="DN17" s="359"/>
      <c r="DO17" s="359"/>
      <c r="DP17" s="359"/>
      <c r="DQ17" s="359"/>
      <c r="DR17" s="359"/>
      <c r="DS17" s="359"/>
      <c r="DT17" s="359"/>
      <c r="DU17" s="359"/>
      <c r="DV17" s="359"/>
      <c r="DW17" s="359"/>
      <c r="DX17" s="359"/>
      <c r="DY17" s="359"/>
      <c r="DZ17" s="359"/>
      <c r="EA17" s="359"/>
      <c r="EB17" s="359"/>
      <c r="EC17" s="359"/>
      <c r="ED17" s="359"/>
      <c r="EE17" s="359"/>
      <c r="EF17" s="359"/>
      <c r="EG17" s="359"/>
      <c r="EH17" s="359"/>
      <c r="EI17" s="359"/>
      <c r="EJ17" s="359"/>
      <c r="EK17" s="359"/>
      <c r="EL17" s="359"/>
      <c r="EM17" s="359"/>
      <c r="EN17" s="359"/>
      <c r="EO17" s="359"/>
      <c r="EP17" s="359"/>
      <c r="EQ17" s="359"/>
      <c r="ER17" s="359"/>
      <c r="ES17" s="359"/>
      <c r="ET17" s="359"/>
      <c r="EU17" s="359"/>
      <c r="EV17" s="359"/>
      <c r="EW17" s="359"/>
      <c r="EX17" s="359"/>
      <c r="EY17" s="359"/>
      <c r="EZ17" s="359"/>
      <c r="FA17" s="359"/>
      <c r="FB17" s="359"/>
      <c r="FC17" s="359"/>
      <c r="FD17" s="359"/>
      <c r="FE17" s="359"/>
      <c r="FF17" s="372"/>
      <c r="FG17" s="359"/>
      <c r="FH17" s="359"/>
      <c r="FI17" s="359"/>
      <c r="FJ17" s="359"/>
      <c r="FK17" s="359"/>
      <c r="FL17" s="359"/>
      <c r="FM17" s="359"/>
    </row>
    <row r="18" spans="1:169" s="217" customFormat="1" ht="10.15" customHeight="1" x14ac:dyDescent="0.55000000000000004">
      <c r="A18" s="359"/>
      <c r="B18" s="373"/>
      <c r="C18" s="1872" t="s">
        <v>875</v>
      </c>
      <c r="D18" s="1872"/>
      <c r="E18" s="1872"/>
      <c r="F18" s="1872"/>
      <c r="G18" s="1872"/>
      <c r="H18" s="1872"/>
      <c r="I18" s="1872"/>
      <c r="J18" s="1872"/>
      <c r="K18" s="1872"/>
      <c r="L18" s="1872"/>
      <c r="M18" s="1872"/>
      <c r="N18" s="1872"/>
      <c r="O18" s="1872"/>
      <c r="P18" s="1872"/>
      <c r="Q18" s="1872"/>
      <c r="R18" s="1872"/>
      <c r="S18" s="1872"/>
      <c r="T18" s="1872"/>
      <c r="U18" s="1872"/>
      <c r="V18" s="1872"/>
      <c r="W18" s="1872"/>
      <c r="X18" s="1872"/>
      <c r="Y18" s="1872"/>
      <c r="Z18" s="1872"/>
      <c r="AA18" s="1872"/>
      <c r="AB18" s="1872"/>
      <c r="AC18" s="1872"/>
      <c r="AD18" s="1872"/>
      <c r="AE18" s="1872"/>
      <c r="AF18" s="1872"/>
      <c r="AG18" s="1872"/>
      <c r="AH18" s="1872"/>
      <c r="AI18" s="1872"/>
      <c r="AJ18" s="1873"/>
      <c r="AK18" s="1761">
        <v>1</v>
      </c>
      <c r="AL18" s="1765"/>
      <c r="AM18" s="1756"/>
      <c r="AN18" s="1757"/>
      <c r="AO18" s="1757"/>
      <c r="AP18" s="1851"/>
      <c r="AQ18" s="1852"/>
      <c r="AR18" s="1757"/>
      <c r="AS18" s="1757"/>
      <c r="AT18" s="1757"/>
      <c r="AU18" s="1853"/>
      <c r="AV18" s="1756"/>
      <c r="AW18" s="1757"/>
      <c r="AX18" s="1757"/>
      <c r="AY18" s="1851"/>
      <c r="AZ18" s="1852"/>
      <c r="BA18" s="1757"/>
      <c r="BB18" s="1757"/>
      <c r="BC18" s="1757"/>
      <c r="BD18" s="1853"/>
      <c r="BE18" s="1756"/>
      <c r="BF18" s="1757"/>
      <c r="BG18" s="1757"/>
      <c r="BH18" s="1851"/>
      <c r="BI18" s="1852"/>
      <c r="BJ18" s="1757"/>
      <c r="BK18" s="1757"/>
      <c r="BL18" s="1757"/>
      <c r="BM18" s="1853"/>
      <c r="BN18" s="1756"/>
      <c r="BO18" s="1757"/>
      <c r="BP18" s="1757"/>
      <c r="BQ18" s="1851"/>
      <c r="BR18" s="1852"/>
      <c r="BS18" s="1757"/>
      <c r="BT18" s="1757"/>
      <c r="BU18" s="1757"/>
      <c r="BV18" s="1853"/>
      <c r="BW18" s="1756"/>
      <c r="BX18" s="1757"/>
      <c r="BY18" s="1757"/>
      <c r="BZ18" s="1851"/>
      <c r="CA18" s="1852"/>
      <c r="CB18" s="1757"/>
      <c r="CC18" s="1757"/>
      <c r="CD18" s="1757"/>
      <c r="CE18" s="1853"/>
      <c r="CF18" s="1756"/>
      <c r="CG18" s="1757"/>
      <c r="CH18" s="1757"/>
      <c r="CI18" s="1851"/>
      <c r="CJ18" s="1852"/>
      <c r="CK18" s="1757"/>
      <c r="CL18" s="1757"/>
      <c r="CM18" s="1757"/>
      <c r="CN18" s="1853"/>
      <c r="CO18" s="1756"/>
      <c r="CP18" s="1757"/>
      <c r="CQ18" s="1757"/>
      <c r="CR18" s="1851"/>
      <c r="CS18" s="1852"/>
      <c r="CT18" s="1757"/>
      <c r="CU18" s="1757"/>
      <c r="CV18" s="1757"/>
      <c r="CW18" s="1853"/>
      <c r="CX18" s="1801"/>
      <c r="CY18" s="1802"/>
      <c r="CZ18" s="1802"/>
      <c r="DA18" s="1802"/>
      <c r="DB18" s="1802"/>
      <c r="DC18" s="1802"/>
      <c r="DD18" s="1803"/>
      <c r="DE18" s="359"/>
      <c r="DF18" s="373"/>
      <c r="DG18" s="359"/>
      <c r="DH18" s="359"/>
      <c r="DI18" s="359"/>
      <c r="DJ18" s="359"/>
      <c r="DK18" s="359"/>
      <c r="DL18" s="359"/>
      <c r="DM18" s="359"/>
      <c r="DN18" s="359"/>
      <c r="DO18" s="359"/>
      <c r="DP18" s="359"/>
      <c r="DQ18" s="359"/>
      <c r="DR18" s="359"/>
      <c r="DS18" s="359"/>
      <c r="DT18" s="359"/>
      <c r="DU18" s="359"/>
      <c r="DV18" s="359"/>
      <c r="DW18" s="359"/>
      <c r="DX18" s="359"/>
      <c r="DY18" s="359"/>
      <c r="DZ18" s="359"/>
      <c r="EA18" s="359"/>
      <c r="EB18" s="359"/>
      <c r="EC18" s="359"/>
      <c r="ED18" s="359"/>
      <c r="EE18" s="359"/>
      <c r="EF18" s="359"/>
      <c r="EG18" s="359"/>
      <c r="EH18" s="359"/>
      <c r="EI18" s="359"/>
      <c r="EJ18" s="359"/>
      <c r="EK18" s="359"/>
      <c r="EL18" s="359"/>
      <c r="EM18" s="359"/>
      <c r="EN18" s="359"/>
      <c r="EO18" s="359"/>
      <c r="EP18" s="359"/>
      <c r="EQ18" s="359"/>
      <c r="ER18" s="359"/>
      <c r="ES18" s="359"/>
      <c r="ET18" s="359"/>
      <c r="EU18" s="359"/>
      <c r="EV18" s="359"/>
      <c r="EW18" s="359"/>
      <c r="EX18" s="359"/>
      <c r="EY18" s="359"/>
      <c r="EZ18" s="359"/>
      <c r="FA18" s="359"/>
      <c r="FB18" s="359"/>
      <c r="FC18" s="359"/>
      <c r="FD18" s="359"/>
      <c r="FE18" s="359"/>
      <c r="FF18" s="372"/>
      <c r="FG18" s="359"/>
      <c r="FH18" s="359"/>
      <c r="FI18" s="359"/>
      <c r="FJ18" s="359"/>
      <c r="FK18" s="359"/>
      <c r="FL18" s="359"/>
      <c r="FM18" s="359"/>
    </row>
    <row r="19" spans="1:169" s="217" customFormat="1" ht="10.15" customHeight="1" x14ac:dyDescent="0.55000000000000004">
      <c r="A19" s="359"/>
      <c r="B19" s="373"/>
      <c r="C19" s="1874"/>
      <c r="D19" s="1874"/>
      <c r="E19" s="1874"/>
      <c r="F19" s="1874"/>
      <c r="G19" s="1874"/>
      <c r="H19" s="1874"/>
      <c r="I19" s="1874"/>
      <c r="J19" s="1874"/>
      <c r="K19" s="1874"/>
      <c r="L19" s="1874"/>
      <c r="M19" s="1874"/>
      <c r="N19" s="1874"/>
      <c r="O19" s="1874"/>
      <c r="P19" s="1874"/>
      <c r="Q19" s="1874"/>
      <c r="R19" s="1874"/>
      <c r="S19" s="1874"/>
      <c r="T19" s="1874"/>
      <c r="U19" s="1874"/>
      <c r="V19" s="1874"/>
      <c r="W19" s="1874"/>
      <c r="X19" s="1874"/>
      <c r="Y19" s="1874"/>
      <c r="Z19" s="1874"/>
      <c r="AA19" s="1874"/>
      <c r="AB19" s="1874"/>
      <c r="AC19" s="1874"/>
      <c r="AD19" s="1874"/>
      <c r="AE19" s="1874"/>
      <c r="AF19" s="1874"/>
      <c r="AG19" s="1874"/>
      <c r="AH19" s="1874"/>
      <c r="AI19" s="1874"/>
      <c r="AJ19" s="1875"/>
      <c r="AK19" s="1870">
        <v>2</v>
      </c>
      <c r="AL19" s="1871"/>
      <c r="AM19" s="1862"/>
      <c r="AN19" s="1813"/>
      <c r="AO19" s="1813"/>
      <c r="AP19" s="1863"/>
      <c r="AQ19" s="1864"/>
      <c r="AR19" s="1813"/>
      <c r="AS19" s="1813"/>
      <c r="AT19" s="1813"/>
      <c r="AU19" s="1865"/>
      <c r="AV19" s="1862"/>
      <c r="AW19" s="1813"/>
      <c r="AX19" s="1813"/>
      <c r="AY19" s="1863"/>
      <c r="AZ19" s="1864"/>
      <c r="BA19" s="1813"/>
      <c r="BB19" s="1813"/>
      <c r="BC19" s="1813"/>
      <c r="BD19" s="1865"/>
      <c r="BE19" s="1862"/>
      <c r="BF19" s="1813"/>
      <c r="BG19" s="1813"/>
      <c r="BH19" s="1863"/>
      <c r="BI19" s="1864"/>
      <c r="BJ19" s="1813"/>
      <c r="BK19" s="1813"/>
      <c r="BL19" s="1813"/>
      <c r="BM19" s="1865"/>
      <c r="BN19" s="1862"/>
      <c r="BO19" s="1813"/>
      <c r="BP19" s="1813"/>
      <c r="BQ19" s="1863"/>
      <c r="BR19" s="1864"/>
      <c r="BS19" s="1813"/>
      <c r="BT19" s="1813"/>
      <c r="BU19" s="1813"/>
      <c r="BV19" s="1865"/>
      <c r="BW19" s="1862"/>
      <c r="BX19" s="1813"/>
      <c r="BY19" s="1813"/>
      <c r="BZ19" s="1863"/>
      <c r="CA19" s="1864"/>
      <c r="CB19" s="1813"/>
      <c r="CC19" s="1813"/>
      <c r="CD19" s="1813"/>
      <c r="CE19" s="1865"/>
      <c r="CF19" s="1862"/>
      <c r="CG19" s="1813"/>
      <c r="CH19" s="1813"/>
      <c r="CI19" s="1863"/>
      <c r="CJ19" s="1864"/>
      <c r="CK19" s="1813"/>
      <c r="CL19" s="1813"/>
      <c r="CM19" s="1813"/>
      <c r="CN19" s="1865"/>
      <c r="CO19" s="1862"/>
      <c r="CP19" s="1813"/>
      <c r="CQ19" s="1813"/>
      <c r="CR19" s="1863"/>
      <c r="CS19" s="1864"/>
      <c r="CT19" s="1813"/>
      <c r="CU19" s="1813"/>
      <c r="CV19" s="1813"/>
      <c r="CW19" s="1865"/>
      <c r="CX19" s="1866"/>
      <c r="CY19" s="1811"/>
      <c r="CZ19" s="1811"/>
      <c r="DA19" s="1811"/>
      <c r="DB19" s="1811"/>
      <c r="DC19" s="1811"/>
      <c r="DD19" s="1867"/>
      <c r="DE19" s="359"/>
      <c r="DF19" s="373"/>
      <c r="DG19" s="359"/>
      <c r="DH19" s="359"/>
      <c r="DI19" s="359"/>
      <c r="DJ19" s="359"/>
      <c r="DK19" s="359"/>
      <c r="DL19" s="359"/>
      <c r="DM19" s="359"/>
      <c r="DN19" s="359"/>
      <c r="DO19" s="359"/>
      <c r="DP19" s="359"/>
      <c r="DQ19" s="359"/>
      <c r="DR19" s="359"/>
      <c r="DS19" s="359"/>
      <c r="DT19" s="359"/>
      <c r="DU19" s="359"/>
      <c r="DV19" s="359"/>
      <c r="DW19" s="359"/>
      <c r="DX19" s="359"/>
      <c r="DY19" s="359"/>
      <c r="DZ19" s="359"/>
      <c r="EA19" s="359"/>
      <c r="EB19" s="359"/>
      <c r="EC19" s="359"/>
      <c r="ED19" s="359"/>
      <c r="EE19" s="359"/>
      <c r="EF19" s="359"/>
      <c r="EG19" s="359"/>
      <c r="EH19" s="359"/>
      <c r="EI19" s="359"/>
      <c r="EJ19" s="359"/>
      <c r="EK19" s="359"/>
      <c r="EL19" s="359"/>
      <c r="EM19" s="359"/>
      <c r="EN19" s="359"/>
      <c r="EO19" s="359"/>
      <c r="EP19" s="359"/>
      <c r="EQ19" s="359"/>
      <c r="ER19" s="359"/>
      <c r="ES19" s="359"/>
      <c r="ET19" s="359"/>
      <c r="EU19" s="359"/>
      <c r="EV19" s="359"/>
      <c r="EW19" s="359"/>
      <c r="EX19" s="359"/>
      <c r="EY19" s="359"/>
      <c r="EZ19" s="359"/>
      <c r="FA19" s="359"/>
      <c r="FB19" s="359"/>
      <c r="FC19" s="359"/>
      <c r="FD19" s="359"/>
      <c r="FE19" s="359"/>
      <c r="FF19" s="372"/>
      <c r="FG19" s="359"/>
      <c r="FH19" s="359"/>
      <c r="FI19" s="359"/>
      <c r="FJ19" s="359"/>
      <c r="FK19" s="359"/>
      <c r="FL19" s="359"/>
      <c r="FM19" s="359"/>
    </row>
    <row r="20" spans="1:169" s="217" customFormat="1" ht="10.15" customHeight="1" x14ac:dyDescent="0.55000000000000004">
      <c r="A20" s="359"/>
      <c r="B20" s="388"/>
      <c r="C20" s="1793" t="s">
        <v>876</v>
      </c>
      <c r="D20" s="1793"/>
      <c r="E20" s="1793"/>
      <c r="F20" s="1793"/>
      <c r="G20" s="1793"/>
      <c r="H20" s="1793"/>
      <c r="I20" s="1793"/>
      <c r="J20" s="1793"/>
      <c r="K20" s="1793"/>
      <c r="L20" s="1793"/>
      <c r="M20" s="1793"/>
      <c r="N20" s="1793"/>
      <c r="O20" s="1793"/>
      <c r="P20" s="1793"/>
      <c r="Q20" s="1793"/>
      <c r="R20" s="1793"/>
      <c r="S20" s="1793"/>
      <c r="T20" s="1793"/>
      <c r="U20" s="1793"/>
      <c r="V20" s="1793"/>
      <c r="W20" s="1793"/>
      <c r="X20" s="1793"/>
      <c r="Y20" s="1793"/>
      <c r="Z20" s="1793"/>
      <c r="AA20" s="1793"/>
      <c r="AB20" s="1793"/>
      <c r="AC20" s="1793"/>
      <c r="AD20" s="1793"/>
      <c r="AE20" s="1793"/>
      <c r="AF20" s="1793"/>
      <c r="AG20" s="1793"/>
      <c r="AH20" s="1793"/>
      <c r="AI20" s="1793"/>
      <c r="AJ20" s="1793"/>
      <c r="AK20" s="1868">
        <v>1</v>
      </c>
      <c r="AL20" s="1869"/>
      <c r="AM20" s="1857"/>
      <c r="AN20" s="1855"/>
      <c r="AO20" s="1855"/>
      <c r="AP20" s="1858"/>
      <c r="AQ20" s="1854"/>
      <c r="AR20" s="1855"/>
      <c r="AS20" s="1855"/>
      <c r="AT20" s="1855"/>
      <c r="AU20" s="1856"/>
      <c r="AV20" s="1857"/>
      <c r="AW20" s="1855"/>
      <c r="AX20" s="1855"/>
      <c r="AY20" s="1858"/>
      <c r="AZ20" s="1854"/>
      <c r="BA20" s="1855"/>
      <c r="BB20" s="1855"/>
      <c r="BC20" s="1855"/>
      <c r="BD20" s="1856"/>
      <c r="BE20" s="1857"/>
      <c r="BF20" s="1855"/>
      <c r="BG20" s="1855"/>
      <c r="BH20" s="1858"/>
      <c r="BI20" s="1854"/>
      <c r="BJ20" s="1855"/>
      <c r="BK20" s="1855"/>
      <c r="BL20" s="1855"/>
      <c r="BM20" s="1856"/>
      <c r="BN20" s="1857"/>
      <c r="BO20" s="1855"/>
      <c r="BP20" s="1855"/>
      <c r="BQ20" s="1858"/>
      <c r="BR20" s="1854"/>
      <c r="BS20" s="1855"/>
      <c r="BT20" s="1855"/>
      <c r="BU20" s="1855"/>
      <c r="BV20" s="1856"/>
      <c r="BW20" s="1857"/>
      <c r="BX20" s="1855"/>
      <c r="BY20" s="1855"/>
      <c r="BZ20" s="1858"/>
      <c r="CA20" s="1854"/>
      <c r="CB20" s="1855"/>
      <c r="CC20" s="1855"/>
      <c r="CD20" s="1855"/>
      <c r="CE20" s="1856"/>
      <c r="CF20" s="1857"/>
      <c r="CG20" s="1855"/>
      <c r="CH20" s="1855"/>
      <c r="CI20" s="1858"/>
      <c r="CJ20" s="1854"/>
      <c r="CK20" s="1855"/>
      <c r="CL20" s="1855"/>
      <c r="CM20" s="1855"/>
      <c r="CN20" s="1856"/>
      <c r="CO20" s="1857"/>
      <c r="CP20" s="1855"/>
      <c r="CQ20" s="1855"/>
      <c r="CR20" s="1858"/>
      <c r="CS20" s="1854"/>
      <c r="CT20" s="1855"/>
      <c r="CU20" s="1855"/>
      <c r="CV20" s="1855"/>
      <c r="CW20" s="1856"/>
      <c r="CX20" s="1859"/>
      <c r="CY20" s="1860"/>
      <c r="CZ20" s="1860"/>
      <c r="DA20" s="1860"/>
      <c r="DB20" s="1860"/>
      <c r="DC20" s="1860"/>
      <c r="DD20" s="1861"/>
      <c r="DE20" s="359"/>
      <c r="DF20" s="373"/>
      <c r="DG20" s="359"/>
      <c r="DH20" s="359"/>
      <c r="DI20" s="359"/>
      <c r="DJ20" s="359"/>
      <c r="DK20" s="359"/>
      <c r="DL20" s="359"/>
      <c r="DM20" s="359"/>
      <c r="DN20" s="359"/>
      <c r="DO20" s="359"/>
      <c r="DP20" s="359"/>
      <c r="DQ20" s="359"/>
      <c r="DR20" s="359"/>
      <c r="DS20" s="359"/>
      <c r="DT20" s="359"/>
      <c r="DU20" s="359"/>
      <c r="DV20" s="359"/>
      <c r="DW20" s="359"/>
      <c r="DX20" s="359"/>
      <c r="DY20" s="359"/>
      <c r="DZ20" s="359"/>
      <c r="EA20" s="359"/>
      <c r="EB20" s="359"/>
      <c r="EC20" s="359"/>
      <c r="ED20" s="359"/>
      <c r="EE20" s="359"/>
      <c r="EF20" s="359"/>
      <c r="EG20" s="359"/>
      <c r="EH20" s="359"/>
      <c r="EI20" s="359"/>
      <c r="EJ20" s="359"/>
      <c r="EK20" s="359"/>
      <c r="EL20" s="359"/>
      <c r="EM20" s="359"/>
      <c r="EN20" s="359"/>
      <c r="EO20" s="359"/>
      <c r="EP20" s="359"/>
      <c r="EQ20" s="359"/>
      <c r="ER20" s="359"/>
      <c r="ES20" s="359"/>
      <c r="ET20" s="359"/>
      <c r="EU20" s="359"/>
      <c r="EV20" s="359"/>
      <c r="EW20" s="359"/>
      <c r="EX20" s="359"/>
      <c r="EY20" s="359"/>
      <c r="EZ20" s="359"/>
      <c r="FA20" s="359"/>
      <c r="FB20" s="359"/>
      <c r="FC20" s="359"/>
      <c r="FD20" s="359"/>
      <c r="FE20" s="359"/>
      <c r="FF20" s="372"/>
      <c r="FG20" s="359"/>
      <c r="FH20" s="359"/>
      <c r="FI20" s="359"/>
      <c r="FJ20" s="359"/>
      <c r="FK20" s="359"/>
      <c r="FL20" s="359"/>
      <c r="FM20" s="359"/>
    </row>
    <row r="21" spans="1:169" s="217" customFormat="1" ht="10.15" customHeight="1" x14ac:dyDescent="0.55000000000000004">
      <c r="A21" s="359"/>
      <c r="B21" s="389"/>
      <c r="C21" s="1805"/>
      <c r="D21" s="1805"/>
      <c r="E21" s="1805"/>
      <c r="F21" s="1805"/>
      <c r="G21" s="1805"/>
      <c r="H21" s="1805"/>
      <c r="I21" s="1805"/>
      <c r="J21" s="1805"/>
      <c r="K21" s="1805"/>
      <c r="L21" s="1805"/>
      <c r="M21" s="1805"/>
      <c r="N21" s="1805"/>
      <c r="O21" s="1805"/>
      <c r="P21" s="1805"/>
      <c r="Q21" s="1805"/>
      <c r="R21" s="1805"/>
      <c r="S21" s="1805"/>
      <c r="T21" s="1805"/>
      <c r="U21" s="1805"/>
      <c r="V21" s="1805"/>
      <c r="W21" s="1805"/>
      <c r="X21" s="1805"/>
      <c r="Y21" s="1805"/>
      <c r="Z21" s="1805"/>
      <c r="AA21" s="1805"/>
      <c r="AB21" s="1805"/>
      <c r="AC21" s="1805"/>
      <c r="AD21" s="1805"/>
      <c r="AE21" s="1805"/>
      <c r="AF21" s="1805"/>
      <c r="AG21" s="1805"/>
      <c r="AH21" s="1805"/>
      <c r="AI21" s="1805"/>
      <c r="AJ21" s="1805"/>
      <c r="AK21" s="1806">
        <v>2</v>
      </c>
      <c r="AL21" s="1807"/>
      <c r="AM21" s="1774"/>
      <c r="AN21" s="1772"/>
      <c r="AO21" s="1772"/>
      <c r="AP21" s="1776"/>
      <c r="AQ21" s="1775"/>
      <c r="AR21" s="1772"/>
      <c r="AS21" s="1772"/>
      <c r="AT21" s="1772"/>
      <c r="AU21" s="1773"/>
      <c r="AV21" s="1774"/>
      <c r="AW21" s="1772"/>
      <c r="AX21" s="1772"/>
      <c r="AY21" s="1776"/>
      <c r="AZ21" s="1775"/>
      <c r="BA21" s="1772"/>
      <c r="BB21" s="1772"/>
      <c r="BC21" s="1772"/>
      <c r="BD21" s="1773"/>
      <c r="BE21" s="1774"/>
      <c r="BF21" s="1772"/>
      <c r="BG21" s="1772"/>
      <c r="BH21" s="1776"/>
      <c r="BI21" s="1775"/>
      <c r="BJ21" s="1772"/>
      <c r="BK21" s="1772"/>
      <c r="BL21" s="1772"/>
      <c r="BM21" s="1773"/>
      <c r="BN21" s="1774"/>
      <c r="BO21" s="1772"/>
      <c r="BP21" s="1772"/>
      <c r="BQ21" s="1776"/>
      <c r="BR21" s="1775"/>
      <c r="BS21" s="1772"/>
      <c r="BT21" s="1772"/>
      <c r="BU21" s="1772"/>
      <c r="BV21" s="1773"/>
      <c r="BW21" s="1774"/>
      <c r="BX21" s="1772"/>
      <c r="BY21" s="1772"/>
      <c r="BZ21" s="1776"/>
      <c r="CA21" s="1775"/>
      <c r="CB21" s="1772"/>
      <c r="CC21" s="1772"/>
      <c r="CD21" s="1772"/>
      <c r="CE21" s="1773"/>
      <c r="CF21" s="1774"/>
      <c r="CG21" s="1772"/>
      <c r="CH21" s="1772"/>
      <c r="CI21" s="1776"/>
      <c r="CJ21" s="1775"/>
      <c r="CK21" s="1772"/>
      <c r="CL21" s="1772"/>
      <c r="CM21" s="1772"/>
      <c r="CN21" s="1773"/>
      <c r="CO21" s="1774"/>
      <c r="CP21" s="1772"/>
      <c r="CQ21" s="1772"/>
      <c r="CR21" s="1776"/>
      <c r="CS21" s="1775"/>
      <c r="CT21" s="1772"/>
      <c r="CU21" s="1772"/>
      <c r="CV21" s="1772"/>
      <c r="CW21" s="1773"/>
      <c r="CX21" s="1808"/>
      <c r="CY21" s="1809"/>
      <c r="CZ21" s="1809"/>
      <c r="DA21" s="1809"/>
      <c r="DB21" s="1809"/>
      <c r="DC21" s="1809"/>
      <c r="DD21" s="1810"/>
      <c r="DE21" s="359"/>
      <c r="DF21" s="373"/>
      <c r="DG21" s="359"/>
      <c r="DH21" s="359"/>
      <c r="DI21" s="359"/>
      <c r="DJ21" s="359"/>
      <c r="DK21" s="359"/>
      <c r="DL21" s="359"/>
      <c r="DM21" s="359"/>
      <c r="DN21" s="359"/>
      <c r="DO21" s="359"/>
      <c r="DP21" s="359"/>
      <c r="DQ21" s="359"/>
      <c r="DR21" s="359"/>
      <c r="DS21" s="359"/>
      <c r="DT21" s="359"/>
      <c r="DU21" s="359"/>
      <c r="DV21" s="359"/>
      <c r="DW21" s="359"/>
      <c r="DX21" s="359"/>
      <c r="DY21" s="359"/>
      <c r="DZ21" s="359"/>
      <c r="EA21" s="359"/>
      <c r="EB21" s="359"/>
      <c r="EC21" s="359"/>
      <c r="ED21" s="359"/>
      <c r="EE21" s="359"/>
      <c r="EF21" s="359"/>
      <c r="EG21" s="359"/>
      <c r="EH21" s="359"/>
      <c r="EI21" s="359"/>
      <c r="EJ21" s="359"/>
      <c r="EK21" s="359"/>
      <c r="EL21" s="359"/>
      <c r="EM21" s="359"/>
      <c r="EN21" s="359"/>
      <c r="EO21" s="359"/>
      <c r="EP21" s="359"/>
      <c r="EQ21" s="359"/>
      <c r="ER21" s="359"/>
      <c r="ES21" s="359"/>
      <c r="ET21" s="359"/>
      <c r="EU21" s="359"/>
      <c r="EV21" s="359"/>
      <c r="EW21" s="359"/>
      <c r="EX21" s="359"/>
      <c r="EY21" s="359"/>
      <c r="EZ21" s="359"/>
      <c r="FA21" s="359"/>
      <c r="FB21" s="359"/>
      <c r="FC21" s="359"/>
      <c r="FD21" s="359"/>
      <c r="FE21" s="359"/>
      <c r="FF21" s="372"/>
      <c r="FG21" s="359"/>
      <c r="FH21" s="359"/>
      <c r="FI21" s="359"/>
      <c r="FJ21" s="359"/>
      <c r="FK21" s="359"/>
      <c r="FL21" s="359"/>
      <c r="FM21" s="359"/>
    </row>
    <row r="22" spans="1:169" s="217" customFormat="1" ht="10.15" customHeight="1" x14ac:dyDescent="0.55000000000000004">
      <c r="A22" s="359"/>
      <c r="B22" s="373"/>
      <c r="C22" s="1804" t="s">
        <v>877</v>
      </c>
      <c r="D22" s="1804"/>
      <c r="E22" s="1804"/>
      <c r="F22" s="1804"/>
      <c r="G22" s="1804"/>
      <c r="H22" s="1804"/>
      <c r="I22" s="1804"/>
      <c r="J22" s="1804"/>
      <c r="K22" s="1804"/>
      <c r="L22" s="1804"/>
      <c r="M22" s="1804"/>
      <c r="N22" s="1804"/>
      <c r="O22" s="1804"/>
      <c r="P22" s="1804"/>
      <c r="Q22" s="1804"/>
      <c r="R22" s="1804"/>
      <c r="S22" s="1804"/>
      <c r="T22" s="1804"/>
      <c r="U22" s="1804"/>
      <c r="V22" s="1804"/>
      <c r="W22" s="1804"/>
      <c r="X22" s="1804"/>
      <c r="Y22" s="1804"/>
      <c r="Z22" s="1804"/>
      <c r="AA22" s="1804"/>
      <c r="AB22" s="1804"/>
      <c r="AC22" s="1804"/>
      <c r="AD22" s="1804"/>
      <c r="AE22" s="1804"/>
      <c r="AF22" s="1804"/>
      <c r="AG22" s="1804"/>
      <c r="AH22" s="1804"/>
      <c r="AI22" s="1804"/>
      <c r="AJ22" s="1804"/>
      <c r="AK22" s="1761">
        <v>1</v>
      </c>
      <c r="AL22" s="1765"/>
      <c r="AM22" s="1756"/>
      <c r="AN22" s="1757"/>
      <c r="AO22" s="1757"/>
      <c r="AP22" s="1851"/>
      <c r="AQ22" s="1852"/>
      <c r="AR22" s="1757"/>
      <c r="AS22" s="1757"/>
      <c r="AT22" s="1757"/>
      <c r="AU22" s="1853"/>
      <c r="AV22" s="1756"/>
      <c r="AW22" s="1757"/>
      <c r="AX22" s="1757"/>
      <c r="AY22" s="1851"/>
      <c r="AZ22" s="1852"/>
      <c r="BA22" s="1757"/>
      <c r="BB22" s="1757"/>
      <c r="BC22" s="1757"/>
      <c r="BD22" s="1853"/>
      <c r="BE22" s="1756"/>
      <c r="BF22" s="1757"/>
      <c r="BG22" s="1757"/>
      <c r="BH22" s="1851"/>
      <c r="BI22" s="1852"/>
      <c r="BJ22" s="1757"/>
      <c r="BK22" s="1757"/>
      <c r="BL22" s="1757"/>
      <c r="BM22" s="1853"/>
      <c r="BN22" s="1756"/>
      <c r="BO22" s="1757"/>
      <c r="BP22" s="1757"/>
      <c r="BQ22" s="1851"/>
      <c r="BR22" s="1852"/>
      <c r="BS22" s="1757"/>
      <c r="BT22" s="1757"/>
      <c r="BU22" s="1757"/>
      <c r="BV22" s="1853"/>
      <c r="BW22" s="1756"/>
      <c r="BX22" s="1757"/>
      <c r="BY22" s="1757"/>
      <c r="BZ22" s="1851"/>
      <c r="CA22" s="1852"/>
      <c r="CB22" s="1757"/>
      <c r="CC22" s="1757"/>
      <c r="CD22" s="1757"/>
      <c r="CE22" s="1853"/>
      <c r="CF22" s="1756"/>
      <c r="CG22" s="1757"/>
      <c r="CH22" s="1757"/>
      <c r="CI22" s="1851"/>
      <c r="CJ22" s="1852"/>
      <c r="CK22" s="1757"/>
      <c r="CL22" s="1757"/>
      <c r="CM22" s="1757"/>
      <c r="CN22" s="1853"/>
      <c r="CO22" s="1756"/>
      <c r="CP22" s="1757"/>
      <c r="CQ22" s="1757"/>
      <c r="CR22" s="1851"/>
      <c r="CS22" s="1852"/>
      <c r="CT22" s="1757"/>
      <c r="CU22" s="1757"/>
      <c r="CV22" s="1757"/>
      <c r="CW22" s="1853"/>
      <c r="CX22" s="1801"/>
      <c r="CY22" s="1802"/>
      <c r="CZ22" s="1802"/>
      <c r="DA22" s="1802"/>
      <c r="DB22" s="1802"/>
      <c r="DC22" s="1802"/>
      <c r="DD22" s="1803"/>
      <c r="DE22" s="359"/>
      <c r="DF22" s="373"/>
      <c r="DG22" s="359"/>
      <c r="DH22" s="359"/>
      <c r="DI22" s="359"/>
      <c r="DJ22" s="359"/>
      <c r="DK22" s="359"/>
      <c r="DL22" s="359"/>
      <c r="DM22" s="359"/>
      <c r="DN22" s="359"/>
      <c r="DO22" s="359"/>
      <c r="DP22" s="359"/>
      <c r="DQ22" s="359"/>
      <c r="DR22" s="359"/>
      <c r="DS22" s="359"/>
      <c r="DT22" s="359"/>
      <c r="DU22" s="359"/>
      <c r="DV22" s="359"/>
      <c r="DW22" s="359"/>
      <c r="DX22" s="359"/>
      <c r="DY22" s="359"/>
      <c r="DZ22" s="359"/>
      <c r="EA22" s="359"/>
      <c r="EB22" s="359"/>
      <c r="EC22" s="359"/>
      <c r="ED22" s="359"/>
      <c r="EE22" s="359"/>
      <c r="EF22" s="359"/>
      <c r="EG22" s="359"/>
      <c r="EH22" s="359"/>
      <c r="EI22" s="359"/>
      <c r="EJ22" s="359"/>
      <c r="EK22" s="359"/>
      <c r="EL22" s="359"/>
      <c r="EM22" s="359"/>
      <c r="EN22" s="359"/>
      <c r="EO22" s="359"/>
      <c r="EP22" s="359"/>
      <c r="EQ22" s="359"/>
      <c r="ER22" s="359"/>
      <c r="ES22" s="359"/>
      <c r="ET22" s="359"/>
      <c r="EU22" s="359"/>
      <c r="EV22" s="359"/>
      <c r="EW22" s="359"/>
      <c r="EX22" s="359"/>
      <c r="EY22" s="359"/>
      <c r="EZ22" s="359"/>
      <c r="FA22" s="359"/>
      <c r="FB22" s="359"/>
      <c r="FC22" s="359"/>
      <c r="FD22" s="359"/>
      <c r="FE22" s="359"/>
      <c r="FF22" s="372"/>
      <c r="FG22" s="359"/>
      <c r="FH22" s="359"/>
      <c r="FI22" s="359"/>
      <c r="FJ22" s="359"/>
      <c r="FK22" s="359"/>
      <c r="FL22" s="359"/>
      <c r="FM22" s="359"/>
    </row>
    <row r="23" spans="1:169" s="217" customFormat="1" ht="10.15" customHeight="1" x14ac:dyDescent="0.55000000000000004">
      <c r="A23" s="359"/>
      <c r="B23" s="373"/>
      <c r="C23" s="1804"/>
      <c r="D23" s="1804"/>
      <c r="E23" s="1804"/>
      <c r="F23" s="1804"/>
      <c r="G23" s="1804"/>
      <c r="H23" s="1804"/>
      <c r="I23" s="1804"/>
      <c r="J23" s="1804"/>
      <c r="K23" s="1804"/>
      <c r="L23" s="1804"/>
      <c r="M23" s="1804"/>
      <c r="N23" s="1804"/>
      <c r="O23" s="1804"/>
      <c r="P23" s="1804"/>
      <c r="Q23" s="1804"/>
      <c r="R23" s="1804"/>
      <c r="S23" s="1804"/>
      <c r="T23" s="1804"/>
      <c r="U23" s="1804"/>
      <c r="V23" s="1804"/>
      <c r="W23" s="1804"/>
      <c r="X23" s="1804"/>
      <c r="Y23" s="1804"/>
      <c r="Z23" s="1804"/>
      <c r="AA23" s="1804"/>
      <c r="AB23" s="1804"/>
      <c r="AC23" s="1804"/>
      <c r="AD23" s="1804"/>
      <c r="AE23" s="1804"/>
      <c r="AF23" s="1804"/>
      <c r="AG23" s="1804"/>
      <c r="AH23" s="1804"/>
      <c r="AI23" s="1804"/>
      <c r="AJ23" s="1804"/>
      <c r="AK23" s="1799">
        <v>2</v>
      </c>
      <c r="AL23" s="1800"/>
      <c r="AM23" s="1846"/>
      <c r="AN23" s="1847"/>
      <c r="AO23" s="1847"/>
      <c r="AP23" s="1848"/>
      <c r="AQ23" s="1849"/>
      <c r="AR23" s="1847"/>
      <c r="AS23" s="1847"/>
      <c r="AT23" s="1847"/>
      <c r="AU23" s="1850"/>
      <c r="AV23" s="1846"/>
      <c r="AW23" s="1847"/>
      <c r="AX23" s="1847"/>
      <c r="AY23" s="1848"/>
      <c r="AZ23" s="1849"/>
      <c r="BA23" s="1847"/>
      <c r="BB23" s="1847"/>
      <c r="BC23" s="1847"/>
      <c r="BD23" s="1850"/>
      <c r="BE23" s="1846"/>
      <c r="BF23" s="1847"/>
      <c r="BG23" s="1847"/>
      <c r="BH23" s="1848"/>
      <c r="BI23" s="1849"/>
      <c r="BJ23" s="1847"/>
      <c r="BK23" s="1847"/>
      <c r="BL23" s="1847"/>
      <c r="BM23" s="1850"/>
      <c r="BN23" s="1846"/>
      <c r="BO23" s="1847"/>
      <c r="BP23" s="1847"/>
      <c r="BQ23" s="1848"/>
      <c r="BR23" s="1849"/>
      <c r="BS23" s="1847"/>
      <c r="BT23" s="1847"/>
      <c r="BU23" s="1847"/>
      <c r="BV23" s="1850"/>
      <c r="BW23" s="1846"/>
      <c r="BX23" s="1847"/>
      <c r="BY23" s="1847"/>
      <c r="BZ23" s="1848"/>
      <c r="CA23" s="1849"/>
      <c r="CB23" s="1847"/>
      <c r="CC23" s="1847"/>
      <c r="CD23" s="1847"/>
      <c r="CE23" s="1850"/>
      <c r="CF23" s="1846"/>
      <c r="CG23" s="1847"/>
      <c r="CH23" s="1847"/>
      <c r="CI23" s="1848"/>
      <c r="CJ23" s="1849"/>
      <c r="CK23" s="1847"/>
      <c r="CL23" s="1847"/>
      <c r="CM23" s="1847"/>
      <c r="CN23" s="1850"/>
      <c r="CO23" s="1846"/>
      <c r="CP23" s="1847"/>
      <c r="CQ23" s="1847"/>
      <c r="CR23" s="1848"/>
      <c r="CS23" s="1849"/>
      <c r="CT23" s="1847"/>
      <c r="CU23" s="1847"/>
      <c r="CV23" s="1847"/>
      <c r="CW23" s="1850"/>
      <c r="CX23" s="1790"/>
      <c r="CY23" s="1791"/>
      <c r="CZ23" s="1791"/>
      <c r="DA23" s="1791"/>
      <c r="DB23" s="1791"/>
      <c r="DC23" s="1791"/>
      <c r="DD23" s="1792"/>
      <c r="DE23" s="359"/>
      <c r="DF23" s="373"/>
      <c r="DG23" s="359"/>
      <c r="DH23" s="359"/>
      <c r="DI23" s="359"/>
      <c r="DJ23" s="359"/>
      <c r="DK23" s="359"/>
      <c r="DL23" s="359"/>
      <c r="DM23" s="359"/>
      <c r="DN23" s="359"/>
      <c r="DO23" s="359"/>
      <c r="DP23" s="359"/>
      <c r="DQ23" s="359"/>
      <c r="DR23" s="359"/>
      <c r="DS23" s="359"/>
      <c r="DT23" s="359"/>
      <c r="DU23" s="359"/>
      <c r="DV23" s="359"/>
      <c r="DW23" s="359"/>
      <c r="DX23" s="359"/>
      <c r="DY23" s="359"/>
      <c r="DZ23" s="359"/>
      <c r="EA23" s="359"/>
      <c r="EB23" s="359"/>
      <c r="EC23" s="359"/>
      <c r="ED23" s="359"/>
      <c r="EE23" s="359"/>
      <c r="EF23" s="359"/>
      <c r="EG23" s="359"/>
      <c r="EH23" s="359"/>
      <c r="EI23" s="359"/>
      <c r="EJ23" s="359"/>
      <c r="EK23" s="359"/>
      <c r="EL23" s="359"/>
      <c r="EM23" s="359"/>
      <c r="EN23" s="359"/>
      <c r="EO23" s="359"/>
      <c r="EP23" s="359"/>
      <c r="EQ23" s="359"/>
      <c r="ER23" s="359"/>
      <c r="ES23" s="359"/>
      <c r="ET23" s="359"/>
      <c r="EU23" s="359"/>
      <c r="EV23" s="359"/>
      <c r="EW23" s="359"/>
      <c r="EX23" s="359"/>
      <c r="EY23" s="359"/>
      <c r="EZ23" s="359"/>
      <c r="FA23" s="359"/>
      <c r="FB23" s="359"/>
      <c r="FC23" s="359"/>
      <c r="FD23" s="359"/>
      <c r="FE23" s="359"/>
      <c r="FF23" s="372"/>
      <c r="FG23" s="359"/>
      <c r="FH23" s="359"/>
      <c r="FI23" s="359"/>
      <c r="FJ23" s="359"/>
      <c r="FK23" s="359"/>
      <c r="FL23" s="359"/>
      <c r="FM23" s="359"/>
    </row>
    <row r="24" spans="1:169" s="217" customFormat="1" ht="10.15" customHeight="1" x14ac:dyDescent="0.55000000000000004">
      <c r="A24" s="359"/>
      <c r="B24" s="388"/>
      <c r="C24" s="1793" t="s">
        <v>878</v>
      </c>
      <c r="D24" s="1793"/>
      <c r="E24" s="1793"/>
      <c r="F24" s="1793"/>
      <c r="G24" s="1793"/>
      <c r="H24" s="1793"/>
      <c r="I24" s="1793"/>
      <c r="J24" s="1793"/>
      <c r="K24" s="1793"/>
      <c r="L24" s="1793"/>
      <c r="M24" s="1793"/>
      <c r="N24" s="1793"/>
      <c r="O24" s="1793"/>
      <c r="P24" s="1793"/>
      <c r="Q24" s="1793"/>
      <c r="R24" s="1793"/>
      <c r="S24" s="1793"/>
      <c r="T24" s="1793"/>
      <c r="U24" s="1793"/>
      <c r="V24" s="1793"/>
      <c r="W24" s="1793"/>
      <c r="X24" s="1793"/>
      <c r="Y24" s="1793"/>
      <c r="Z24" s="1793"/>
      <c r="AA24" s="1793"/>
      <c r="AB24" s="1793"/>
      <c r="AC24" s="1793"/>
      <c r="AD24" s="1793"/>
      <c r="AE24" s="1793"/>
      <c r="AF24" s="1793"/>
      <c r="AG24" s="1793"/>
      <c r="AH24" s="1793"/>
      <c r="AI24" s="1793"/>
      <c r="AJ24" s="1793"/>
      <c r="AK24" s="1795">
        <v>1</v>
      </c>
      <c r="AL24" s="1796"/>
      <c r="AM24" s="1782"/>
      <c r="AN24" s="1780"/>
      <c r="AO24" s="1780"/>
      <c r="AP24" s="1784"/>
      <c r="AQ24" s="1783"/>
      <c r="AR24" s="1780"/>
      <c r="AS24" s="1780"/>
      <c r="AT24" s="1780"/>
      <c r="AU24" s="1781"/>
      <c r="AV24" s="1782"/>
      <c r="AW24" s="1780"/>
      <c r="AX24" s="1780"/>
      <c r="AY24" s="1784"/>
      <c r="AZ24" s="1783"/>
      <c r="BA24" s="1780"/>
      <c r="BB24" s="1780"/>
      <c r="BC24" s="1780"/>
      <c r="BD24" s="1781"/>
      <c r="BE24" s="1782"/>
      <c r="BF24" s="1780"/>
      <c r="BG24" s="1780"/>
      <c r="BH24" s="1784"/>
      <c r="BI24" s="1783"/>
      <c r="BJ24" s="1780"/>
      <c r="BK24" s="1780"/>
      <c r="BL24" s="1780"/>
      <c r="BM24" s="1781"/>
      <c r="BN24" s="1782"/>
      <c r="BO24" s="1780"/>
      <c r="BP24" s="1780"/>
      <c r="BQ24" s="1784"/>
      <c r="BR24" s="1783"/>
      <c r="BS24" s="1780"/>
      <c r="BT24" s="1780"/>
      <c r="BU24" s="1780"/>
      <c r="BV24" s="1781"/>
      <c r="BW24" s="1782"/>
      <c r="BX24" s="1780"/>
      <c r="BY24" s="1780"/>
      <c r="BZ24" s="1784"/>
      <c r="CA24" s="1783"/>
      <c r="CB24" s="1780"/>
      <c r="CC24" s="1780"/>
      <c r="CD24" s="1780"/>
      <c r="CE24" s="1781"/>
      <c r="CF24" s="1782"/>
      <c r="CG24" s="1780"/>
      <c r="CH24" s="1780"/>
      <c r="CI24" s="1784"/>
      <c r="CJ24" s="1783"/>
      <c r="CK24" s="1780"/>
      <c r="CL24" s="1780"/>
      <c r="CM24" s="1780"/>
      <c r="CN24" s="1781"/>
      <c r="CO24" s="1782"/>
      <c r="CP24" s="1780"/>
      <c r="CQ24" s="1780"/>
      <c r="CR24" s="1784"/>
      <c r="CS24" s="1783"/>
      <c r="CT24" s="1780"/>
      <c r="CU24" s="1780"/>
      <c r="CV24" s="1780"/>
      <c r="CW24" s="1781"/>
      <c r="CX24" s="1785"/>
      <c r="CY24" s="1786"/>
      <c r="CZ24" s="1786"/>
      <c r="DA24" s="1786"/>
      <c r="DB24" s="1786"/>
      <c r="DC24" s="1786"/>
      <c r="DD24" s="1787"/>
      <c r="DE24" s="359"/>
      <c r="DF24" s="373"/>
      <c r="DG24" s="359"/>
      <c r="DH24" s="359"/>
      <c r="DI24" s="359"/>
      <c r="DJ24" s="359"/>
      <c r="DK24" s="359"/>
      <c r="DL24" s="359"/>
      <c r="DM24" s="359"/>
      <c r="DN24" s="359"/>
      <c r="DO24" s="359"/>
      <c r="DP24" s="359"/>
      <c r="DQ24" s="359"/>
      <c r="DR24" s="359"/>
      <c r="DS24" s="359"/>
      <c r="DT24" s="359"/>
      <c r="DU24" s="359"/>
      <c r="DV24" s="359"/>
      <c r="DW24" s="359"/>
      <c r="DX24" s="359"/>
      <c r="DY24" s="359"/>
      <c r="DZ24" s="359"/>
      <c r="EA24" s="359"/>
      <c r="EB24" s="359"/>
      <c r="EC24" s="359"/>
      <c r="ED24" s="359"/>
      <c r="EE24" s="359"/>
      <c r="EF24" s="359"/>
      <c r="EG24" s="359"/>
      <c r="EH24" s="359"/>
      <c r="EI24" s="359"/>
      <c r="EJ24" s="359"/>
      <c r="EK24" s="359"/>
      <c r="EL24" s="359"/>
      <c r="EM24" s="359"/>
      <c r="EN24" s="359"/>
      <c r="EO24" s="359"/>
      <c r="EP24" s="359"/>
      <c r="EQ24" s="359"/>
      <c r="ER24" s="359"/>
      <c r="ES24" s="359"/>
      <c r="ET24" s="359"/>
      <c r="EU24" s="359"/>
      <c r="EV24" s="359"/>
      <c r="EW24" s="359"/>
      <c r="EX24" s="359"/>
      <c r="EY24" s="359"/>
      <c r="EZ24" s="359"/>
      <c r="FA24" s="359"/>
      <c r="FB24" s="359"/>
      <c r="FC24" s="359"/>
      <c r="FD24" s="359"/>
      <c r="FE24" s="359"/>
      <c r="FF24" s="372"/>
      <c r="FG24" s="359"/>
      <c r="FH24" s="359"/>
      <c r="FI24" s="359"/>
      <c r="FJ24" s="359"/>
      <c r="FK24" s="359"/>
      <c r="FL24" s="359"/>
      <c r="FM24" s="359"/>
    </row>
    <row r="25" spans="1:169" s="217" customFormat="1" ht="10.15" customHeight="1" x14ac:dyDescent="0.55000000000000004">
      <c r="A25" s="359"/>
      <c r="B25" s="389"/>
      <c r="C25" s="1805"/>
      <c r="D25" s="1805"/>
      <c r="E25" s="1805"/>
      <c r="F25" s="1805"/>
      <c r="G25" s="1805"/>
      <c r="H25" s="1805"/>
      <c r="I25" s="1805"/>
      <c r="J25" s="1805"/>
      <c r="K25" s="1805"/>
      <c r="L25" s="1805"/>
      <c r="M25" s="1805"/>
      <c r="N25" s="1805"/>
      <c r="O25" s="1805"/>
      <c r="P25" s="1805"/>
      <c r="Q25" s="1805"/>
      <c r="R25" s="1805"/>
      <c r="S25" s="1805"/>
      <c r="T25" s="1805"/>
      <c r="U25" s="1805"/>
      <c r="V25" s="1805"/>
      <c r="W25" s="1805"/>
      <c r="X25" s="1805"/>
      <c r="Y25" s="1805"/>
      <c r="Z25" s="1805"/>
      <c r="AA25" s="1805"/>
      <c r="AB25" s="1805"/>
      <c r="AC25" s="1805"/>
      <c r="AD25" s="1805"/>
      <c r="AE25" s="1805"/>
      <c r="AF25" s="1805"/>
      <c r="AG25" s="1805"/>
      <c r="AH25" s="1805"/>
      <c r="AI25" s="1805"/>
      <c r="AJ25" s="1805"/>
      <c r="AK25" s="1806">
        <v>2</v>
      </c>
      <c r="AL25" s="1807"/>
      <c r="AM25" s="1774"/>
      <c r="AN25" s="1772"/>
      <c r="AO25" s="1772"/>
      <c r="AP25" s="1776"/>
      <c r="AQ25" s="1775"/>
      <c r="AR25" s="1772"/>
      <c r="AS25" s="1772"/>
      <c r="AT25" s="1772"/>
      <c r="AU25" s="1773"/>
      <c r="AV25" s="1774"/>
      <c r="AW25" s="1772"/>
      <c r="AX25" s="1772"/>
      <c r="AY25" s="1776"/>
      <c r="AZ25" s="1775"/>
      <c r="BA25" s="1772"/>
      <c r="BB25" s="1772"/>
      <c r="BC25" s="1772"/>
      <c r="BD25" s="1773"/>
      <c r="BE25" s="1774"/>
      <c r="BF25" s="1772"/>
      <c r="BG25" s="1772"/>
      <c r="BH25" s="1776"/>
      <c r="BI25" s="1775"/>
      <c r="BJ25" s="1772"/>
      <c r="BK25" s="1772"/>
      <c r="BL25" s="1772"/>
      <c r="BM25" s="1773"/>
      <c r="BN25" s="1774"/>
      <c r="BO25" s="1772"/>
      <c r="BP25" s="1772"/>
      <c r="BQ25" s="1776"/>
      <c r="BR25" s="1775"/>
      <c r="BS25" s="1772"/>
      <c r="BT25" s="1772"/>
      <c r="BU25" s="1772"/>
      <c r="BV25" s="1773"/>
      <c r="BW25" s="1774"/>
      <c r="BX25" s="1772"/>
      <c r="BY25" s="1772"/>
      <c r="BZ25" s="1776"/>
      <c r="CA25" s="1775"/>
      <c r="CB25" s="1772"/>
      <c r="CC25" s="1772"/>
      <c r="CD25" s="1772"/>
      <c r="CE25" s="1773"/>
      <c r="CF25" s="1774"/>
      <c r="CG25" s="1772"/>
      <c r="CH25" s="1772"/>
      <c r="CI25" s="1776"/>
      <c r="CJ25" s="1775"/>
      <c r="CK25" s="1772"/>
      <c r="CL25" s="1772"/>
      <c r="CM25" s="1772"/>
      <c r="CN25" s="1773"/>
      <c r="CO25" s="1774"/>
      <c r="CP25" s="1772"/>
      <c r="CQ25" s="1772"/>
      <c r="CR25" s="1776"/>
      <c r="CS25" s="1775"/>
      <c r="CT25" s="1772"/>
      <c r="CU25" s="1772"/>
      <c r="CV25" s="1772"/>
      <c r="CW25" s="1773"/>
      <c r="CX25" s="1808"/>
      <c r="CY25" s="1809"/>
      <c r="CZ25" s="1809"/>
      <c r="DA25" s="1809"/>
      <c r="DB25" s="1809"/>
      <c r="DC25" s="1809"/>
      <c r="DD25" s="1810"/>
      <c r="DE25" s="359"/>
      <c r="DF25" s="373"/>
      <c r="DG25" s="359"/>
      <c r="DH25" s="359"/>
      <c r="DI25" s="359"/>
      <c r="DJ25" s="359"/>
      <c r="DK25" s="359"/>
      <c r="DL25" s="359"/>
      <c r="DM25" s="359"/>
      <c r="DN25" s="359"/>
      <c r="DO25" s="359"/>
      <c r="DP25" s="359"/>
      <c r="DQ25" s="359"/>
      <c r="DR25" s="359"/>
      <c r="DS25" s="359"/>
      <c r="DT25" s="359"/>
      <c r="DU25" s="359"/>
      <c r="DV25" s="359"/>
      <c r="DW25" s="359"/>
      <c r="DX25" s="359"/>
      <c r="DY25" s="359"/>
      <c r="DZ25" s="359"/>
      <c r="EA25" s="359"/>
      <c r="EB25" s="359"/>
      <c r="EC25" s="359"/>
      <c r="ED25" s="359"/>
      <c r="EE25" s="359"/>
      <c r="EF25" s="359"/>
      <c r="EG25" s="359"/>
      <c r="EH25" s="359"/>
      <c r="EI25" s="359"/>
      <c r="EJ25" s="359"/>
      <c r="EK25" s="359"/>
      <c r="EL25" s="359"/>
      <c r="EM25" s="359"/>
      <c r="EN25" s="359"/>
      <c r="EO25" s="359"/>
      <c r="EP25" s="359"/>
      <c r="EQ25" s="359"/>
      <c r="ER25" s="359"/>
      <c r="ES25" s="359"/>
      <c r="ET25" s="359"/>
      <c r="EU25" s="359"/>
      <c r="EV25" s="359"/>
      <c r="EW25" s="359"/>
      <c r="EX25" s="359"/>
      <c r="EY25" s="359"/>
      <c r="EZ25" s="359"/>
      <c r="FA25" s="359"/>
      <c r="FB25" s="359"/>
      <c r="FC25" s="359"/>
      <c r="FD25" s="359"/>
      <c r="FE25" s="359"/>
      <c r="FF25" s="372"/>
      <c r="FG25" s="359"/>
      <c r="FH25" s="359"/>
      <c r="FI25" s="359"/>
      <c r="FJ25" s="359"/>
      <c r="FK25" s="359"/>
      <c r="FL25" s="359"/>
      <c r="FM25" s="359"/>
    </row>
    <row r="26" spans="1:169" s="217" customFormat="1" ht="10.15" customHeight="1" x14ac:dyDescent="0.55000000000000004">
      <c r="A26" s="359"/>
      <c r="B26" s="373"/>
      <c r="C26" s="1804" t="s">
        <v>879</v>
      </c>
      <c r="D26" s="1804"/>
      <c r="E26" s="1804"/>
      <c r="F26" s="1804"/>
      <c r="G26" s="1804"/>
      <c r="H26" s="1804"/>
      <c r="I26" s="1804"/>
      <c r="J26" s="1804"/>
      <c r="K26" s="1804"/>
      <c r="L26" s="1804"/>
      <c r="M26" s="1804"/>
      <c r="N26" s="1804"/>
      <c r="O26" s="1804"/>
      <c r="P26" s="1804"/>
      <c r="Q26" s="1804"/>
      <c r="R26" s="1804"/>
      <c r="S26" s="1804"/>
      <c r="T26" s="1804"/>
      <c r="U26" s="1804"/>
      <c r="V26" s="1804"/>
      <c r="W26" s="1804"/>
      <c r="X26" s="1804"/>
      <c r="Y26" s="1804"/>
      <c r="Z26" s="1804"/>
      <c r="AA26" s="1804"/>
      <c r="AB26" s="1804"/>
      <c r="AC26" s="1804"/>
      <c r="AD26" s="1804"/>
      <c r="AE26" s="1804"/>
      <c r="AF26" s="1804"/>
      <c r="AG26" s="1804"/>
      <c r="AH26" s="1804"/>
      <c r="AI26" s="1804"/>
      <c r="AJ26" s="1804"/>
      <c r="AK26" s="1761">
        <v>1</v>
      </c>
      <c r="AL26" s="1765"/>
      <c r="AM26" s="1756"/>
      <c r="AN26" s="1757"/>
      <c r="AO26" s="1757"/>
      <c r="AP26" s="1851"/>
      <c r="AQ26" s="1852"/>
      <c r="AR26" s="1757"/>
      <c r="AS26" s="1757"/>
      <c r="AT26" s="1757"/>
      <c r="AU26" s="1853"/>
      <c r="AV26" s="1756"/>
      <c r="AW26" s="1757"/>
      <c r="AX26" s="1757"/>
      <c r="AY26" s="1851"/>
      <c r="AZ26" s="1852"/>
      <c r="BA26" s="1757"/>
      <c r="BB26" s="1757"/>
      <c r="BC26" s="1757"/>
      <c r="BD26" s="1853"/>
      <c r="BE26" s="1756"/>
      <c r="BF26" s="1757"/>
      <c r="BG26" s="1757"/>
      <c r="BH26" s="1851"/>
      <c r="BI26" s="1852"/>
      <c r="BJ26" s="1757"/>
      <c r="BK26" s="1757"/>
      <c r="BL26" s="1757"/>
      <c r="BM26" s="1853"/>
      <c r="BN26" s="1756"/>
      <c r="BO26" s="1757"/>
      <c r="BP26" s="1757"/>
      <c r="BQ26" s="1851"/>
      <c r="BR26" s="1852"/>
      <c r="BS26" s="1757"/>
      <c r="BT26" s="1757"/>
      <c r="BU26" s="1757"/>
      <c r="BV26" s="1853"/>
      <c r="BW26" s="1756"/>
      <c r="BX26" s="1757"/>
      <c r="BY26" s="1757"/>
      <c r="BZ26" s="1851"/>
      <c r="CA26" s="1852"/>
      <c r="CB26" s="1757"/>
      <c r="CC26" s="1757"/>
      <c r="CD26" s="1757"/>
      <c r="CE26" s="1853"/>
      <c r="CF26" s="1756"/>
      <c r="CG26" s="1757"/>
      <c r="CH26" s="1757"/>
      <c r="CI26" s="1851"/>
      <c r="CJ26" s="1852"/>
      <c r="CK26" s="1757"/>
      <c r="CL26" s="1757"/>
      <c r="CM26" s="1757"/>
      <c r="CN26" s="1853"/>
      <c r="CO26" s="1756"/>
      <c r="CP26" s="1757"/>
      <c r="CQ26" s="1757"/>
      <c r="CR26" s="1851"/>
      <c r="CS26" s="1852"/>
      <c r="CT26" s="1757"/>
      <c r="CU26" s="1757"/>
      <c r="CV26" s="1757"/>
      <c r="CW26" s="1853"/>
      <c r="CX26" s="1801"/>
      <c r="CY26" s="1802"/>
      <c r="CZ26" s="1802"/>
      <c r="DA26" s="1802"/>
      <c r="DB26" s="1802"/>
      <c r="DC26" s="1802"/>
      <c r="DD26" s="1803"/>
      <c r="DE26" s="359"/>
      <c r="DF26" s="373"/>
      <c r="DG26" s="359"/>
      <c r="DH26" s="359"/>
      <c r="DI26" s="359"/>
      <c r="DJ26" s="359"/>
      <c r="DK26" s="359"/>
      <c r="DL26" s="359"/>
      <c r="DM26" s="359"/>
      <c r="DN26" s="359"/>
      <c r="DO26" s="359"/>
      <c r="DP26" s="359"/>
      <c r="DQ26" s="359"/>
      <c r="DR26" s="359"/>
      <c r="DS26" s="359"/>
      <c r="DT26" s="359"/>
      <c r="DU26" s="359"/>
      <c r="DV26" s="359"/>
      <c r="DW26" s="359"/>
      <c r="DX26" s="359"/>
      <c r="DY26" s="359"/>
      <c r="DZ26" s="359"/>
      <c r="EA26" s="359"/>
      <c r="EB26" s="359"/>
      <c r="EC26" s="359"/>
      <c r="ED26" s="359"/>
      <c r="EE26" s="359"/>
      <c r="EF26" s="359"/>
      <c r="EG26" s="359"/>
      <c r="EH26" s="359"/>
      <c r="EI26" s="359"/>
      <c r="EJ26" s="359"/>
      <c r="EK26" s="359"/>
      <c r="EL26" s="359"/>
      <c r="EM26" s="359"/>
      <c r="EN26" s="359"/>
      <c r="EO26" s="359"/>
      <c r="EP26" s="359"/>
      <c r="EQ26" s="359"/>
      <c r="ER26" s="359"/>
      <c r="ES26" s="359"/>
      <c r="ET26" s="359"/>
      <c r="EU26" s="359"/>
      <c r="EV26" s="359"/>
      <c r="EW26" s="359"/>
      <c r="EX26" s="359"/>
      <c r="EY26" s="359"/>
      <c r="EZ26" s="359"/>
      <c r="FA26" s="359"/>
      <c r="FB26" s="359"/>
      <c r="FC26" s="359"/>
      <c r="FD26" s="359"/>
      <c r="FE26" s="359"/>
      <c r="FF26" s="372"/>
      <c r="FG26" s="359"/>
      <c r="FH26" s="359"/>
      <c r="FI26" s="359"/>
      <c r="FJ26" s="359"/>
      <c r="FK26" s="359"/>
      <c r="FL26" s="359"/>
      <c r="FM26" s="359"/>
    </row>
    <row r="27" spans="1:169" s="217" customFormat="1" ht="10.15" customHeight="1" x14ac:dyDescent="0.55000000000000004">
      <c r="A27" s="359"/>
      <c r="B27" s="390"/>
      <c r="C27" s="1804"/>
      <c r="D27" s="1804"/>
      <c r="E27" s="1804"/>
      <c r="F27" s="1804"/>
      <c r="G27" s="1804"/>
      <c r="H27" s="1804"/>
      <c r="I27" s="1804"/>
      <c r="J27" s="1804"/>
      <c r="K27" s="1804"/>
      <c r="L27" s="1804"/>
      <c r="M27" s="1804"/>
      <c r="N27" s="1804"/>
      <c r="O27" s="1804"/>
      <c r="P27" s="1804"/>
      <c r="Q27" s="1804"/>
      <c r="R27" s="1804"/>
      <c r="S27" s="1804"/>
      <c r="T27" s="1804"/>
      <c r="U27" s="1804"/>
      <c r="V27" s="1804"/>
      <c r="W27" s="1804"/>
      <c r="X27" s="1804"/>
      <c r="Y27" s="1804"/>
      <c r="Z27" s="1804"/>
      <c r="AA27" s="1804"/>
      <c r="AB27" s="1804"/>
      <c r="AC27" s="1804"/>
      <c r="AD27" s="1804"/>
      <c r="AE27" s="1804"/>
      <c r="AF27" s="1804"/>
      <c r="AG27" s="1804"/>
      <c r="AH27" s="1804"/>
      <c r="AI27" s="1804"/>
      <c r="AJ27" s="1804"/>
      <c r="AK27" s="1799">
        <v>2</v>
      </c>
      <c r="AL27" s="1800"/>
      <c r="AM27" s="1846"/>
      <c r="AN27" s="1847"/>
      <c r="AO27" s="1847"/>
      <c r="AP27" s="1848"/>
      <c r="AQ27" s="1849"/>
      <c r="AR27" s="1847"/>
      <c r="AS27" s="1847"/>
      <c r="AT27" s="1847"/>
      <c r="AU27" s="1850"/>
      <c r="AV27" s="1846"/>
      <c r="AW27" s="1847"/>
      <c r="AX27" s="1847"/>
      <c r="AY27" s="1848"/>
      <c r="AZ27" s="1849"/>
      <c r="BA27" s="1847"/>
      <c r="BB27" s="1847"/>
      <c r="BC27" s="1847"/>
      <c r="BD27" s="1850"/>
      <c r="BE27" s="1846"/>
      <c r="BF27" s="1847"/>
      <c r="BG27" s="1847"/>
      <c r="BH27" s="1848"/>
      <c r="BI27" s="1849"/>
      <c r="BJ27" s="1847"/>
      <c r="BK27" s="1847"/>
      <c r="BL27" s="1847"/>
      <c r="BM27" s="1850"/>
      <c r="BN27" s="1846"/>
      <c r="BO27" s="1847"/>
      <c r="BP27" s="1847"/>
      <c r="BQ27" s="1848"/>
      <c r="BR27" s="1849"/>
      <c r="BS27" s="1847"/>
      <c r="BT27" s="1847"/>
      <c r="BU27" s="1847"/>
      <c r="BV27" s="1850"/>
      <c r="BW27" s="1846"/>
      <c r="BX27" s="1847"/>
      <c r="BY27" s="1847"/>
      <c r="BZ27" s="1848"/>
      <c r="CA27" s="1849"/>
      <c r="CB27" s="1847"/>
      <c r="CC27" s="1847"/>
      <c r="CD27" s="1847"/>
      <c r="CE27" s="1850"/>
      <c r="CF27" s="1846"/>
      <c r="CG27" s="1847"/>
      <c r="CH27" s="1847"/>
      <c r="CI27" s="1848"/>
      <c r="CJ27" s="1849"/>
      <c r="CK27" s="1847"/>
      <c r="CL27" s="1847"/>
      <c r="CM27" s="1847"/>
      <c r="CN27" s="1850"/>
      <c r="CO27" s="1846"/>
      <c r="CP27" s="1847"/>
      <c r="CQ27" s="1847"/>
      <c r="CR27" s="1848"/>
      <c r="CS27" s="1849"/>
      <c r="CT27" s="1847"/>
      <c r="CU27" s="1847"/>
      <c r="CV27" s="1847"/>
      <c r="CW27" s="1850"/>
      <c r="CX27" s="1790"/>
      <c r="CY27" s="1791"/>
      <c r="CZ27" s="1791"/>
      <c r="DA27" s="1791"/>
      <c r="DB27" s="1791"/>
      <c r="DC27" s="1791"/>
      <c r="DD27" s="1792"/>
      <c r="DE27" s="359"/>
      <c r="DF27" s="373"/>
      <c r="DG27" s="359"/>
      <c r="DH27" s="359"/>
      <c r="DI27" s="359"/>
      <c r="DJ27" s="359"/>
      <c r="DK27" s="359"/>
      <c r="DL27" s="359"/>
      <c r="DM27" s="359"/>
      <c r="DN27" s="359"/>
      <c r="DO27" s="359"/>
      <c r="DP27" s="359"/>
      <c r="DQ27" s="359"/>
      <c r="DR27" s="359"/>
      <c r="DS27" s="359"/>
      <c r="DT27" s="359"/>
      <c r="DU27" s="359"/>
      <c r="DV27" s="359"/>
      <c r="DW27" s="359"/>
      <c r="DX27" s="359"/>
      <c r="DY27" s="359"/>
      <c r="DZ27" s="359"/>
      <c r="EA27" s="359"/>
      <c r="EB27" s="359"/>
      <c r="EC27" s="359"/>
      <c r="ED27" s="359"/>
      <c r="EE27" s="359"/>
      <c r="EF27" s="359"/>
      <c r="EG27" s="359"/>
      <c r="EH27" s="359"/>
      <c r="EI27" s="359"/>
      <c r="EJ27" s="359"/>
      <c r="EK27" s="359"/>
      <c r="EL27" s="359"/>
      <c r="EM27" s="359"/>
      <c r="EN27" s="359"/>
      <c r="EO27" s="359"/>
      <c r="EP27" s="359"/>
      <c r="EQ27" s="359"/>
      <c r="ER27" s="359"/>
      <c r="ES27" s="359"/>
      <c r="ET27" s="359"/>
      <c r="EU27" s="359"/>
      <c r="EV27" s="359"/>
      <c r="EW27" s="359"/>
      <c r="EX27" s="359"/>
      <c r="EY27" s="359"/>
      <c r="EZ27" s="359"/>
      <c r="FA27" s="359"/>
      <c r="FB27" s="359"/>
      <c r="FC27" s="359"/>
      <c r="FD27" s="359"/>
      <c r="FE27" s="359"/>
      <c r="FF27" s="372"/>
      <c r="FG27" s="359"/>
      <c r="FH27" s="359"/>
      <c r="FI27" s="359"/>
      <c r="FJ27" s="359"/>
      <c r="FK27" s="359"/>
      <c r="FL27" s="359"/>
      <c r="FM27" s="359"/>
    </row>
    <row r="28" spans="1:169" s="217" customFormat="1" ht="10.15" customHeight="1" x14ac:dyDescent="0.55000000000000004">
      <c r="A28" s="359"/>
      <c r="B28" s="391"/>
      <c r="C28" s="1793" t="s">
        <v>880</v>
      </c>
      <c r="D28" s="1793"/>
      <c r="E28" s="1793"/>
      <c r="F28" s="1793"/>
      <c r="G28" s="1793"/>
      <c r="H28" s="1793"/>
      <c r="I28" s="1793"/>
      <c r="J28" s="1793"/>
      <c r="K28" s="1793"/>
      <c r="L28" s="1793"/>
      <c r="M28" s="1793"/>
      <c r="N28" s="1793"/>
      <c r="O28" s="1793"/>
      <c r="P28" s="1793"/>
      <c r="Q28" s="1793"/>
      <c r="R28" s="1793"/>
      <c r="S28" s="1793"/>
      <c r="T28" s="1793"/>
      <c r="U28" s="1793"/>
      <c r="V28" s="1793"/>
      <c r="W28" s="1793"/>
      <c r="X28" s="1793"/>
      <c r="Y28" s="1793"/>
      <c r="Z28" s="1793"/>
      <c r="AA28" s="1793"/>
      <c r="AB28" s="1793"/>
      <c r="AC28" s="1793"/>
      <c r="AD28" s="1793"/>
      <c r="AE28" s="1793"/>
      <c r="AF28" s="1793"/>
      <c r="AG28" s="1793"/>
      <c r="AH28" s="1793"/>
      <c r="AI28" s="1793"/>
      <c r="AJ28" s="1793"/>
      <c r="AK28" s="1795">
        <v>1</v>
      </c>
      <c r="AL28" s="1796"/>
      <c r="AM28" s="1782"/>
      <c r="AN28" s="1780"/>
      <c r="AO28" s="1780"/>
      <c r="AP28" s="1784"/>
      <c r="AQ28" s="1783"/>
      <c r="AR28" s="1780"/>
      <c r="AS28" s="1780"/>
      <c r="AT28" s="1780"/>
      <c r="AU28" s="1781"/>
      <c r="AV28" s="1782"/>
      <c r="AW28" s="1780"/>
      <c r="AX28" s="1780"/>
      <c r="AY28" s="1784"/>
      <c r="AZ28" s="1783"/>
      <c r="BA28" s="1780"/>
      <c r="BB28" s="1780"/>
      <c r="BC28" s="1780"/>
      <c r="BD28" s="1781"/>
      <c r="BE28" s="1782"/>
      <c r="BF28" s="1780"/>
      <c r="BG28" s="1780"/>
      <c r="BH28" s="1784"/>
      <c r="BI28" s="1783"/>
      <c r="BJ28" s="1780"/>
      <c r="BK28" s="1780"/>
      <c r="BL28" s="1780"/>
      <c r="BM28" s="1781"/>
      <c r="BN28" s="1782"/>
      <c r="BO28" s="1780"/>
      <c r="BP28" s="1780"/>
      <c r="BQ28" s="1784"/>
      <c r="BR28" s="1783"/>
      <c r="BS28" s="1780"/>
      <c r="BT28" s="1780"/>
      <c r="BU28" s="1780"/>
      <c r="BV28" s="1781"/>
      <c r="BW28" s="1782"/>
      <c r="BX28" s="1780"/>
      <c r="BY28" s="1780"/>
      <c r="BZ28" s="1784"/>
      <c r="CA28" s="1783"/>
      <c r="CB28" s="1780"/>
      <c r="CC28" s="1780"/>
      <c r="CD28" s="1780"/>
      <c r="CE28" s="1781"/>
      <c r="CF28" s="1782"/>
      <c r="CG28" s="1780"/>
      <c r="CH28" s="1780"/>
      <c r="CI28" s="1784"/>
      <c r="CJ28" s="1783"/>
      <c r="CK28" s="1780"/>
      <c r="CL28" s="1780"/>
      <c r="CM28" s="1780"/>
      <c r="CN28" s="1781"/>
      <c r="CO28" s="1782"/>
      <c r="CP28" s="1780"/>
      <c r="CQ28" s="1780"/>
      <c r="CR28" s="1784"/>
      <c r="CS28" s="1783"/>
      <c r="CT28" s="1780"/>
      <c r="CU28" s="1780"/>
      <c r="CV28" s="1780"/>
      <c r="CW28" s="1781"/>
      <c r="CX28" s="1785"/>
      <c r="CY28" s="1786"/>
      <c r="CZ28" s="1786"/>
      <c r="DA28" s="1786"/>
      <c r="DB28" s="1786"/>
      <c r="DC28" s="1786"/>
      <c r="DD28" s="1787"/>
      <c r="DE28" s="359"/>
      <c r="DF28" s="373"/>
      <c r="DG28" s="359"/>
      <c r="DH28" s="359"/>
      <c r="DI28" s="359"/>
      <c r="DJ28" s="359"/>
      <c r="DK28" s="359"/>
      <c r="DL28" s="359"/>
      <c r="DM28" s="359"/>
      <c r="DN28" s="359"/>
      <c r="DO28" s="359"/>
      <c r="DP28" s="359"/>
      <c r="DQ28" s="359"/>
      <c r="DR28" s="359"/>
      <c r="DS28" s="359"/>
      <c r="DT28" s="359"/>
      <c r="DU28" s="359"/>
      <c r="DV28" s="359"/>
      <c r="DW28" s="359"/>
      <c r="DX28" s="359"/>
      <c r="DY28" s="359"/>
      <c r="DZ28" s="359"/>
      <c r="EA28" s="359"/>
      <c r="EB28" s="359"/>
      <c r="EC28" s="359"/>
      <c r="ED28" s="359"/>
      <c r="EE28" s="359"/>
      <c r="EF28" s="359"/>
      <c r="EG28" s="359"/>
      <c r="EH28" s="359"/>
      <c r="EI28" s="359"/>
      <c r="EJ28" s="359"/>
      <c r="EK28" s="359"/>
      <c r="EL28" s="359"/>
      <c r="EM28" s="359"/>
      <c r="EN28" s="359"/>
      <c r="EO28" s="359"/>
      <c r="EP28" s="359"/>
      <c r="EQ28" s="359"/>
      <c r="ER28" s="359"/>
      <c r="ES28" s="359"/>
      <c r="ET28" s="359"/>
      <c r="EU28" s="359"/>
      <c r="EV28" s="359"/>
      <c r="EW28" s="359"/>
      <c r="EX28" s="359"/>
      <c r="EY28" s="359"/>
      <c r="EZ28" s="359"/>
      <c r="FA28" s="359"/>
      <c r="FB28" s="359"/>
      <c r="FC28" s="359"/>
      <c r="FD28" s="359"/>
      <c r="FE28" s="359"/>
      <c r="FF28" s="372"/>
      <c r="FG28" s="359"/>
      <c r="FH28" s="359"/>
      <c r="FI28" s="359"/>
      <c r="FJ28" s="359"/>
      <c r="FK28" s="359"/>
      <c r="FL28" s="359"/>
      <c r="FM28" s="359"/>
    </row>
    <row r="29" spans="1:169" s="217" customFormat="1" ht="10.15" customHeight="1" x14ac:dyDescent="0.55000000000000004">
      <c r="A29" s="359"/>
      <c r="B29" s="392"/>
      <c r="C29" s="1805"/>
      <c r="D29" s="1805"/>
      <c r="E29" s="1805"/>
      <c r="F29" s="1805"/>
      <c r="G29" s="1805"/>
      <c r="H29" s="1805"/>
      <c r="I29" s="1805"/>
      <c r="J29" s="1805"/>
      <c r="K29" s="1805"/>
      <c r="L29" s="1805"/>
      <c r="M29" s="1805"/>
      <c r="N29" s="1805"/>
      <c r="O29" s="1805"/>
      <c r="P29" s="1805"/>
      <c r="Q29" s="1805"/>
      <c r="R29" s="1805"/>
      <c r="S29" s="1805"/>
      <c r="T29" s="1805"/>
      <c r="U29" s="1805"/>
      <c r="V29" s="1805"/>
      <c r="W29" s="1805"/>
      <c r="X29" s="1805"/>
      <c r="Y29" s="1805"/>
      <c r="Z29" s="1805"/>
      <c r="AA29" s="1805"/>
      <c r="AB29" s="1805"/>
      <c r="AC29" s="1805"/>
      <c r="AD29" s="1805"/>
      <c r="AE29" s="1805"/>
      <c r="AF29" s="1805"/>
      <c r="AG29" s="1805"/>
      <c r="AH29" s="1805"/>
      <c r="AI29" s="1805"/>
      <c r="AJ29" s="1805"/>
      <c r="AK29" s="1806">
        <v>2</v>
      </c>
      <c r="AL29" s="1807"/>
      <c r="AM29" s="1774"/>
      <c r="AN29" s="1772"/>
      <c r="AO29" s="1772"/>
      <c r="AP29" s="1776"/>
      <c r="AQ29" s="1775"/>
      <c r="AR29" s="1772"/>
      <c r="AS29" s="1772"/>
      <c r="AT29" s="1772"/>
      <c r="AU29" s="1773"/>
      <c r="AV29" s="1774"/>
      <c r="AW29" s="1772"/>
      <c r="AX29" s="1772"/>
      <c r="AY29" s="1776"/>
      <c r="AZ29" s="1775"/>
      <c r="BA29" s="1772"/>
      <c r="BB29" s="1772"/>
      <c r="BC29" s="1772"/>
      <c r="BD29" s="1773"/>
      <c r="BE29" s="1774"/>
      <c r="BF29" s="1772"/>
      <c r="BG29" s="1772"/>
      <c r="BH29" s="1776"/>
      <c r="BI29" s="1775"/>
      <c r="BJ29" s="1772"/>
      <c r="BK29" s="1772"/>
      <c r="BL29" s="1772"/>
      <c r="BM29" s="1773"/>
      <c r="BN29" s="1774"/>
      <c r="BO29" s="1772"/>
      <c r="BP29" s="1772"/>
      <c r="BQ29" s="1776"/>
      <c r="BR29" s="1775"/>
      <c r="BS29" s="1772"/>
      <c r="BT29" s="1772"/>
      <c r="BU29" s="1772"/>
      <c r="BV29" s="1773"/>
      <c r="BW29" s="1774"/>
      <c r="BX29" s="1772"/>
      <c r="BY29" s="1772"/>
      <c r="BZ29" s="1776"/>
      <c r="CA29" s="1775"/>
      <c r="CB29" s="1772"/>
      <c r="CC29" s="1772"/>
      <c r="CD29" s="1772"/>
      <c r="CE29" s="1773"/>
      <c r="CF29" s="1774"/>
      <c r="CG29" s="1772"/>
      <c r="CH29" s="1772"/>
      <c r="CI29" s="1776"/>
      <c r="CJ29" s="1775"/>
      <c r="CK29" s="1772"/>
      <c r="CL29" s="1772"/>
      <c r="CM29" s="1772"/>
      <c r="CN29" s="1773"/>
      <c r="CO29" s="1774"/>
      <c r="CP29" s="1772"/>
      <c r="CQ29" s="1772"/>
      <c r="CR29" s="1776"/>
      <c r="CS29" s="1775"/>
      <c r="CT29" s="1772"/>
      <c r="CU29" s="1772"/>
      <c r="CV29" s="1772"/>
      <c r="CW29" s="1773"/>
      <c r="CX29" s="1808"/>
      <c r="CY29" s="1809"/>
      <c r="CZ29" s="1809"/>
      <c r="DA29" s="1809"/>
      <c r="DB29" s="1809"/>
      <c r="DC29" s="1809"/>
      <c r="DD29" s="1810"/>
      <c r="DE29" s="359"/>
      <c r="DF29" s="373"/>
      <c r="DG29" s="359"/>
      <c r="DH29" s="359"/>
      <c r="DI29" s="359"/>
      <c r="DJ29" s="359"/>
      <c r="DK29" s="359"/>
      <c r="DL29" s="359"/>
      <c r="DM29" s="359"/>
      <c r="DN29" s="359"/>
      <c r="DO29" s="359"/>
      <c r="DP29" s="359"/>
      <c r="DQ29" s="359"/>
      <c r="DR29" s="359"/>
      <c r="DS29" s="359"/>
      <c r="DT29" s="359"/>
      <c r="DU29" s="359"/>
      <c r="DV29" s="359"/>
      <c r="DW29" s="359"/>
      <c r="DX29" s="359"/>
      <c r="DY29" s="359"/>
      <c r="DZ29" s="359"/>
      <c r="EA29" s="359"/>
      <c r="EB29" s="359"/>
      <c r="EC29" s="359"/>
      <c r="ED29" s="359"/>
      <c r="EE29" s="359"/>
      <c r="EF29" s="359"/>
      <c r="EG29" s="359"/>
      <c r="EH29" s="359"/>
      <c r="EI29" s="359"/>
      <c r="EJ29" s="359"/>
      <c r="EK29" s="359"/>
      <c r="EL29" s="359"/>
      <c r="EM29" s="359"/>
      <c r="EN29" s="359"/>
      <c r="EO29" s="359"/>
      <c r="EP29" s="359"/>
      <c r="EQ29" s="359"/>
      <c r="ER29" s="359"/>
      <c r="ES29" s="359"/>
      <c r="ET29" s="359"/>
      <c r="EU29" s="359"/>
      <c r="EV29" s="359"/>
      <c r="EW29" s="359"/>
      <c r="EX29" s="359"/>
      <c r="EY29" s="359"/>
      <c r="EZ29" s="359"/>
      <c r="FA29" s="359"/>
      <c r="FB29" s="359"/>
      <c r="FC29" s="359"/>
      <c r="FD29" s="359"/>
      <c r="FE29" s="359"/>
      <c r="FF29" s="372"/>
      <c r="FG29" s="359"/>
      <c r="FH29" s="359"/>
      <c r="FI29" s="359"/>
      <c r="FJ29" s="359"/>
      <c r="FK29" s="359"/>
      <c r="FL29" s="359"/>
      <c r="FM29" s="359"/>
    </row>
    <row r="30" spans="1:169" s="217" customFormat="1" ht="10.15" customHeight="1" x14ac:dyDescent="0.55000000000000004">
      <c r="A30" s="359"/>
      <c r="B30" s="390"/>
      <c r="C30" s="1804" t="s">
        <v>881</v>
      </c>
      <c r="D30" s="1804"/>
      <c r="E30" s="1804"/>
      <c r="F30" s="1804"/>
      <c r="G30" s="1804"/>
      <c r="H30" s="1804"/>
      <c r="I30" s="1804"/>
      <c r="J30" s="1804"/>
      <c r="K30" s="1804"/>
      <c r="L30" s="1804"/>
      <c r="M30" s="1804"/>
      <c r="N30" s="1804"/>
      <c r="O30" s="1804"/>
      <c r="P30" s="1804"/>
      <c r="Q30" s="1804"/>
      <c r="R30" s="1804"/>
      <c r="S30" s="1804"/>
      <c r="T30" s="1804"/>
      <c r="U30" s="1804"/>
      <c r="V30" s="1804"/>
      <c r="W30" s="1804"/>
      <c r="X30" s="1804"/>
      <c r="Y30" s="1804"/>
      <c r="Z30" s="1804"/>
      <c r="AA30" s="1804"/>
      <c r="AB30" s="1804"/>
      <c r="AC30" s="1804"/>
      <c r="AD30" s="1804"/>
      <c r="AE30" s="1804"/>
      <c r="AF30" s="1804"/>
      <c r="AG30" s="1804"/>
      <c r="AH30" s="1804"/>
      <c r="AI30" s="1804"/>
      <c r="AJ30" s="1804"/>
      <c r="AK30" s="1761">
        <v>1</v>
      </c>
      <c r="AL30" s="1765"/>
      <c r="AM30" s="1756"/>
      <c r="AN30" s="1757"/>
      <c r="AO30" s="1757"/>
      <c r="AP30" s="1851"/>
      <c r="AQ30" s="1852"/>
      <c r="AR30" s="1757"/>
      <c r="AS30" s="1757"/>
      <c r="AT30" s="1757"/>
      <c r="AU30" s="1853"/>
      <c r="AV30" s="1756"/>
      <c r="AW30" s="1757"/>
      <c r="AX30" s="1757"/>
      <c r="AY30" s="1851"/>
      <c r="AZ30" s="1852"/>
      <c r="BA30" s="1757"/>
      <c r="BB30" s="1757"/>
      <c r="BC30" s="1757"/>
      <c r="BD30" s="1853"/>
      <c r="BE30" s="1756"/>
      <c r="BF30" s="1757"/>
      <c r="BG30" s="1757"/>
      <c r="BH30" s="1851"/>
      <c r="BI30" s="1852"/>
      <c r="BJ30" s="1757"/>
      <c r="BK30" s="1757"/>
      <c r="BL30" s="1757"/>
      <c r="BM30" s="1853"/>
      <c r="BN30" s="1756"/>
      <c r="BO30" s="1757"/>
      <c r="BP30" s="1757"/>
      <c r="BQ30" s="1851"/>
      <c r="BR30" s="1852"/>
      <c r="BS30" s="1757"/>
      <c r="BT30" s="1757"/>
      <c r="BU30" s="1757"/>
      <c r="BV30" s="1853"/>
      <c r="BW30" s="1756"/>
      <c r="BX30" s="1757"/>
      <c r="BY30" s="1757"/>
      <c r="BZ30" s="1851"/>
      <c r="CA30" s="1852"/>
      <c r="CB30" s="1757"/>
      <c r="CC30" s="1757"/>
      <c r="CD30" s="1757"/>
      <c r="CE30" s="1853"/>
      <c r="CF30" s="1756"/>
      <c r="CG30" s="1757"/>
      <c r="CH30" s="1757"/>
      <c r="CI30" s="1851"/>
      <c r="CJ30" s="1852"/>
      <c r="CK30" s="1757"/>
      <c r="CL30" s="1757"/>
      <c r="CM30" s="1757"/>
      <c r="CN30" s="1853"/>
      <c r="CO30" s="1756"/>
      <c r="CP30" s="1757"/>
      <c r="CQ30" s="1757"/>
      <c r="CR30" s="1851"/>
      <c r="CS30" s="1852"/>
      <c r="CT30" s="1757"/>
      <c r="CU30" s="1757"/>
      <c r="CV30" s="1757"/>
      <c r="CW30" s="1853"/>
      <c r="CX30" s="1801"/>
      <c r="CY30" s="1802"/>
      <c r="CZ30" s="1802"/>
      <c r="DA30" s="1802"/>
      <c r="DB30" s="1802"/>
      <c r="DC30" s="1802"/>
      <c r="DD30" s="1803"/>
      <c r="DE30" s="359"/>
      <c r="DF30" s="373"/>
      <c r="DG30" s="359"/>
      <c r="DH30" s="359"/>
      <c r="DI30" s="359"/>
      <c r="DJ30" s="359"/>
      <c r="DK30" s="359"/>
      <c r="DL30" s="359"/>
      <c r="DM30" s="359"/>
      <c r="DN30" s="359"/>
      <c r="DO30" s="359"/>
      <c r="DP30" s="359"/>
      <c r="DQ30" s="359"/>
      <c r="DR30" s="359"/>
      <c r="DS30" s="359"/>
      <c r="DT30" s="359"/>
      <c r="DU30" s="359"/>
      <c r="DV30" s="359"/>
      <c r="DW30" s="359"/>
      <c r="DX30" s="359"/>
      <c r="DY30" s="359"/>
      <c r="DZ30" s="359"/>
      <c r="EA30" s="359"/>
      <c r="EB30" s="359"/>
      <c r="EC30" s="359"/>
      <c r="ED30" s="359"/>
      <c r="EE30" s="359"/>
      <c r="EF30" s="359"/>
      <c r="EG30" s="359"/>
      <c r="EH30" s="359"/>
      <c r="EI30" s="359"/>
      <c r="EJ30" s="359"/>
      <c r="EK30" s="359"/>
      <c r="EL30" s="359"/>
      <c r="EM30" s="359"/>
      <c r="EN30" s="359"/>
      <c r="EO30" s="359"/>
      <c r="EP30" s="359"/>
      <c r="EQ30" s="359"/>
      <c r="ER30" s="359"/>
      <c r="ES30" s="359"/>
      <c r="ET30" s="359"/>
      <c r="EU30" s="359"/>
      <c r="EV30" s="359"/>
      <c r="EW30" s="359"/>
      <c r="EX30" s="359"/>
      <c r="EY30" s="359"/>
      <c r="EZ30" s="359"/>
      <c r="FA30" s="359"/>
      <c r="FB30" s="359"/>
      <c r="FC30" s="359"/>
      <c r="FD30" s="359"/>
      <c r="FE30" s="359"/>
      <c r="FF30" s="372"/>
      <c r="FG30" s="359"/>
      <c r="FH30" s="359"/>
      <c r="FI30" s="359"/>
      <c r="FJ30" s="359"/>
      <c r="FK30" s="359"/>
      <c r="FL30" s="359"/>
      <c r="FM30" s="359"/>
    </row>
    <row r="31" spans="1:169" s="217" customFormat="1" ht="10.15" customHeight="1" x14ac:dyDescent="0.55000000000000004">
      <c r="A31" s="359"/>
      <c r="B31" s="390"/>
      <c r="C31" s="1804"/>
      <c r="D31" s="1804"/>
      <c r="E31" s="1804"/>
      <c r="F31" s="1804"/>
      <c r="G31" s="1804"/>
      <c r="H31" s="1804"/>
      <c r="I31" s="1804"/>
      <c r="J31" s="1804"/>
      <c r="K31" s="1804"/>
      <c r="L31" s="1804"/>
      <c r="M31" s="1804"/>
      <c r="N31" s="1804"/>
      <c r="O31" s="1804"/>
      <c r="P31" s="1804"/>
      <c r="Q31" s="1804"/>
      <c r="R31" s="1804"/>
      <c r="S31" s="1804"/>
      <c r="T31" s="1804"/>
      <c r="U31" s="1804"/>
      <c r="V31" s="1804"/>
      <c r="W31" s="1804"/>
      <c r="X31" s="1804"/>
      <c r="Y31" s="1804"/>
      <c r="Z31" s="1804"/>
      <c r="AA31" s="1804"/>
      <c r="AB31" s="1804"/>
      <c r="AC31" s="1804"/>
      <c r="AD31" s="1804"/>
      <c r="AE31" s="1804"/>
      <c r="AF31" s="1804"/>
      <c r="AG31" s="1804"/>
      <c r="AH31" s="1804"/>
      <c r="AI31" s="1804"/>
      <c r="AJ31" s="1804"/>
      <c r="AK31" s="1799">
        <v>2</v>
      </c>
      <c r="AL31" s="1800"/>
      <c r="AM31" s="1846"/>
      <c r="AN31" s="1847"/>
      <c r="AO31" s="1847"/>
      <c r="AP31" s="1848"/>
      <c r="AQ31" s="1849"/>
      <c r="AR31" s="1847"/>
      <c r="AS31" s="1847"/>
      <c r="AT31" s="1847"/>
      <c r="AU31" s="1850"/>
      <c r="AV31" s="1846"/>
      <c r="AW31" s="1847"/>
      <c r="AX31" s="1847"/>
      <c r="AY31" s="1848"/>
      <c r="AZ31" s="1849"/>
      <c r="BA31" s="1847"/>
      <c r="BB31" s="1847"/>
      <c r="BC31" s="1847"/>
      <c r="BD31" s="1850"/>
      <c r="BE31" s="1846"/>
      <c r="BF31" s="1847"/>
      <c r="BG31" s="1847"/>
      <c r="BH31" s="1848"/>
      <c r="BI31" s="1849"/>
      <c r="BJ31" s="1847"/>
      <c r="BK31" s="1847"/>
      <c r="BL31" s="1847"/>
      <c r="BM31" s="1850"/>
      <c r="BN31" s="1846"/>
      <c r="BO31" s="1847"/>
      <c r="BP31" s="1847"/>
      <c r="BQ31" s="1848"/>
      <c r="BR31" s="1849"/>
      <c r="BS31" s="1847"/>
      <c r="BT31" s="1847"/>
      <c r="BU31" s="1847"/>
      <c r="BV31" s="1850"/>
      <c r="BW31" s="1846"/>
      <c r="BX31" s="1847"/>
      <c r="BY31" s="1847"/>
      <c r="BZ31" s="1848"/>
      <c r="CA31" s="1849"/>
      <c r="CB31" s="1847"/>
      <c r="CC31" s="1847"/>
      <c r="CD31" s="1847"/>
      <c r="CE31" s="1850"/>
      <c r="CF31" s="1846"/>
      <c r="CG31" s="1847"/>
      <c r="CH31" s="1847"/>
      <c r="CI31" s="1848"/>
      <c r="CJ31" s="1849"/>
      <c r="CK31" s="1847"/>
      <c r="CL31" s="1847"/>
      <c r="CM31" s="1847"/>
      <c r="CN31" s="1850"/>
      <c r="CO31" s="1846"/>
      <c r="CP31" s="1847"/>
      <c r="CQ31" s="1847"/>
      <c r="CR31" s="1848"/>
      <c r="CS31" s="1849"/>
      <c r="CT31" s="1847"/>
      <c r="CU31" s="1847"/>
      <c r="CV31" s="1847"/>
      <c r="CW31" s="1850"/>
      <c r="CX31" s="1790"/>
      <c r="CY31" s="1791"/>
      <c r="CZ31" s="1791"/>
      <c r="DA31" s="1791"/>
      <c r="DB31" s="1791"/>
      <c r="DC31" s="1791"/>
      <c r="DD31" s="1792"/>
      <c r="DE31" s="359"/>
      <c r="DF31" s="373"/>
      <c r="DG31" s="359"/>
      <c r="DH31" s="359"/>
      <c r="DI31" s="359"/>
      <c r="DJ31" s="359"/>
      <c r="DK31" s="359"/>
      <c r="DL31" s="359"/>
      <c r="DM31" s="359"/>
      <c r="DN31" s="359"/>
      <c r="DO31" s="359"/>
      <c r="DP31" s="359"/>
      <c r="DQ31" s="359"/>
      <c r="DR31" s="359"/>
      <c r="DS31" s="359"/>
      <c r="DT31" s="359"/>
      <c r="DU31" s="359"/>
      <c r="DV31" s="359"/>
      <c r="DW31" s="359"/>
      <c r="DX31" s="359"/>
      <c r="DY31" s="359"/>
      <c r="DZ31" s="359"/>
      <c r="EA31" s="359"/>
      <c r="EB31" s="359"/>
      <c r="EC31" s="359"/>
      <c r="ED31" s="359"/>
      <c r="EE31" s="359"/>
      <c r="EF31" s="359"/>
      <c r="EG31" s="359"/>
      <c r="EH31" s="359"/>
      <c r="EI31" s="359"/>
      <c r="EJ31" s="359"/>
      <c r="EK31" s="359"/>
      <c r="EL31" s="359"/>
      <c r="EM31" s="359"/>
      <c r="EN31" s="359"/>
      <c r="EO31" s="359"/>
      <c r="EP31" s="359"/>
      <c r="EQ31" s="359"/>
      <c r="ER31" s="359"/>
      <c r="ES31" s="359"/>
      <c r="ET31" s="359"/>
      <c r="EU31" s="359"/>
      <c r="EV31" s="359"/>
      <c r="EW31" s="359"/>
      <c r="EX31" s="359"/>
      <c r="EY31" s="359"/>
      <c r="EZ31" s="359"/>
      <c r="FA31" s="359"/>
      <c r="FB31" s="359"/>
      <c r="FC31" s="359"/>
      <c r="FD31" s="359"/>
      <c r="FE31" s="359"/>
      <c r="FF31" s="372"/>
      <c r="FG31" s="359"/>
      <c r="FH31" s="359"/>
      <c r="FI31" s="359"/>
      <c r="FJ31" s="359"/>
      <c r="FK31" s="359"/>
      <c r="FL31" s="359"/>
      <c r="FM31" s="359"/>
    </row>
    <row r="32" spans="1:169" s="217" customFormat="1" ht="10.15" customHeight="1" x14ac:dyDescent="0.55000000000000004">
      <c r="A32" s="359"/>
      <c r="B32" s="391"/>
      <c r="C32" s="1842" t="s">
        <v>882</v>
      </c>
      <c r="D32" s="1842"/>
      <c r="E32" s="1842"/>
      <c r="F32" s="1842"/>
      <c r="G32" s="1842"/>
      <c r="H32" s="1842"/>
      <c r="I32" s="1842"/>
      <c r="J32" s="1842"/>
      <c r="K32" s="1842"/>
      <c r="L32" s="1842"/>
      <c r="M32" s="1842"/>
      <c r="N32" s="1842"/>
      <c r="O32" s="1842"/>
      <c r="P32" s="1842"/>
      <c r="Q32" s="1842"/>
      <c r="R32" s="1842"/>
      <c r="S32" s="1842"/>
      <c r="T32" s="1842"/>
      <c r="U32" s="1842"/>
      <c r="V32" s="1842"/>
      <c r="W32" s="1842"/>
      <c r="X32" s="1842"/>
      <c r="Y32" s="1842"/>
      <c r="Z32" s="1842"/>
      <c r="AA32" s="1842"/>
      <c r="AB32" s="1842"/>
      <c r="AC32" s="1842"/>
      <c r="AD32" s="1842"/>
      <c r="AE32" s="1842"/>
      <c r="AF32" s="1842"/>
      <c r="AG32" s="1842"/>
      <c r="AH32" s="1842"/>
      <c r="AI32" s="1842"/>
      <c r="AJ32" s="1843"/>
      <c r="AK32" s="1795">
        <v>1</v>
      </c>
      <c r="AL32" s="1796"/>
      <c r="AM32" s="1782"/>
      <c r="AN32" s="1780"/>
      <c r="AO32" s="1780"/>
      <c r="AP32" s="1784"/>
      <c r="AQ32" s="1783"/>
      <c r="AR32" s="1780"/>
      <c r="AS32" s="1780"/>
      <c r="AT32" s="1780"/>
      <c r="AU32" s="1781"/>
      <c r="AV32" s="1782"/>
      <c r="AW32" s="1780"/>
      <c r="AX32" s="1780"/>
      <c r="AY32" s="1784"/>
      <c r="AZ32" s="1783"/>
      <c r="BA32" s="1780"/>
      <c r="BB32" s="1780"/>
      <c r="BC32" s="1780"/>
      <c r="BD32" s="1781"/>
      <c r="BE32" s="1782"/>
      <c r="BF32" s="1780"/>
      <c r="BG32" s="1780"/>
      <c r="BH32" s="1784"/>
      <c r="BI32" s="1783"/>
      <c r="BJ32" s="1780"/>
      <c r="BK32" s="1780"/>
      <c r="BL32" s="1780"/>
      <c r="BM32" s="1781"/>
      <c r="BN32" s="1782"/>
      <c r="BO32" s="1780"/>
      <c r="BP32" s="1780"/>
      <c r="BQ32" s="1784"/>
      <c r="BR32" s="1783"/>
      <c r="BS32" s="1780"/>
      <c r="BT32" s="1780"/>
      <c r="BU32" s="1780"/>
      <c r="BV32" s="1781"/>
      <c r="BW32" s="1782"/>
      <c r="BX32" s="1780"/>
      <c r="BY32" s="1780"/>
      <c r="BZ32" s="1784"/>
      <c r="CA32" s="1783"/>
      <c r="CB32" s="1780"/>
      <c r="CC32" s="1780"/>
      <c r="CD32" s="1780"/>
      <c r="CE32" s="1781"/>
      <c r="CF32" s="1782"/>
      <c r="CG32" s="1780"/>
      <c r="CH32" s="1780"/>
      <c r="CI32" s="1784"/>
      <c r="CJ32" s="1783"/>
      <c r="CK32" s="1780"/>
      <c r="CL32" s="1780"/>
      <c r="CM32" s="1780"/>
      <c r="CN32" s="1781"/>
      <c r="CO32" s="1782"/>
      <c r="CP32" s="1780"/>
      <c r="CQ32" s="1780"/>
      <c r="CR32" s="1784"/>
      <c r="CS32" s="1783"/>
      <c r="CT32" s="1780"/>
      <c r="CU32" s="1780"/>
      <c r="CV32" s="1780"/>
      <c r="CW32" s="1781"/>
      <c r="CX32" s="1785"/>
      <c r="CY32" s="1786"/>
      <c r="CZ32" s="1786"/>
      <c r="DA32" s="1786"/>
      <c r="DB32" s="1786"/>
      <c r="DC32" s="1786"/>
      <c r="DD32" s="1787"/>
      <c r="DE32" s="359"/>
      <c r="DF32" s="373"/>
      <c r="DG32" s="359"/>
      <c r="DH32" s="359"/>
      <c r="DI32" s="359"/>
      <c r="DJ32" s="359"/>
      <c r="DK32" s="359"/>
      <c r="DL32" s="359"/>
      <c r="DM32" s="359"/>
      <c r="DN32" s="359"/>
      <c r="DO32" s="359"/>
      <c r="DP32" s="359"/>
      <c r="DQ32" s="359"/>
      <c r="DR32" s="359"/>
      <c r="DS32" s="359"/>
      <c r="DT32" s="359"/>
      <c r="DU32" s="359"/>
      <c r="DV32" s="359"/>
      <c r="DW32" s="359"/>
      <c r="DX32" s="359"/>
      <c r="DY32" s="359"/>
      <c r="DZ32" s="359"/>
      <c r="EA32" s="359"/>
      <c r="EB32" s="359"/>
      <c r="EC32" s="359"/>
      <c r="ED32" s="359"/>
      <c r="EE32" s="359"/>
      <c r="EF32" s="359"/>
      <c r="EG32" s="359"/>
      <c r="EH32" s="359"/>
      <c r="EI32" s="359"/>
      <c r="EJ32" s="359"/>
      <c r="EK32" s="359"/>
      <c r="EL32" s="359"/>
      <c r="EM32" s="359"/>
      <c r="EN32" s="359"/>
      <c r="EO32" s="359"/>
      <c r="EP32" s="359"/>
      <c r="EQ32" s="359"/>
      <c r="ER32" s="359"/>
      <c r="ES32" s="359"/>
      <c r="ET32" s="359"/>
      <c r="EU32" s="359"/>
      <c r="EV32" s="359"/>
      <c r="EW32" s="359"/>
      <c r="EX32" s="359"/>
      <c r="EY32" s="359"/>
      <c r="EZ32" s="359"/>
      <c r="FA32" s="359"/>
      <c r="FB32" s="359"/>
      <c r="FC32" s="359"/>
      <c r="FD32" s="359"/>
      <c r="FE32" s="359"/>
      <c r="FF32" s="372"/>
      <c r="FG32" s="359"/>
      <c r="FH32" s="359"/>
      <c r="FI32" s="359"/>
      <c r="FJ32" s="359"/>
      <c r="FK32" s="359"/>
      <c r="FL32" s="359"/>
      <c r="FM32" s="359"/>
    </row>
    <row r="33" spans="1:169" s="217" customFormat="1" ht="10.15" customHeight="1" x14ac:dyDescent="0.55000000000000004">
      <c r="A33" s="359"/>
      <c r="B33" s="392"/>
      <c r="C33" s="1842"/>
      <c r="D33" s="1842"/>
      <c r="E33" s="1842"/>
      <c r="F33" s="1842"/>
      <c r="G33" s="1842"/>
      <c r="H33" s="1842"/>
      <c r="I33" s="1842"/>
      <c r="J33" s="1842"/>
      <c r="K33" s="1842"/>
      <c r="L33" s="1842"/>
      <c r="M33" s="1842"/>
      <c r="N33" s="1842"/>
      <c r="O33" s="1842"/>
      <c r="P33" s="1842"/>
      <c r="Q33" s="1842"/>
      <c r="R33" s="1842"/>
      <c r="S33" s="1842"/>
      <c r="T33" s="1842"/>
      <c r="U33" s="1842"/>
      <c r="V33" s="1842"/>
      <c r="W33" s="1842"/>
      <c r="X33" s="1842"/>
      <c r="Y33" s="1842"/>
      <c r="Z33" s="1842"/>
      <c r="AA33" s="1842"/>
      <c r="AB33" s="1842"/>
      <c r="AC33" s="1842"/>
      <c r="AD33" s="1842"/>
      <c r="AE33" s="1842"/>
      <c r="AF33" s="1842"/>
      <c r="AG33" s="1842"/>
      <c r="AH33" s="1842"/>
      <c r="AI33" s="1842"/>
      <c r="AJ33" s="1843"/>
      <c r="AK33" s="1806">
        <v>2</v>
      </c>
      <c r="AL33" s="1807"/>
      <c r="AM33" s="1774"/>
      <c r="AN33" s="1772"/>
      <c r="AO33" s="1772"/>
      <c r="AP33" s="1776"/>
      <c r="AQ33" s="1775"/>
      <c r="AR33" s="1772"/>
      <c r="AS33" s="1772"/>
      <c r="AT33" s="1772"/>
      <c r="AU33" s="1773"/>
      <c r="AV33" s="1774"/>
      <c r="AW33" s="1772"/>
      <c r="AX33" s="1772"/>
      <c r="AY33" s="1776"/>
      <c r="AZ33" s="1775"/>
      <c r="BA33" s="1772"/>
      <c r="BB33" s="1772"/>
      <c r="BC33" s="1772"/>
      <c r="BD33" s="1773"/>
      <c r="BE33" s="1774"/>
      <c r="BF33" s="1772"/>
      <c r="BG33" s="1772"/>
      <c r="BH33" s="1776"/>
      <c r="BI33" s="1775"/>
      <c r="BJ33" s="1772"/>
      <c r="BK33" s="1772"/>
      <c r="BL33" s="1772"/>
      <c r="BM33" s="1773"/>
      <c r="BN33" s="1774"/>
      <c r="BO33" s="1772"/>
      <c r="BP33" s="1772"/>
      <c r="BQ33" s="1776"/>
      <c r="BR33" s="1775"/>
      <c r="BS33" s="1772"/>
      <c r="BT33" s="1772"/>
      <c r="BU33" s="1772"/>
      <c r="BV33" s="1773"/>
      <c r="BW33" s="1774"/>
      <c r="BX33" s="1772"/>
      <c r="BY33" s="1772"/>
      <c r="BZ33" s="1776"/>
      <c r="CA33" s="1775"/>
      <c r="CB33" s="1772"/>
      <c r="CC33" s="1772"/>
      <c r="CD33" s="1772"/>
      <c r="CE33" s="1773"/>
      <c r="CF33" s="1774"/>
      <c r="CG33" s="1772"/>
      <c r="CH33" s="1772"/>
      <c r="CI33" s="1776"/>
      <c r="CJ33" s="1775"/>
      <c r="CK33" s="1772"/>
      <c r="CL33" s="1772"/>
      <c r="CM33" s="1772"/>
      <c r="CN33" s="1773"/>
      <c r="CO33" s="1774"/>
      <c r="CP33" s="1772"/>
      <c r="CQ33" s="1772"/>
      <c r="CR33" s="1776"/>
      <c r="CS33" s="1775"/>
      <c r="CT33" s="1772"/>
      <c r="CU33" s="1772"/>
      <c r="CV33" s="1772"/>
      <c r="CW33" s="1773"/>
      <c r="CX33" s="1808"/>
      <c r="CY33" s="1809"/>
      <c r="CZ33" s="1809"/>
      <c r="DA33" s="1809"/>
      <c r="DB33" s="1809"/>
      <c r="DC33" s="1809"/>
      <c r="DD33" s="1810"/>
      <c r="DE33" s="359"/>
      <c r="DF33" s="373"/>
      <c r="DG33" s="359"/>
      <c r="DH33" s="359"/>
      <c r="DI33" s="359"/>
      <c r="DJ33" s="359"/>
      <c r="DK33" s="359"/>
      <c r="DL33" s="359"/>
      <c r="DM33" s="359"/>
      <c r="DN33" s="359"/>
      <c r="DO33" s="359"/>
      <c r="DP33" s="359"/>
      <c r="DQ33" s="359"/>
      <c r="DR33" s="359"/>
      <c r="DS33" s="359"/>
      <c r="DT33" s="359"/>
      <c r="DU33" s="359"/>
      <c r="DV33" s="359"/>
      <c r="DW33" s="359"/>
      <c r="DX33" s="359"/>
      <c r="DY33" s="359"/>
      <c r="DZ33" s="359"/>
      <c r="EA33" s="359"/>
      <c r="EB33" s="359"/>
      <c r="EC33" s="359"/>
      <c r="ED33" s="359"/>
      <c r="EE33" s="359"/>
      <c r="EF33" s="359"/>
      <c r="EG33" s="359"/>
      <c r="EH33" s="359"/>
      <c r="EI33" s="359"/>
      <c r="EJ33" s="359"/>
      <c r="EK33" s="359"/>
      <c r="EL33" s="359"/>
      <c r="EM33" s="359"/>
      <c r="EN33" s="359"/>
      <c r="EO33" s="359"/>
      <c r="EP33" s="359"/>
      <c r="EQ33" s="359"/>
      <c r="ER33" s="359"/>
      <c r="ES33" s="359"/>
      <c r="ET33" s="359"/>
      <c r="EU33" s="359"/>
      <c r="EV33" s="359"/>
      <c r="EW33" s="359"/>
      <c r="EX33" s="359"/>
      <c r="EY33" s="359"/>
      <c r="EZ33" s="359"/>
      <c r="FA33" s="359"/>
      <c r="FB33" s="359"/>
      <c r="FC33" s="359"/>
      <c r="FD33" s="359"/>
      <c r="FE33" s="359"/>
      <c r="FF33" s="372"/>
      <c r="FG33" s="359"/>
      <c r="FH33" s="359"/>
      <c r="FI33" s="359"/>
      <c r="FJ33" s="359"/>
      <c r="FK33" s="359"/>
      <c r="FL33" s="359"/>
      <c r="FM33" s="359"/>
    </row>
    <row r="34" spans="1:169" s="217" customFormat="1" ht="10.15" customHeight="1" x14ac:dyDescent="0.55000000000000004">
      <c r="A34" s="359"/>
      <c r="B34" s="391"/>
      <c r="C34" s="1842" t="s">
        <v>883</v>
      </c>
      <c r="D34" s="1842"/>
      <c r="E34" s="1842"/>
      <c r="F34" s="1842"/>
      <c r="G34" s="1842"/>
      <c r="H34" s="1842"/>
      <c r="I34" s="1842"/>
      <c r="J34" s="1842"/>
      <c r="K34" s="1842"/>
      <c r="L34" s="1842"/>
      <c r="M34" s="1842"/>
      <c r="N34" s="1842"/>
      <c r="O34" s="1842"/>
      <c r="P34" s="1842"/>
      <c r="Q34" s="1842"/>
      <c r="R34" s="1842"/>
      <c r="S34" s="1842"/>
      <c r="T34" s="1842"/>
      <c r="U34" s="1842"/>
      <c r="V34" s="1842"/>
      <c r="W34" s="1842"/>
      <c r="X34" s="1842"/>
      <c r="Y34" s="1842"/>
      <c r="Z34" s="1842"/>
      <c r="AA34" s="1842"/>
      <c r="AB34" s="1842"/>
      <c r="AC34" s="1842"/>
      <c r="AD34" s="1842"/>
      <c r="AE34" s="1842"/>
      <c r="AF34" s="1842"/>
      <c r="AG34" s="1842"/>
      <c r="AH34" s="1842"/>
      <c r="AI34" s="1842"/>
      <c r="AJ34" s="1843"/>
      <c r="AK34" s="1795">
        <v>1</v>
      </c>
      <c r="AL34" s="1796"/>
      <c r="AM34" s="1782"/>
      <c r="AN34" s="1780"/>
      <c r="AO34" s="1780"/>
      <c r="AP34" s="1784"/>
      <c r="AQ34" s="1783"/>
      <c r="AR34" s="1780"/>
      <c r="AS34" s="1780"/>
      <c r="AT34" s="1780"/>
      <c r="AU34" s="1781"/>
      <c r="AV34" s="1782"/>
      <c r="AW34" s="1780"/>
      <c r="AX34" s="1780"/>
      <c r="AY34" s="1784"/>
      <c r="AZ34" s="1783"/>
      <c r="BA34" s="1780"/>
      <c r="BB34" s="1780"/>
      <c r="BC34" s="1780"/>
      <c r="BD34" s="1781"/>
      <c r="BE34" s="1782"/>
      <c r="BF34" s="1780"/>
      <c r="BG34" s="1780"/>
      <c r="BH34" s="1784"/>
      <c r="BI34" s="1783"/>
      <c r="BJ34" s="1780"/>
      <c r="BK34" s="1780"/>
      <c r="BL34" s="1780"/>
      <c r="BM34" s="1781"/>
      <c r="BN34" s="1782"/>
      <c r="BO34" s="1780"/>
      <c r="BP34" s="1780"/>
      <c r="BQ34" s="1784"/>
      <c r="BR34" s="1783"/>
      <c r="BS34" s="1780"/>
      <c r="BT34" s="1780"/>
      <c r="BU34" s="1780"/>
      <c r="BV34" s="1781"/>
      <c r="BW34" s="1782"/>
      <c r="BX34" s="1780"/>
      <c r="BY34" s="1780"/>
      <c r="BZ34" s="1784"/>
      <c r="CA34" s="1783"/>
      <c r="CB34" s="1780"/>
      <c r="CC34" s="1780"/>
      <c r="CD34" s="1780"/>
      <c r="CE34" s="1781"/>
      <c r="CF34" s="1782"/>
      <c r="CG34" s="1780"/>
      <c r="CH34" s="1780"/>
      <c r="CI34" s="1784"/>
      <c r="CJ34" s="1783"/>
      <c r="CK34" s="1780"/>
      <c r="CL34" s="1780"/>
      <c r="CM34" s="1780"/>
      <c r="CN34" s="1781"/>
      <c r="CO34" s="1782"/>
      <c r="CP34" s="1780"/>
      <c r="CQ34" s="1780"/>
      <c r="CR34" s="1784"/>
      <c r="CS34" s="1783"/>
      <c r="CT34" s="1780"/>
      <c r="CU34" s="1780"/>
      <c r="CV34" s="1780"/>
      <c r="CW34" s="1781"/>
      <c r="CX34" s="1785"/>
      <c r="CY34" s="1786"/>
      <c r="CZ34" s="1786"/>
      <c r="DA34" s="1786"/>
      <c r="DB34" s="1786"/>
      <c r="DC34" s="1786"/>
      <c r="DD34" s="1787"/>
      <c r="DE34" s="359"/>
      <c r="DF34" s="373"/>
      <c r="DG34" s="359"/>
      <c r="DH34" s="359"/>
      <c r="DI34" s="359"/>
      <c r="DJ34" s="359"/>
      <c r="DK34" s="359"/>
      <c r="DL34" s="359"/>
      <c r="DM34" s="359"/>
      <c r="DN34" s="359"/>
      <c r="DO34" s="359"/>
      <c r="DP34" s="359"/>
      <c r="DQ34" s="359"/>
      <c r="DR34" s="359"/>
      <c r="DS34" s="359"/>
      <c r="DT34" s="359"/>
      <c r="DU34" s="359"/>
      <c r="DV34" s="359"/>
      <c r="DW34" s="359"/>
      <c r="DX34" s="359"/>
      <c r="DY34" s="359"/>
      <c r="DZ34" s="359"/>
      <c r="EA34" s="359"/>
      <c r="EB34" s="359"/>
      <c r="EC34" s="359"/>
      <c r="ED34" s="359"/>
      <c r="EE34" s="359"/>
      <c r="EF34" s="359"/>
      <c r="EG34" s="359"/>
      <c r="EH34" s="359"/>
      <c r="EI34" s="359"/>
      <c r="EJ34" s="359"/>
      <c r="EK34" s="359"/>
      <c r="EL34" s="359"/>
      <c r="EM34" s="359"/>
      <c r="EN34" s="359"/>
      <c r="EO34" s="359"/>
      <c r="EP34" s="359"/>
      <c r="EQ34" s="359"/>
      <c r="ER34" s="359"/>
      <c r="ES34" s="359"/>
      <c r="ET34" s="359"/>
      <c r="EU34" s="359"/>
      <c r="EV34" s="359"/>
      <c r="EW34" s="359"/>
      <c r="EX34" s="359"/>
      <c r="EY34" s="359"/>
      <c r="EZ34" s="359"/>
      <c r="FA34" s="359"/>
      <c r="FB34" s="359"/>
      <c r="FC34" s="359"/>
      <c r="FD34" s="359"/>
      <c r="FE34" s="359"/>
      <c r="FF34" s="372"/>
      <c r="FG34" s="359"/>
      <c r="FH34" s="359"/>
      <c r="FI34" s="359"/>
      <c r="FJ34" s="359"/>
      <c r="FK34" s="359"/>
      <c r="FL34" s="359"/>
      <c r="FM34" s="359"/>
    </row>
    <row r="35" spans="1:169" s="217" customFormat="1" ht="10.15" customHeight="1" x14ac:dyDescent="0.55000000000000004">
      <c r="A35" s="359"/>
      <c r="B35" s="390"/>
      <c r="C35" s="1844"/>
      <c r="D35" s="1844"/>
      <c r="E35" s="1844"/>
      <c r="F35" s="1844"/>
      <c r="G35" s="1844"/>
      <c r="H35" s="1844"/>
      <c r="I35" s="1844"/>
      <c r="J35" s="1844"/>
      <c r="K35" s="1844"/>
      <c r="L35" s="1844"/>
      <c r="M35" s="1844"/>
      <c r="N35" s="1844"/>
      <c r="O35" s="1844"/>
      <c r="P35" s="1844"/>
      <c r="Q35" s="1844"/>
      <c r="R35" s="1844"/>
      <c r="S35" s="1844"/>
      <c r="T35" s="1844"/>
      <c r="U35" s="1844"/>
      <c r="V35" s="1844"/>
      <c r="W35" s="1844"/>
      <c r="X35" s="1844"/>
      <c r="Y35" s="1844"/>
      <c r="Z35" s="1844"/>
      <c r="AA35" s="1844"/>
      <c r="AB35" s="1844"/>
      <c r="AC35" s="1844"/>
      <c r="AD35" s="1844"/>
      <c r="AE35" s="1844"/>
      <c r="AF35" s="1844"/>
      <c r="AG35" s="1844"/>
      <c r="AH35" s="1844"/>
      <c r="AI35" s="1844"/>
      <c r="AJ35" s="1845"/>
      <c r="AK35" s="1729">
        <v>2</v>
      </c>
      <c r="AL35" s="1779"/>
      <c r="AM35" s="1726"/>
      <c r="AN35" s="1727"/>
      <c r="AO35" s="1727"/>
      <c r="AP35" s="1836"/>
      <c r="AQ35" s="1837"/>
      <c r="AR35" s="1727"/>
      <c r="AS35" s="1727"/>
      <c r="AT35" s="1727"/>
      <c r="AU35" s="1728"/>
      <c r="AV35" s="1726"/>
      <c r="AW35" s="1727"/>
      <c r="AX35" s="1727"/>
      <c r="AY35" s="1836"/>
      <c r="AZ35" s="1837"/>
      <c r="BA35" s="1727"/>
      <c r="BB35" s="1727"/>
      <c r="BC35" s="1727"/>
      <c r="BD35" s="1728"/>
      <c r="BE35" s="1726"/>
      <c r="BF35" s="1727"/>
      <c r="BG35" s="1727"/>
      <c r="BH35" s="1836"/>
      <c r="BI35" s="1837"/>
      <c r="BJ35" s="1727"/>
      <c r="BK35" s="1727"/>
      <c r="BL35" s="1727"/>
      <c r="BM35" s="1728"/>
      <c r="BN35" s="1726"/>
      <c r="BO35" s="1727"/>
      <c r="BP35" s="1727"/>
      <c r="BQ35" s="1836"/>
      <c r="BR35" s="1837"/>
      <c r="BS35" s="1727"/>
      <c r="BT35" s="1727"/>
      <c r="BU35" s="1727"/>
      <c r="BV35" s="1728"/>
      <c r="BW35" s="1726"/>
      <c r="BX35" s="1727"/>
      <c r="BY35" s="1727"/>
      <c r="BZ35" s="1836"/>
      <c r="CA35" s="1837"/>
      <c r="CB35" s="1727"/>
      <c r="CC35" s="1727"/>
      <c r="CD35" s="1727"/>
      <c r="CE35" s="1728"/>
      <c r="CF35" s="1726"/>
      <c r="CG35" s="1727"/>
      <c r="CH35" s="1727"/>
      <c r="CI35" s="1836"/>
      <c r="CJ35" s="1837"/>
      <c r="CK35" s="1727"/>
      <c r="CL35" s="1727"/>
      <c r="CM35" s="1727"/>
      <c r="CN35" s="1728"/>
      <c r="CO35" s="1726"/>
      <c r="CP35" s="1727"/>
      <c r="CQ35" s="1727"/>
      <c r="CR35" s="1836"/>
      <c r="CS35" s="1837"/>
      <c r="CT35" s="1727"/>
      <c r="CU35" s="1727"/>
      <c r="CV35" s="1727"/>
      <c r="CW35" s="1728"/>
      <c r="CX35" s="1838"/>
      <c r="CY35" s="1839"/>
      <c r="CZ35" s="1839"/>
      <c r="DA35" s="1839"/>
      <c r="DB35" s="1839"/>
      <c r="DC35" s="1839"/>
      <c r="DD35" s="1840"/>
      <c r="DE35" s="359"/>
      <c r="DF35" s="373"/>
      <c r="DG35" s="359"/>
      <c r="DH35" s="359"/>
      <c r="DI35" s="359"/>
      <c r="DJ35" s="359"/>
      <c r="DK35" s="359"/>
      <c r="DL35" s="359"/>
      <c r="DM35" s="359"/>
      <c r="DN35" s="359"/>
      <c r="DO35" s="359"/>
      <c r="DP35" s="359"/>
      <c r="DQ35" s="359"/>
      <c r="DR35" s="359"/>
      <c r="DS35" s="359"/>
      <c r="DT35" s="359"/>
      <c r="DU35" s="359"/>
      <c r="DV35" s="359"/>
      <c r="DW35" s="359"/>
      <c r="DX35" s="359"/>
      <c r="DY35" s="359"/>
      <c r="DZ35" s="359"/>
      <c r="EA35" s="359"/>
      <c r="EB35" s="359"/>
      <c r="EC35" s="359"/>
      <c r="ED35" s="359"/>
      <c r="EE35" s="359"/>
      <c r="EF35" s="359"/>
      <c r="EG35" s="359"/>
      <c r="EH35" s="359"/>
      <c r="EI35" s="359"/>
      <c r="EJ35" s="359"/>
      <c r="EK35" s="359"/>
      <c r="EL35" s="359"/>
      <c r="EM35" s="359"/>
      <c r="EN35" s="359"/>
      <c r="EO35" s="359"/>
      <c r="EP35" s="359"/>
      <c r="EQ35" s="359"/>
      <c r="ER35" s="359"/>
      <c r="ES35" s="359"/>
      <c r="ET35" s="359"/>
      <c r="EU35" s="359"/>
      <c r="EV35" s="359"/>
      <c r="EW35" s="359"/>
      <c r="EX35" s="359"/>
      <c r="EY35" s="359"/>
      <c r="EZ35" s="359"/>
      <c r="FA35" s="359"/>
      <c r="FB35" s="359"/>
      <c r="FC35" s="359"/>
      <c r="FD35" s="359"/>
      <c r="FE35" s="359"/>
      <c r="FF35" s="372"/>
      <c r="FG35" s="359"/>
      <c r="FH35" s="359"/>
      <c r="FI35" s="359"/>
      <c r="FJ35" s="359"/>
      <c r="FK35" s="359"/>
      <c r="FL35" s="359"/>
      <c r="FM35" s="359"/>
    </row>
    <row r="36" spans="1:169" s="217" customFormat="1" ht="14.15" customHeight="1" x14ac:dyDescent="0.55000000000000004">
      <c r="A36" s="359"/>
      <c r="B36" s="385"/>
      <c r="C36" s="368" t="s">
        <v>884</v>
      </c>
      <c r="D36" s="368"/>
      <c r="E36" s="368"/>
      <c r="F36" s="368"/>
      <c r="G36" s="368"/>
      <c r="H36" s="368"/>
      <c r="I36" s="386"/>
      <c r="J36" s="386"/>
      <c r="K36" s="386"/>
      <c r="L36" s="386"/>
      <c r="M36" s="386"/>
      <c r="N36" s="368"/>
      <c r="O36" s="368"/>
      <c r="P36" s="368"/>
      <c r="Q36" s="368"/>
      <c r="R36" s="368"/>
      <c r="S36" s="368"/>
      <c r="T36" s="368"/>
      <c r="U36" s="368"/>
      <c r="V36" s="368"/>
      <c r="W36" s="368"/>
      <c r="X36" s="368"/>
      <c r="Y36" s="368"/>
      <c r="Z36" s="368"/>
      <c r="AA36" s="368"/>
      <c r="AB36" s="368"/>
      <c r="AC36" s="368"/>
      <c r="AD36" s="368"/>
      <c r="AE36" s="368"/>
      <c r="AF36" s="368"/>
      <c r="AG36" s="368"/>
      <c r="AH36" s="368"/>
      <c r="AI36" s="1841" t="s">
        <v>866</v>
      </c>
      <c r="AJ36" s="1841"/>
      <c r="AK36" s="1841"/>
      <c r="AL36" s="1841"/>
      <c r="AM36" s="1824"/>
      <c r="AN36" s="1825"/>
      <c r="AO36" s="1825"/>
      <c r="AP36" s="1826"/>
      <c r="AQ36" s="1826"/>
      <c r="AR36" s="1827"/>
      <c r="AS36" s="1827"/>
      <c r="AT36" s="1827"/>
      <c r="AU36" s="1828"/>
      <c r="AV36" s="1824"/>
      <c r="AW36" s="1825"/>
      <c r="AX36" s="1825"/>
      <c r="AY36" s="1826"/>
      <c r="AZ36" s="1826"/>
      <c r="BA36" s="1827"/>
      <c r="BB36" s="1827"/>
      <c r="BC36" s="1827"/>
      <c r="BD36" s="1828"/>
      <c r="BE36" s="1825"/>
      <c r="BF36" s="1825"/>
      <c r="BG36" s="1825"/>
      <c r="BH36" s="1826"/>
      <c r="BI36" s="1826"/>
      <c r="BJ36" s="1827"/>
      <c r="BK36" s="1827"/>
      <c r="BL36" s="1827"/>
      <c r="BM36" s="1827"/>
      <c r="BN36" s="1824"/>
      <c r="BO36" s="1825"/>
      <c r="BP36" s="1825"/>
      <c r="BQ36" s="1826"/>
      <c r="BR36" s="1826"/>
      <c r="BS36" s="1827"/>
      <c r="BT36" s="1827"/>
      <c r="BU36" s="1827"/>
      <c r="BV36" s="1828"/>
      <c r="BW36" s="1821"/>
      <c r="BX36" s="1821"/>
      <c r="BY36" s="1821"/>
      <c r="BZ36" s="1822"/>
      <c r="CA36" s="1822"/>
      <c r="CB36" s="1823"/>
      <c r="CC36" s="1823"/>
      <c r="CD36" s="1823"/>
      <c r="CE36" s="1823"/>
      <c r="CF36" s="1824"/>
      <c r="CG36" s="1825"/>
      <c r="CH36" s="1825"/>
      <c r="CI36" s="1826"/>
      <c r="CJ36" s="1826"/>
      <c r="CK36" s="1827"/>
      <c r="CL36" s="1827"/>
      <c r="CM36" s="1827"/>
      <c r="CN36" s="1828"/>
      <c r="CO36" s="1825"/>
      <c r="CP36" s="1825"/>
      <c r="CQ36" s="1825"/>
      <c r="CR36" s="1826"/>
      <c r="CS36" s="1826"/>
      <c r="CT36" s="1827"/>
      <c r="CU36" s="1827"/>
      <c r="CV36" s="1827"/>
      <c r="CW36" s="1827"/>
      <c r="CX36" s="1829" t="s">
        <v>863</v>
      </c>
      <c r="CY36" s="1830"/>
      <c r="CZ36" s="1830"/>
      <c r="DA36" s="1830"/>
      <c r="DB36" s="1830"/>
      <c r="DC36" s="1830"/>
      <c r="DD36" s="1831"/>
      <c r="DE36" s="359"/>
      <c r="DF36" s="373"/>
      <c r="DG36" s="359"/>
      <c r="DH36" s="359"/>
      <c r="DI36" s="359"/>
      <c r="DJ36" s="359"/>
      <c r="DK36" s="359"/>
      <c r="DL36" s="359"/>
      <c r="DM36" s="359"/>
      <c r="DN36" s="359"/>
      <c r="DO36" s="359"/>
      <c r="DP36" s="359"/>
      <c r="DQ36" s="359"/>
      <c r="DR36" s="359"/>
      <c r="DS36" s="359"/>
      <c r="DT36" s="359"/>
      <c r="DU36" s="359"/>
      <c r="DV36" s="359"/>
      <c r="DW36" s="359"/>
      <c r="DX36" s="359"/>
      <c r="DY36" s="359"/>
      <c r="DZ36" s="359"/>
      <c r="EA36" s="359"/>
      <c r="EB36" s="359"/>
      <c r="EC36" s="359"/>
      <c r="ED36" s="359"/>
      <c r="EE36" s="359"/>
      <c r="EF36" s="359"/>
      <c r="EG36" s="359"/>
      <c r="EH36" s="359"/>
      <c r="EI36" s="359"/>
      <c r="EJ36" s="359"/>
      <c r="EK36" s="359"/>
      <c r="EL36" s="359"/>
      <c r="EM36" s="359"/>
      <c r="EN36" s="359"/>
      <c r="EO36" s="359"/>
      <c r="EP36" s="359"/>
      <c r="EQ36" s="359"/>
      <c r="ER36" s="359"/>
      <c r="ES36" s="359"/>
      <c r="ET36" s="359"/>
      <c r="EU36" s="359"/>
      <c r="EV36" s="359"/>
      <c r="EW36" s="359"/>
      <c r="EX36" s="359"/>
      <c r="EY36" s="359"/>
      <c r="EZ36" s="359"/>
      <c r="FA36" s="359"/>
      <c r="FB36" s="359"/>
      <c r="FC36" s="359"/>
      <c r="FD36" s="359"/>
      <c r="FE36" s="359"/>
      <c r="FF36" s="372"/>
      <c r="FG36" s="359"/>
      <c r="FH36" s="359"/>
      <c r="FI36" s="359"/>
      <c r="FJ36" s="359"/>
      <c r="FK36" s="359"/>
      <c r="FL36" s="359"/>
      <c r="FM36" s="359"/>
    </row>
    <row r="37" spans="1:169" s="217" customFormat="1" ht="14.15" customHeight="1" x14ac:dyDescent="0.55000000000000004">
      <c r="A37" s="359"/>
      <c r="B37" s="392"/>
      <c r="C37" s="393"/>
      <c r="D37" s="393" t="s">
        <v>885</v>
      </c>
      <c r="E37" s="393"/>
      <c r="F37" s="393"/>
      <c r="G37" s="394"/>
      <c r="H37" s="394"/>
      <c r="I37" s="395"/>
      <c r="J37" s="395"/>
      <c r="K37" s="395"/>
      <c r="L37" s="395"/>
      <c r="M37" s="395"/>
      <c r="N37" s="394"/>
      <c r="O37" s="394"/>
      <c r="P37" s="394"/>
      <c r="Q37" s="394"/>
      <c r="R37" s="394"/>
      <c r="S37" s="394"/>
      <c r="T37" s="394"/>
      <c r="U37" s="394"/>
      <c r="V37" s="394"/>
      <c r="W37" s="394"/>
      <c r="X37" s="394"/>
      <c r="Y37" s="394"/>
      <c r="Z37" s="394"/>
      <c r="AA37" s="394"/>
      <c r="AB37" s="394"/>
      <c r="AC37" s="394"/>
      <c r="AD37" s="394"/>
      <c r="AE37" s="394"/>
      <c r="AF37" s="394"/>
      <c r="AG37" s="394"/>
      <c r="AH37" s="394"/>
      <c r="AI37" s="1835" t="s">
        <v>871</v>
      </c>
      <c r="AJ37" s="1835"/>
      <c r="AK37" s="1835"/>
      <c r="AL37" s="1835"/>
      <c r="AM37" s="1818" t="s">
        <v>886</v>
      </c>
      <c r="AN37" s="1816"/>
      <c r="AO37" s="1816"/>
      <c r="AP37" s="1819" t="s">
        <v>887</v>
      </c>
      <c r="AQ37" s="1816"/>
      <c r="AR37" s="1820"/>
      <c r="AS37" s="1816" t="s">
        <v>888</v>
      </c>
      <c r="AT37" s="1816"/>
      <c r="AU37" s="1817"/>
      <c r="AV37" s="1818" t="s">
        <v>886</v>
      </c>
      <c r="AW37" s="1816"/>
      <c r="AX37" s="1816"/>
      <c r="AY37" s="1819" t="s">
        <v>887</v>
      </c>
      <c r="AZ37" s="1816"/>
      <c r="BA37" s="1820"/>
      <c r="BB37" s="1816" t="s">
        <v>888</v>
      </c>
      <c r="BC37" s="1816"/>
      <c r="BD37" s="1817"/>
      <c r="BE37" s="1818" t="s">
        <v>886</v>
      </c>
      <c r="BF37" s="1816"/>
      <c r="BG37" s="1816"/>
      <c r="BH37" s="1819" t="s">
        <v>887</v>
      </c>
      <c r="BI37" s="1816"/>
      <c r="BJ37" s="1820"/>
      <c r="BK37" s="1816" t="s">
        <v>888</v>
      </c>
      <c r="BL37" s="1816"/>
      <c r="BM37" s="1817"/>
      <c r="BN37" s="1818" t="s">
        <v>886</v>
      </c>
      <c r="BO37" s="1816"/>
      <c r="BP37" s="1816"/>
      <c r="BQ37" s="1819" t="s">
        <v>887</v>
      </c>
      <c r="BR37" s="1816"/>
      <c r="BS37" s="1820"/>
      <c r="BT37" s="1816" t="s">
        <v>888</v>
      </c>
      <c r="BU37" s="1816"/>
      <c r="BV37" s="1817"/>
      <c r="BW37" s="1818" t="s">
        <v>886</v>
      </c>
      <c r="BX37" s="1816"/>
      <c r="BY37" s="1816"/>
      <c r="BZ37" s="1819" t="s">
        <v>887</v>
      </c>
      <c r="CA37" s="1816"/>
      <c r="CB37" s="1820"/>
      <c r="CC37" s="1816" t="s">
        <v>888</v>
      </c>
      <c r="CD37" s="1816"/>
      <c r="CE37" s="1817"/>
      <c r="CF37" s="1818" t="s">
        <v>886</v>
      </c>
      <c r="CG37" s="1816"/>
      <c r="CH37" s="1816"/>
      <c r="CI37" s="1819" t="s">
        <v>887</v>
      </c>
      <c r="CJ37" s="1816"/>
      <c r="CK37" s="1820"/>
      <c r="CL37" s="1816" t="s">
        <v>888</v>
      </c>
      <c r="CM37" s="1816"/>
      <c r="CN37" s="1817"/>
      <c r="CO37" s="1818" t="s">
        <v>886</v>
      </c>
      <c r="CP37" s="1816"/>
      <c r="CQ37" s="1816"/>
      <c r="CR37" s="1819" t="s">
        <v>887</v>
      </c>
      <c r="CS37" s="1816"/>
      <c r="CT37" s="1820"/>
      <c r="CU37" s="1816" t="s">
        <v>888</v>
      </c>
      <c r="CV37" s="1816"/>
      <c r="CW37" s="1817"/>
      <c r="CX37" s="1832"/>
      <c r="CY37" s="1833"/>
      <c r="CZ37" s="1833"/>
      <c r="DA37" s="1833"/>
      <c r="DB37" s="1833"/>
      <c r="DC37" s="1833"/>
      <c r="DD37" s="1834"/>
      <c r="DE37" s="359"/>
      <c r="DF37" s="373"/>
      <c r="DG37" s="359"/>
      <c r="DH37" s="359"/>
      <c r="DI37" s="359"/>
      <c r="DJ37" s="359"/>
      <c r="DK37" s="359"/>
      <c r="DL37" s="359"/>
      <c r="DM37" s="359"/>
      <c r="DN37" s="359"/>
      <c r="DO37" s="359"/>
      <c r="DP37" s="359"/>
      <c r="DQ37" s="359"/>
      <c r="DR37" s="359"/>
      <c r="DS37" s="359"/>
      <c r="DT37" s="359"/>
      <c r="DU37" s="359"/>
      <c r="DV37" s="359"/>
      <c r="DW37" s="359"/>
      <c r="DX37" s="359"/>
      <c r="DY37" s="359"/>
      <c r="DZ37" s="359"/>
      <c r="EA37" s="359"/>
      <c r="EB37" s="359"/>
      <c r="EC37" s="359"/>
      <c r="ED37" s="359"/>
      <c r="EE37" s="359"/>
      <c r="EF37" s="359"/>
      <c r="EG37" s="359"/>
      <c r="EH37" s="359"/>
      <c r="EI37" s="359"/>
      <c r="EJ37" s="359"/>
      <c r="EK37" s="359"/>
      <c r="EL37" s="359"/>
      <c r="EM37" s="359"/>
      <c r="EN37" s="359"/>
      <c r="EO37" s="359"/>
      <c r="EP37" s="359"/>
      <c r="EQ37" s="359"/>
      <c r="ER37" s="359"/>
      <c r="ES37" s="359"/>
      <c r="ET37" s="359"/>
      <c r="EU37" s="359"/>
      <c r="EV37" s="359"/>
      <c r="EW37" s="359"/>
      <c r="EX37" s="359"/>
      <c r="EY37" s="359"/>
      <c r="EZ37" s="359"/>
      <c r="FA37" s="359"/>
      <c r="FB37" s="359"/>
      <c r="FC37" s="359"/>
      <c r="FD37" s="359"/>
      <c r="FE37" s="359"/>
      <c r="FF37" s="372"/>
      <c r="FG37" s="359"/>
      <c r="FH37" s="359"/>
      <c r="FI37" s="359"/>
      <c r="FJ37" s="359"/>
      <c r="FK37" s="359"/>
      <c r="FL37" s="359"/>
      <c r="FM37" s="359"/>
    </row>
    <row r="38" spans="1:169" s="217" customFormat="1" ht="10.15" customHeight="1" x14ac:dyDescent="0.55000000000000004">
      <c r="A38" s="359"/>
      <c r="B38" s="390"/>
      <c r="C38" s="1804" t="s">
        <v>889</v>
      </c>
      <c r="D38" s="1804"/>
      <c r="E38" s="1804"/>
      <c r="F38" s="1804"/>
      <c r="G38" s="1804"/>
      <c r="H38" s="1804"/>
      <c r="I38" s="1804"/>
      <c r="J38" s="1804"/>
      <c r="K38" s="1804"/>
      <c r="L38" s="1804"/>
      <c r="M38" s="1804"/>
      <c r="N38" s="1804"/>
      <c r="O38" s="1804"/>
      <c r="P38" s="1804"/>
      <c r="Q38" s="1804"/>
      <c r="R38" s="1804"/>
      <c r="S38" s="1804"/>
      <c r="T38" s="1804"/>
      <c r="U38" s="1804"/>
      <c r="V38" s="1804"/>
      <c r="W38" s="1804"/>
      <c r="X38" s="1804"/>
      <c r="Y38" s="1804"/>
      <c r="Z38" s="1804"/>
      <c r="AA38" s="1804"/>
      <c r="AB38" s="1804"/>
      <c r="AC38" s="1804"/>
      <c r="AD38" s="1804"/>
      <c r="AE38" s="1804"/>
      <c r="AF38" s="1804"/>
      <c r="AG38" s="1804"/>
      <c r="AH38" s="1804"/>
      <c r="AI38" s="1804"/>
      <c r="AJ38" s="1804"/>
      <c r="AK38" s="1761">
        <v>1</v>
      </c>
      <c r="AL38" s="1765"/>
      <c r="AM38" s="1782"/>
      <c r="AN38" s="1780"/>
      <c r="AO38" s="1780"/>
      <c r="AP38" s="1783"/>
      <c r="AQ38" s="1780"/>
      <c r="AR38" s="1784"/>
      <c r="AS38" s="1780"/>
      <c r="AT38" s="1780"/>
      <c r="AU38" s="1781"/>
      <c r="AV38" s="1782"/>
      <c r="AW38" s="1780"/>
      <c r="AX38" s="1780"/>
      <c r="AY38" s="1783"/>
      <c r="AZ38" s="1780"/>
      <c r="BA38" s="1784"/>
      <c r="BB38" s="1780"/>
      <c r="BC38" s="1780"/>
      <c r="BD38" s="1781"/>
      <c r="BE38" s="1782"/>
      <c r="BF38" s="1780"/>
      <c r="BG38" s="1780"/>
      <c r="BH38" s="1783"/>
      <c r="BI38" s="1780"/>
      <c r="BJ38" s="1784"/>
      <c r="BK38" s="1780"/>
      <c r="BL38" s="1780"/>
      <c r="BM38" s="1781"/>
      <c r="BN38" s="1782"/>
      <c r="BO38" s="1780"/>
      <c r="BP38" s="1780"/>
      <c r="BQ38" s="1783"/>
      <c r="BR38" s="1780"/>
      <c r="BS38" s="1784"/>
      <c r="BT38" s="1780"/>
      <c r="BU38" s="1780"/>
      <c r="BV38" s="1781"/>
      <c r="BW38" s="1782"/>
      <c r="BX38" s="1780"/>
      <c r="BY38" s="1780"/>
      <c r="BZ38" s="1783"/>
      <c r="CA38" s="1780"/>
      <c r="CB38" s="1784"/>
      <c r="CC38" s="1780"/>
      <c r="CD38" s="1780"/>
      <c r="CE38" s="1781"/>
      <c r="CF38" s="1782"/>
      <c r="CG38" s="1780"/>
      <c r="CH38" s="1780"/>
      <c r="CI38" s="1783"/>
      <c r="CJ38" s="1780"/>
      <c r="CK38" s="1784"/>
      <c r="CL38" s="1780"/>
      <c r="CM38" s="1780"/>
      <c r="CN38" s="1781"/>
      <c r="CO38" s="1782"/>
      <c r="CP38" s="1780"/>
      <c r="CQ38" s="1780"/>
      <c r="CR38" s="1783"/>
      <c r="CS38" s="1780"/>
      <c r="CT38" s="1784"/>
      <c r="CU38" s="1780"/>
      <c r="CV38" s="1780"/>
      <c r="CW38" s="1781"/>
      <c r="CX38" s="1801"/>
      <c r="CY38" s="1802"/>
      <c r="CZ38" s="1802"/>
      <c r="DA38" s="1802"/>
      <c r="DB38" s="1802"/>
      <c r="DC38" s="1802"/>
      <c r="DD38" s="1803"/>
      <c r="DE38" s="359"/>
      <c r="DF38" s="373"/>
      <c r="DG38" s="359"/>
      <c r="DH38" s="359"/>
      <c r="DI38" s="359"/>
      <c r="DJ38" s="359"/>
      <c r="DK38" s="359"/>
      <c r="DL38" s="359"/>
      <c r="DM38" s="359"/>
      <c r="DN38" s="359"/>
      <c r="DO38" s="359"/>
      <c r="DP38" s="359"/>
      <c r="DQ38" s="359"/>
      <c r="DR38" s="359"/>
      <c r="DS38" s="359"/>
      <c r="DT38" s="359"/>
      <c r="DU38" s="359"/>
      <c r="DV38" s="359"/>
      <c r="DW38" s="359"/>
      <c r="DX38" s="359"/>
      <c r="DY38" s="359"/>
      <c r="DZ38" s="359"/>
      <c r="EA38" s="359"/>
      <c r="EB38" s="359"/>
      <c r="EC38" s="359"/>
      <c r="ED38" s="359"/>
      <c r="EE38" s="359"/>
      <c r="EF38" s="359"/>
      <c r="EG38" s="359"/>
      <c r="EH38" s="359"/>
      <c r="EI38" s="359"/>
      <c r="EJ38" s="359"/>
      <c r="EK38" s="359"/>
      <c r="EL38" s="359"/>
      <c r="EM38" s="359"/>
      <c r="EN38" s="359"/>
      <c r="EO38" s="359"/>
      <c r="EP38" s="359"/>
      <c r="EQ38" s="359"/>
      <c r="ER38" s="359"/>
      <c r="ES38" s="359"/>
      <c r="ET38" s="359"/>
      <c r="EU38" s="359"/>
      <c r="EV38" s="359"/>
      <c r="EW38" s="359"/>
      <c r="EX38" s="359"/>
      <c r="EY38" s="359"/>
      <c r="EZ38" s="359"/>
      <c r="FA38" s="359"/>
      <c r="FB38" s="359"/>
      <c r="FC38" s="359"/>
      <c r="FD38" s="359"/>
      <c r="FE38" s="359"/>
      <c r="FF38" s="372"/>
      <c r="FG38" s="359"/>
      <c r="FH38" s="359"/>
      <c r="FI38" s="359"/>
      <c r="FJ38" s="359"/>
      <c r="FK38" s="359"/>
      <c r="FL38" s="359"/>
      <c r="FM38" s="359"/>
    </row>
    <row r="39" spans="1:169" s="217" customFormat="1" ht="10.15" customHeight="1" x14ac:dyDescent="0.55000000000000004">
      <c r="A39" s="359"/>
      <c r="B39" s="390"/>
      <c r="C39" s="1804"/>
      <c r="D39" s="1804"/>
      <c r="E39" s="1804"/>
      <c r="F39" s="1804"/>
      <c r="G39" s="1804"/>
      <c r="H39" s="1804"/>
      <c r="I39" s="1804"/>
      <c r="J39" s="1804"/>
      <c r="K39" s="1804"/>
      <c r="L39" s="1804"/>
      <c r="M39" s="1804"/>
      <c r="N39" s="1804"/>
      <c r="O39" s="1804"/>
      <c r="P39" s="1804"/>
      <c r="Q39" s="1804"/>
      <c r="R39" s="1804"/>
      <c r="S39" s="1804"/>
      <c r="T39" s="1804"/>
      <c r="U39" s="1804"/>
      <c r="V39" s="1804"/>
      <c r="W39" s="1804"/>
      <c r="X39" s="1804"/>
      <c r="Y39" s="1804"/>
      <c r="Z39" s="1804"/>
      <c r="AA39" s="1804"/>
      <c r="AB39" s="1804"/>
      <c r="AC39" s="1804"/>
      <c r="AD39" s="1804"/>
      <c r="AE39" s="1804"/>
      <c r="AF39" s="1804"/>
      <c r="AG39" s="1804"/>
      <c r="AH39" s="1804"/>
      <c r="AI39" s="1804"/>
      <c r="AJ39" s="1804"/>
      <c r="AK39" s="1799">
        <v>2</v>
      </c>
      <c r="AL39" s="1800"/>
      <c r="AM39" s="1774"/>
      <c r="AN39" s="1772"/>
      <c r="AO39" s="1772"/>
      <c r="AP39" s="1775"/>
      <c r="AQ39" s="1772"/>
      <c r="AR39" s="1776"/>
      <c r="AS39" s="1772"/>
      <c r="AT39" s="1772"/>
      <c r="AU39" s="1773"/>
      <c r="AV39" s="1774"/>
      <c r="AW39" s="1772"/>
      <c r="AX39" s="1772"/>
      <c r="AY39" s="1775"/>
      <c r="AZ39" s="1772"/>
      <c r="BA39" s="1776"/>
      <c r="BB39" s="1772"/>
      <c r="BC39" s="1772"/>
      <c r="BD39" s="1773"/>
      <c r="BE39" s="1774"/>
      <c r="BF39" s="1772"/>
      <c r="BG39" s="1772"/>
      <c r="BH39" s="1775"/>
      <c r="BI39" s="1772"/>
      <c r="BJ39" s="1776"/>
      <c r="BK39" s="1772"/>
      <c r="BL39" s="1772"/>
      <c r="BM39" s="1773"/>
      <c r="BN39" s="1774"/>
      <c r="BO39" s="1772"/>
      <c r="BP39" s="1772"/>
      <c r="BQ39" s="1775"/>
      <c r="BR39" s="1772"/>
      <c r="BS39" s="1776"/>
      <c r="BT39" s="1772"/>
      <c r="BU39" s="1772"/>
      <c r="BV39" s="1773"/>
      <c r="BW39" s="1774"/>
      <c r="BX39" s="1772"/>
      <c r="BY39" s="1772"/>
      <c r="BZ39" s="1775"/>
      <c r="CA39" s="1772"/>
      <c r="CB39" s="1776"/>
      <c r="CC39" s="1772"/>
      <c r="CD39" s="1772"/>
      <c r="CE39" s="1773"/>
      <c r="CF39" s="1774"/>
      <c r="CG39" s="1772"/>
      <c r="CH39" s="1772"/>
      <c r="CI39" s="1775"/>
      <c r="CJ39" s="1772"/>
      <c r="CK39" s="1776"/>
      <c r="CL39" s="1772"/>
      <c r="CM39" s="1772"/>
      <c r="CN39" s="1773"/>
      <c r="CO39" s="1774"/>
      <c r="CP39" s="1772"/>
      <c r="CQ39" s="1772"/>
      <c r="CR39" s="1775"/>
      <c r="CS39" s="1772"/>
      <c r="CT39" s="1776"/>
      <c r="CU39" s="1772"/>
      <c r="CV39" s="1772"/>
      <c r="CW39" s="1773"/>
      <c r="CX39" s="1790"/>
      <c r="CY39" s="1791"/>
      <c r="CZ39" s="1791"/>
      <c r="DA39" s="1791"/>
      <c r="DB39" s="1791"/>
      <c r="DC39" s="1791"/>
      <c r="DD39" s="1792"/>
      <c r="DE39" s="359"/>
      <c r="DF39" s="373"/>
      <c r="DG39" s="359"/>
      <c r="DH39" s="359"/>
      <c r="DI39" s="359"/>
      <c r="DJ39" s="359"/>
      <c r="DK39" s="359"/>
      <c r="DL39" s="359"/>
      <c r="DM39" s="359"/>
      <c r="DN39" s="359"/>
      <c r="DO39" s="359"/>
      <c r="DP39" s="359"/>
      <c r="DQ39" s="359"/>
      <c r="DR39" s="359"/>
      <c r="DS39" s="359"/>
      <c r="DT39" s="359"/>
      <c r="DU39" s="359"/>
      <c r="DV39" s="359"/>
      <c r="DW39" s="359"/>
      <c r="DX39" s="359"/>
      <c r="DY39" s="359"/>
      <c r="DZ39" s="359"/>
      <c r="EA39" s="359"/>
      <c r="EB39" s="359"/>
      <c r="EC39" s="359"/>
      <c r="ED39" s="359"/>
      <c r="EE39" s="359"/>
      <c r="EF39" s="359"/>
      <c r="EG39" s="359"/>
      <c r="EH39" s="359"/>
      <c r="EI39" s="359"/>
      <c r="EJ39" s="359"/>
      <c r="EK39" s="359"/>
      <c r="EL39" s="359"/>
      <c r="EM39" s="359"/>
      <c r="EN39" s="359"/>
      <c r="EO39" s="359"/>
      <c r="EP39" s="359"/>
      <c r="EQ39" s="359"/>
      <c r="ER39" s="359"/>
      <c r="ES39" s="359"/>
      <c r="ET39" s="359"/>
      <c r="EU39" s="359"/>
      <c r="EV39" s="359"/>
      <c r="EW39" s="359"/>
      <c r="EX39" s="359"/>
      <c r="EY39" s="359"/>
      <c r="EZ39" s="359"/>
      <c r="FA39" s="359"/>
      <c r="FB39" s="359"/>
      <c r="FC39" s="359"/>
      <c r="FD39" s="359"/>
      <c r="FE39" s="359"/>
      <c r="FF39" s="372"/>
      <c r="FG39" s="359"/>
      <c r="FH39" s="359"/>
      <c r="FI39" s="359"/>
      <c r="FJ39" s="359"/>
      <c r="FK39" s="359"/>
      <c r="FL39" s="359"/>
      <c r="FM39" s="359"/>
    </row>
    <row r="40" spans="1:169" s="217" customFormat="1" ht="10.15" customHeight="1" x14ac:dyDescent="0.55000000000000004">
      <c r="A40" s="359"/>
      <c r="B40" s="391"/>
      <c r="C40" s="1793" t="s">
        <v>890</v>
      </c>
      <c r="D40" s="1793"/>
      <c r="E40" s="1793"/>
      <c r="F40" s="1793"/>
      <c r="G40" s="1793"/>
      <c r="H40" s="1793"/>
      <c r="I40" s="1793"/>
      <c r="J40" s="1793"/>
      <c r="K40" s="1793"/>
      <c r="L40" s="1793"/>
      <c r="M40" s="1793"/>
      <c r="N40" s="1793"/>
      <c r="O40" s="1793"/>
      <c r="P40" s="1793"/>
      <c r="Q40" s="1793"/>
      <c r="R40" s="1793"/>
      <c r="S40" s="1793"/>
      <c r="T40" s="1793"/>
      <c r="U40" s="1793"/>
      <c r="V40" s="1793"/>
      <c r="W40" s="1793"/>
      <c r="X40" s="1793"/>
      <c r="Y40" s="1793"/>
      <c r="Z40" s="1793"/>
      <c r="AA40" s="1793"/>
      <c r="AB40" s="1793"/>
      <c r="AC40" s="1793"/>
      <c r="AD40" s="1793"/>
      <c r="AE40" s="1793"/>
      <c r="AF40" s="1793"/>
      <c r="AG40" s="1793"/>
      <c r="AH40" s="1793"/>
      <c r="AI40" s="1793"/>
      <c r="AJ40" s="1793"/>
      <c r="AK40" s="1795">
        <v>1</v>
      </c>
      <c r="AL40" s="1796"/>
      <c r="AM40" s="1782"/>
      <c r="AN40" s="1780"/>
      <c r="AO40" s="1780"/>
      <c r="AP40" s="1783"/>
      <c r="AQ40" s="1780"/>
      <c r="AR40" s="1784"/>
      <c r="AS40" s="1780"/>
      <c r="AT40" s="1780"/>
      <c r="AU40" s="1781"/>
      <c r="AV40" s="1782"/>
      <c r="AW40" s="1780"/>
      <c r="AX40" s="1780"/>
      <c r="AY40" s="1783"/>
      <c r="AZ40" s="1780"/>
      <c r="BA40" s="1784"/>
      <c r="BB40" s="1780"/>
      <c r="BC40" s="1780"/>
      <c r="BD40" s="1781"/>
      <c r="BE40" s="1782"/>
      <c r="BF40" s="1780"/>
      <c r="BG40" s="1780"/>
      <c r="BH40" s="1783"/>
      <c r="BI40" s="1780"/>
      <c r="BJ40" s="1784"/>
      <c r="BK40" s="1780"/>
      <c r="BL40" s="1780"/>
      <c r="BM40" s="1781"/>
      <c r="BN40" s="1782"/>
      <c r="BO40" s="1780"/>
      <c r="BP40" s="1780"/>
      <c r="BQ40" s="1783"/>
      <c r="BR40" s="1780"/>
      <c r="BS40" s="1784"/>
      <c r="BT40" s="1780"/>
      <c r="BU40" s="1780"/>
      <c r="BV40" s="1781"/>
      <c r="BW40" s="1782"/>
      <c r="BX40" s="1780"/>
      <c r="BY40" s="1780"/>
      <c r="BZ40" s="1783"/>
      <c r="CA40" s="1780"/>
      <c r="CB40" s="1784"/>
      <c r="CC40" s="1780"/>
      <c r="CD40" s="1780"/>
      <c r="CE40" s="1781"/>
      <c r="CF40" s="1782"/>
      <c r="CG40" s="1780"/>
      <c r="CH40" s="1780"/>
      <c r="CI40" s="1783"/>
      <c r="CJ40" s="1780"/>
      <c r="CK40" s="1784"/>
      <c r="CL40" s="1780"/>
      <c r="CM40" s="1780"/>
      <c r="CN40" s="1781"/>
      <c r="CO40" s="1782"/>
      <c r="CP40" s="1780"/>
      <c r="CQ40" s="1780"/>
      <c r="CR40" s="1783"/>
      <c r="CS40" s="1780"/>
      <c r="CT40" s="1784"/>
      <c r="CU40" s="1780"/>
      <c r="CV40" s="1780"/>
      <c r="CW40" s="1781"/>
      <c r="CX40" s="1785"/>
      <c r="CY40" s="1786"/>
      <c r="CZ40" s="1786"/>
      <c r="DA40" s="1786"/>
      <c r="DB40" s="1786"/>
      <c r="DC40" s="1786"/>
      <c r="DD40" s="1787"/>
      <c r="DE40" s="359"/>
      <c r="DF40" s="373"/>
      <c r="DG40" s="359"/>
      <c r="DH40" s="359"/>
      <c r="DI40" s="359"/>
      <c r="DJ40" s="359"/>
      <c r="DK40" s="359"/>
      <c r="DL40" s="359"/>
      <c r="DM40" s="359"/>
      <c r="DN40" s="359"/>
      <c r="DO40" s="359"/>
      <c r="DP40" s="359"/>
      <c r="DQ40" s="359"/>
      <c r="DR40" s="359"/>
      <c r="DS40" s="359"/>
      <c r="DT40" s="359"/>
      <c r="DU40" s="359"/>
      <c r="DV40" s="359"/>
      <c r="DW40" s="359"/>
      <c r="DX40" s="359"/>
      <c r="DY40" s="359"/>
      <c r="DZ40" s="359"/>
      <c r="EA40" s="359"/>
      <c r="EB40" s="359"/>
      <c r="EC40" s="359"/>
      <c r="ED40" s="359"/>
      <c r="EE40" s="359"/>
      <c r="EF40" s="359"/>
      <c r="EG40" s="359"/>
      <c r="EH40" s="359"/>
      <c r="EI40" s="359"/>
      <c r="EJ40" s="359"/>
      <c r="EK40" s="359"/>
      <c r="EL40" s="359"/>
      <c r="EM40" s="359"/>
      <c r="EN40" s="359"/>
      <c r="EO40" s="359"/>
      <c r="EP40" s="359"/>
      <c r="EQ40" s="359"/>
      <c r="ER40" s="359"/>
      <c r="ES40" s="359"/>
      <c r="ET40" s="359"/>
      <c r="EU40" s="359"/>
      <c r="EV40" s="359"/>
      <c r="EW40" s="359"/>
      <c r="EX40" s="359"/>
      <c r="EY40" s="359"/>
      <c r="EZ40" s="359"/>
      <c r="FA40" s="359"/>
      <c r="FB40" s="359"/>
      <c r="FC40" s="359"/>
      <c r="FD40" s="359"/>
      <c r="FE40" s="359"/>
      <c r="FF40" s="372"/>
      <c r="FG40" s="359"/>
      <c r="FH40" s="359"/>
      <c r="FI40" s="359"/>
      <c r="FJ40" s="359"/>
      <c r="FK40" s="359"/>
      <c r="FL40" s="359"/>
      <c r="FM40" s="359"/>
    </row>
    <row r="41" spans="1:169" s="217" customFormat="1" ht="10.15" customHeight="1" x14ac:dyDescent="0.55000000000000004">
      <c r="A41" s="359"/>
      <c r="B41" s="392"/>
      <c r="C41" s="1805"/>
      <c r="D41" s="1805"/>
      <c r="E41" s="1805"/>
      <c r="F41" s="1805"/>
      <c r="G41" s="1805"/>
      <c r="H41" s="1805"/>
      <c r="I41" s="1805"/>
      <c r="J41" s="1805"/>
      <c r="K41" s="1805"/>
      <c r="L41" s="1805"/>
      <c r="M41" s="1805"/>
      <c r="N41" s="1805"/>
      <c r="O41" s="1805"/>
      <c r="P41" s="1805"/>
      <c r="Q41" s="1805"/>
      <c r="R41" s="1805"/>
      <c r="S41" s="1805"/>
      <c r="T41" s="1805"/>
      <c r="U41" s="1805"/>
      <c r="V41" s="1805"/>
      <c r="W41" s="1805"/>
      <c r="X41" s="1805"/>
      <c r="Y41" s="1805"/>
      <c r="Z41" s="1805"/>
      <c r="AA41" s="1805"/>
      <c r="AB41" s="1805"/>
      <c r="AC41" s="1805"/>
      <c r="AD41" s="1805"/>
      <c r="AE41" s="1805"/>
      <c r="AF41" s="1805"/>
      <c r="AG41" s="1805"/>
      <c r="AH41" s="1805"/>
      <c r="AI41" s="1805"/>
      <c r="AJ41" s="1805"/>
      <c r="AK41" s="1806">
        <v>2</v>
      </c>
      <c r="AL41" s="1807"/>
      <c r="AM41" s="1774"/>
      <c r="AN41" s="1772"/>
      <c r="AO41" s="1772"/>
      <c r="AP41" s="1775"/>
      <c r="AQ41" s="1772"/>
      <c r="AR41" s="1776"/>
      <c r="AS41" s="1772"/>
      <c r="AT41" s="1772"/>
      <c r="AU41" s="1773"/>
      <c r="AV41" s="1774"/>
      <c r="AW41" s="1772"/>
      <c r="AX41" s="1772"/>
      <c r="AY41" s="1775"/>
      <c r="AZ41" s="1772"/>
      <c r="BA41" s="1776"/>
      <c r="BB41" s="1772"/>
      <c r="BC41" s="1772"/>
      <c r="BD41" s="1773"/>
      <c r="BE41" s="1774"/>
      <c r="BF41" s="1772"/>
      <c r="BG41" s="1772"/>
      <c r="BH41" s="1775"/>
      <c r="BI41" s="1772"/>
      <c r="BJ41" s="1776"/>
      <c r="BK41" s="1772"/>
      <c r="BL41" s="1772"/>
      <c r="BM41" s="1773"/>
      <c r="BN41" s="1774"/>
      <c r="BO41" s="1772"/>
      <c r="BP41" s="1772"/>
      <c r="BQ41" s="1775"/>
      <c r="BR41" s="1772"/>
      <c r="BS41" s="1776"/>
      <c r="BT41" s="1772"/>
      <c r="BU41" s="1772"/>
      <c r="BV41" s="1773"/>
      <c r="BW41" s="1774"/>
      <c r="BX41" s="1772"/>
      <c r="BY41" s="1772"/>
      <c r="BZ41" s="1775"/>
      <c r="CA41" s="1772"/>
      <c r="CB41" s="1776"/>
      <c r="CC41" s="1772"/>
      <c r="CD41" s="1772"/>
      <c r="CE41" s="1773"/>
      <c r="CF41" s="1774"/>
      <c r="CG41" s="1772"/>
      <c r="CH41" s="1772"/>
      <c r="CI41" s="1775"/>
      <c r="CJ41" s="1772"/>
      <c r="CK41" s="1776"/>
      <c r="CL41" s="1772"/>
      <c r="CM41" s="1772"/>
      <c r="CN41" s="1773"/>
      <c r="CO41" s="1774"/>
      <c r="CP41" s="1772"/>
      <c r="CQ41" s="1772"/>
      <c r="CR41" s="1775"/>
      <c r="CS41" s="1772"/>
      <c r="CT41" s="1776"/>
      <c r="CU41" s="1772"/>
      <c r="CV41" s="1772"/>
      <c r="CW41" s="1773"/>
      <c r="CX41" s="1808"/>
      <c r="CY41" s="1809"/>
      <c r="CZ41" s="1809"/>
      <c r="DA41" s="1809"/>
      <c r="DB41" s="1809"/>
      <c r="DC41" s="1809"/>
      <c r="DD41" s="1810"/>
      <c r="DE41" s="359"/>
      <c r="DF41" s="373"/>
      <c r="DG41" s="359"/>
      <c r="DH41" s="359"/>
      <c r="DI41" s="359"/>
      <c r="DJ41" s="359"/>
      <c r="DK41" s="359"/>
      <c r="DL41" s="359"/>
      <c r="DM41" s="359"/>
      <c r="DN41" s="359"/>
      <c r="DO41" s="359"/>
      <c r="DP41" s="359"/>
      <c r="DQ41" s="359"/>
      <c r="DR41" s="359"/>
      <c r="DS41" s="359"/>
      <c r="DT41" s="359"/>
      <c r="DU41" s="359"/>
      <c r="DV41" s="359"/>
      <c r="DW41" s="359"/>
      <c r="DX41" s="359"/>
      <c r="DY41" s="359"/>
      <c r="DZ41" s="359"/>
      <c r="EA41" s="359"/>
      <c r="EB41" s="359"/>
      <c r="EC41" s="359"/>
      <c r="ED41" s="359"/>
      <c r="EE41" s="359"/>
      <c r="EF41" s="359"/>
      <c r="EG41" s="359"/>
      <c r="EH41" s="359"/>
      <c r="EI41" s="359"/>
      <c r="EJ41" s="359"/>
      <c r="EK41" s="359"/>
      <c r="EL41" s="359"/>
      <c r="EM41" s="359"/>
      <c r="EN41" s="359"/>
      <c r="EO41" s="359"/>
      <c r="EP41" s="359"/>
      <c r="EQ41" s="359"/>
      <c r="ER41" s="359"/>
      <c r="ES41" s="359"/>
      <c r="ET41" s="359"/>
      <c r="EU41" s="359"/>
      <c r="EV41" s="359"/>
      <c r="EW41" s="359"/>
      <c r="EX41" s="359"/>
      <c r="EY41" s="359"/>
      <c r="EZ41" s="359"/>
      <c r="FA41" s="359"/>
      <c r="FB41" s="359"/>
      <c r="FC41" s="359"/>
      <c r="FD41" s="359"/>
      <c r="FE41" s="359"/>
      <c r="FF41" s="372"/>
      <c r="FG41" s="359"/>
      <c r="FH41" s="359"/>
      <c r="FI41" s="359"/>
      <c r="FJ41" s="359"/>
      <c r="FK41" s="359"/>
      <c r="FL41" s="359"/>
      <c r="FM41" s="359"/>
    </row>
    <row r="42" spans="1:169" s="217" customFormat="1" ht="10.15" customHeight="1" x14ac:dyDescent="0.55000000000000004">
      <c r="A42" s="359"/>
      <c r="B42" s="390"/>
      <c r="C42" s="1804" t="s">
        <v>891</v>
      </c>
      <c r="D42" s="1804"/>
      <c r="E42" s="1804"/>
      <c r="F42" s="1804"/>
      <c r="G42" s="1804"/>
      <c r="H42" s="1804"/>
      <c r="I42" s="1804"/>
      <c r="J42" s="1804"/>
      <c r="K42" s="1804"/>
      <c r="L42" s="1804"/>
      <c r="M42" s="1804"/>
      <c r="N42" s="1804"/>
      <c r="O42" s="1804"/>
      <c r="P42" s="1804"/>
      <c r="Q42" s="1804"/>
      <c r="R42" s="1804"/>
      <c r="S42" s="1804"/>
      <c r="T42" s="1804"/>
      <c r="U42" s="1804"/>
      <c r="V42" s="1804"/>
      <c r="W42" s="1804"/>
      <c r="X42" s="1804"/>
      <c r="Y42" s="1804"/>
      <c r="Z42" s="1804"/>
      <c r="AA42" s="1804"/>
      <c r="AB42" s="1804"/>
      <c r="AC42" s="1804"/>
      <c r="AD42" s="1804"/>
      <c r="AE42" s="1804"/>
      <c r="AF42" s="1804"/>
      <c r="AG42" s="1804"/>
      <c r="AH42" s="1804"/>
      <c r="AI42" s="1804"/>
      <c r="AJ42" s="1804"/>
      <c r="AK42" s="1761">
        <v>1</v>
      </c>
      <c r="AL42" s="1765"/>
      <c r="AM42" s="1782"/>
      <c r="AN42" s="1780"/>
      <c r="AO42" s="1780"/>
      <c r="AP42" s="1783"/>
      <c r="AQ42" s="1780"/>
      <c r="AR42" s="1784"/>
      <c r="AS42" s="1780"/>
      <c r="AT42" s="1780"/>
      <c r="AU42" s="1781"/>
      <c r="AV42" s="1782"/>
      <c r="AW42" s="1780"/>
      <c r="AX42" s="1780"/>
      <c r="AY42" s="1783"/>
      <c r="AZ42" s="1780"/>
      <c r="BA42" s="1784"/>
      <c r="BB42" s="1780"/>
      <c r="BC42" s="1780"/>
      <c r="BD42" s="1781"/>
      <c r="BE42" s="1782"/>
      <c r="BF42" s="1780"/>
      <c r="BG42" s="1780"/>
      <c r="BH42" s="1783"/>
      <c r="BI42" s="1780"/>
      <c r="BJ42" s="1784"/>
      <c r="BK42" s="1780"/>
      <c r="BL42" s="1780"/>
      <c r="BM42" s="1781"/>
      <c r="BN42" s="1782"/>
      <c r="BO42" s="1780"/>
      <c r="BP42" s="1780"/>
      <c r="BQ42" s="1783"/>
      <c r="BR42" s="1780"/>
      <c r="BS42" s="1784"/>
      <c r="BT42" s="1780"/>
      <c r="BU42" s="1780"/>
      <c r="BV42" s="1781"/>
      <c r="BW42" s="1782"/>
      <c r="BX42" s="1780"/>
      <c r="BY42" s="1780"/>
      <c r="BZ42" s="1783"/>
      <c r="CA42" s="1780"/>
      <c r="CB42" s="1784"/>
      <c r="CC42" s="1780"/>
      <c r="CD42" s="1780"/>
      <c r="CE42" s="1781"/>
      <c r="CF42" s="1782"/>
      <c r="CG42" s="1780"/>
      <c r="CH42" s="1780"/>
      <c r="CI42" s="1783"/>
      <c r="CJ42" s="1780"/>
      <c r="CK42" s="1784"/>
      <c r="CL42" s="1780"/>
      <c r="CM42" s="1780"/>
      <c r="CN42" s="1781"/>
      <c r="CO42" s="1782"/>
      <c r="CP42" s="1780"/>
      <c r="CQ42" s="1780"/>
      <c r="CR42" s="1783"/>
      <c r="CS42" s="1780"/>
      <c r="CT42" s="1784"/>
      <c r="CU42" s="1780"/>
      <c r="CV42" s="1780"/>
      <c r="CW42" s="1781"/>
      <c r="CX42" s="1801"/>
      <c r="CY42" s="1802"/>
      <c r="CZ42" s="1802"/>
      <c r="DA42" s="1802"/>
      <c r="DB42" s="1802"/>
      <c r="DC42" s="1802"/>
      <c r="DD42" s="1803"/>
      <c r="DE42" s="359"/>
      <c r="DF42" s="373"/>
      <c r="DG42" s="359"/>
      <c r="DH42" s="359"/>
      <c r="DI42" s="359"/>
      <c r="DJ42" s="359"/>
      <c r="DK42" s="359"/>
      <c r="DL42" s="359"/>
      <c r="DM42" s="359"/>
      <c r="DN42" s="359"/>
      <c r="DO42" s="359"/>
      <c r="DP42" s="359"/>
      <c r="DQ42" s="359"/>
      <c r="DR42" s="359"/>
      <c r="DS42" s="359"/>
      <c r="DT42" s="359"/>
      <c r="DU42" s="359"/>
      <c r="DV42" s="359"/>
      <c r="DW42" s="359"/>
      <c r="DX42" s="359"/>
      <c r="DY42" s="359"/>
      <c r="DZ42" s="359"/>
      <c r="EA42" s="359"/>
      <c r="EB42" s="359"/>
      <c r="EC42" s="359"/>
      <c r="ED42" s="359"/>
      <c r="EE42" s="359"/>
      <c r="EF42" s="359"/>
      <c r="EG42" s="359"/>
      <c r="EH42" s="359"/>
      <c r="EI42" s="359"/>
      <c r="EJ42" s="359"/>
      <c r="EK42" s="359"/>
      <c r="EL42" s="359"/>
      <c r="EM42" s="359"/>
      <c r="EN42" s="359"/>
      <c r="EO42" s="359"/>
      <c r="EP42" s="359"/>
      <c r="EQ42" s="359"/>
      <c r="ER42" s="359"/>
      <c r="ES42" s="359"/>
      <c r="ET42" s="359"/>
      <c r="EU42" s="359"/>
      <c r="EV42" s="359"/>
      <c r="EW42" s="359"/>
      <c r="EX42" s="359"/>
      <c r="EY42" s="359"/>
      <c r="EZ42" s="359"/>
      <c r="FA42" s="359"/>
      <c r="FB42" s="359"/>
      <c r="FC42" s="359"/>
      <c r="FD42" s="359"/>
      <c r="FE42" s="359"/>
      <c r="FF42" s="372"/>
      <c r="FG42" s="359"/>
      <c r="FH42" s="359"/>
      <c r="FI42" s="359"/>
      <c r="FJ42" s="359"/>
      <c r="FK42" s="359"/>
      <c r="FL42" s="359"/>
      <c r="FM42" s="359"/>
    </row>
    <row r="43" spans="1:169" s="217" customFormat="1" ht="10.15" customHeight="1" x14ac:dyDescent="0.55000000000000004">
      <c r="A43" s="359"/>
      <c r="B43" s="390"/>
      <c r="C43" s="1804"/>
      <c r="D43" s="1804"/>
      <c r="E43" s="1804"/>
      <c r="F43" s="1804"/>
      <c r="G43" s="1804"/>
      <c r="H43" s="1804"/>
      <c r="I43" s="1804"/>
      <c r="J43" s="1804"/>
      <c r="K43" s="1804"/>
      <c r="L43" s="1804"/>
      <c r="M43" s="1804"/>
      <c r="N43" s="1804"/>
      <c r="O43" s="1804"/>
      <c r="P43" s="1804"/>
      <c r="Q43" s="1804"/>
      <c r="R43" s="1804"/>
      <c r="S43" s="1804"/>
      <c r="T43" s="1804"/>
      <c r="U43" s="1804"/>
      <c r="V43" s="1804"/>
      <c r="W43" s="1804"/>
      <c r="X43" s="1804"/>
      <c r="Y43" s="1804"/>
      <c r="Z43" s="1804"/>
      <c r="AA43" s="1804"/>
      <c r="AB43" s="1804"/>
      <c r="AC43" s="1804"/>
      <c r="AD43" s="1804"/>
      <c r="AE43" s="1804"/>
      <c r="AF43" s="1804"/>
      <c r="AG43" s="1804"/>
      <c r="AH43" s="1804"/>
      <c r="AI43" s="1804"/>
      <c r="AJ43" s="1804"/>
      <c r="AK43" s="1799">
        <v>2</v>
      </c>
      <c r="AL43" s="1800"/>
      <c r="AM43" s="1774"/>
      <c r="AN43" s="1772"/>
      <c r="AO43" s="1772"/>
      <c r="AP43" s="1775"/>
      <c r="AQ43" s="1772"/>
      <c r="AR43" s="1776"/>
      <c r="AS43" s="1772"/>
      <c r="AT43" s="1772"/>
      <c r="AU43" s="1773"/>
      <c r="AV43" s="1774"/>
      <c r="AW43" s="1772"/>
      <c r="AX43" s="1772"/>
      <c r="AY43" s="1775"/>
      <c r="AZ43" s="1772"/>
      <c r="BA43" s="1776"/>
      <c r="BB43" s="1772"/>
      <c r="BC43" s="1772"/>
      <c r="BD43" s="1773"/>
      <c r="BE43" s="1774"/>
      <c r="BF43" s="1772"/>
      <c r="BG43" s="1772"/>
      <c r="BH43" s="1775"/>
      <c r="BI43" s="1772"/>
      <c r="BJ43" s="1776"/>
      <c r="BK43" s="1772"/>
      <c r="BL43" s="1772"/>
      <c r="BM43" s="1773"/>
      <c r="BN43" s="1774"/>
      <c r="BO43" s="1772"/>
      <c r="BP43" s="1772"/>
      <c r="BQ43" s="1775"/>
      <c r="BR43" s="1772"/>
      <c r="BS43" s="1776"/>
      <c r="BT43" s="1772"/>
      <c r="BU43" s="1772"/>
      <c r="BV43" s="1773"/>
      <c r="BW43" s="1774"/>
      <c r="BX43" s="1772"/>
      <c r="BY43" s="1772"/>
      <c r="BZ43" s="1775"/>
      <c r="CA43" s="1772"/>
      <c r="CB43" s="1776"/>
      <c r="CC43" s="1772"/>
      <c r="CD43" s="1772"/>
      <c r="CE43" s="1773"/>
      <c r="CF43" s="1774"/>
      <c r="CG43" s="1772"/>
      <c r="CH43" s="1772"/>
      <c r="CI43" s="1775"/>
      <c r="CJ43" s="1772"/>
      <c r="CK43" s="1776"/>
      <c r="CL43" s="1772"/>
      <c r="CM43" s="1772"/>
      <c r="CN43" s="1773"/>
      <c r="CO43" s="1774"/>
      <c r="CP43" s="1772"/>
      <c r="CQ43" s="1772"/>
      <c r="CR43" s="1775"/>
      <c r="CS43" s="1772"/>
      <c r="CT43" s="1776"/>
      <c r="CU43" s="1772"/>
      <c r="CV43" s="1772"/>
      <c r="CW43" s="1773"/>
      <c r="CX43" s="1790"/>
      <c r="CY43" s="1791"/>
      <c r="CZ43" s="1791"/>
      <c r="DA43" s="1791"/>
      <c r="DB43" s="1791"/>
      <c r="DC43" s="1791"/>
      <c r="DD43" s="1792"/>
      <c r="DE43" s="359"/>
      <c r="DF43" s="373"/>
      <c r="DG43" s="359"/>
      <c r="DH43" s="359"/>
      <c r="DI43" s="359"/>
      <c r="DJ43" s="359"/>
      <c r="DK43" s="359"/>
      <c r="DL43" s="359"/>
      <c r="DM43" s="359"/>
      <c r="DN43" s="359"/>
      <c r="DO43" s="359"/>
      <c r="DP43" s="359"/>
      <c r="DQ43" s="359"/>
      <c r="DR43" s="359"/>
      <c r="DS43" s="359"/>
      <c r="DT43" s="359"/>
      <c r="DU43" s="359"/>
      <c r="DV43" s="359"/>
      <c r="DW43" s="359"/>
      <c r="DX43" s="359"/>
      <c r="DY43" s="359"/>
      <c r="DZ43" s="359"/>
      <c r="EA43" s="359"/>
      <c r="EB43" s="359"/>
      <c r="EC43" s="359"/>
      <c r="ED43" s="359"/>
      <c r="EE43" s="359"/>
      <c r="EF43" s="359"/>
      <c r="EG43" s="359"/>
      <c r="EH43" s="359"/>
      <c r="EI43" s="359"/>
      <c r="EJ43" s="359"/>
      <c r="EK43" s="359"/>
      <c r="EL43" s="359"/>
      <c r="EM43" s="359"/>
      <c r="EN43" s="359"/>
      <c r="EO43" s="359"/>
      <c r="EP43" s="359"/>
      <c r="EQ43" s="359"/>
      <c r="ER43" s="359"/>
      <c r="ES43" s="359"/>
      <c r="ET43" s="359"/>
      <c r="EU43" s="359"/>
      <c r="EV43" s="359"/>
      <c r="EW43" s="359"/>
      <c r="EX43" s="359"/>
      <c r="EY43" s="359"/>
      <c r="EZ43" s="359"/>
      <c r="FA43" s="359"/>
      <c r="FB43" s="359"/>
      <c r="FC43" s="359"/>
      <c r="FD43" s="359"/>
      <c r="FE43" s="359"/>
      <c r="FF43" s="372"/>
      <c r="FG43" s="359"/>
      <c r="FH43" s="359"/>
      <c r="FI43" s="359"/>
      <c r="FJ43" s="359"/>
      <c r="FK43" s="359"/>
      <c r="FL43" s="359"/>
      <c r="FM43" s="359"/>
    </row>
    <row r="44" spans="1:169" s="217" customFormat="1" ht="10.15" customHeight="1" x14ac:dyDescent="0.55000000000000004">
      <c r="A44" s="359"/>
      <c r="B44" s="391"/>
      <c r="C44" s="1793" t="s">
        <v>892</v>
      </c>
      <c r="D44" s="1793"/>
      <c r="E44" s="1793"/>
      <c r="F44" s="1793"/>
      <c r="G44" s="1793"/>
      <c r="H44" s="1793"/>
      <c r="I44" s="1793"/>
      <c r="J44" s="1793"/>
      <c r="K44" s="1793"/>
      <c r="L44" s="1793"/>
      <c r="M44" s="1793"/>
      <c r="N44" s="1793"/>
      <c r="O44" s="1793"/>
      <c r="P44" s="1793"/>
      <c r="Q44" s="1793"/>
      <c r="R44" s="1793"/>
      <c r="S44" s="1793"/>
      <c r="T44" s="1793"/>
      <c r="U44" s="1793"/>
      <c r="V44" s="1793"/>
      <c r="W44" s="1793"/>
      <c r="X44" s="1793"/>
      <c r="Y44" s="1793"/>
      <c r="Z44" s="1793"/>
      <c r="AA44" s="1793"/>
      <c r="AB44" s="1793"/>
      <c r="AC44" s="1793"/>
      <c r="AD44" s="1793"/>
      <c r="AE44" s="1793"/>
      <c r="AF44" s="1793"/>
      <c r="AG44" s="1793"/>
      <c r="AH44" s="1793"/>
      <c r="AI44" s="1793"/>
      <c r="AJ44" s="1793"/>
      <c r="AK44" s="1795">
        <v>1</v>
      </c>
      <c r="AL44" s="1796"/>
      <c r="AM44" s="1782"/>
      <c r="AN44" s="1780"/>
      <c r="AO44" s="1780"/>
      <c r="AP44" s="1783"/>
      <c r="AQ44" s="1780"/>
      <c r="AR44" s="1784"/>
      <c r="AS44" s="1780"/>
      <c r="AT44" s="1780"/>
      <c r="AU44" s="1781"/>
      <c r="AV44" s="1782"/>
      <c r="AW44" s="1780"/>
      <c r="AX44" s="1780"/>
      <c r="AY44" s="1783"/>
      <c r="AZ44" s="1780"/>
      <c r="BA44" s="1784"/>
      <c r="BB44" s="1780"/>
      <c r="BC44" s="1780"/>
      <c r="BD44" s="1781"/>
      <c r="BE44" s="1782"/>
      <c r="BF44" s="1780"/>
      <c r="BG44" s="1780"/>
      <c r="BH44" s="1783"/>
      <c r="BI44" s="1780"/>
      <c r="BJ44" s="1784"/>
      <c r="BK44" s="1780"/>
      <c r="BL44" s="1780"/>
      <c r="BM44" s="1781"/>
      <c r="BN44" s="1782"/>
      <c r="BO44" s="1780"/>
      <c r="BP44" s="1780"/>
      <c r="BQ44" s="1783"/>
      <c r="BR44" s="1780"/>
      <c r="BS44" s="1784"/>
      <c r="BT44" s="1780"/>
      <c r="BU44" s="1780"/>
      <c r="BV44" s="1781"/>
      <c r="BW44" s="1782"/>
      <c r="BX44" s="1780"/>
      <c r="BY44" s="1780"/>
      <c r="BZ44" s="1783"/>
      <c r="CA44" s="1780"/>
      <c r="CB44" s="1784"/>
      <c r="CC44" s="1780"/>
      <c r="CD44" s="1780"/>
      <c r="CE44" s="1781"/>
      <c r="CF44" s="1782"/>
      <c r="CG44" s="1780"/>
      <c r="CH44" s="1780"/>
      <c r="CI44" s="1783"/>
      <c r="CJ44" s="1780"/>
      <c r="CK44" s="1784"/>
      <c r="CL44" s="1780"/>
      <c r="CM44" s="1780"/>
      <c r="CN44" s="1781"/>
      <c r="CO44" s="1782"/>
      <c r="CP44" s="1780"/>
      <c r="CQ44" s="1780"/>
      <c r="CR44" s="1783"/>
      <c r="CS44" s="1780"/>
      <c r="CT44" s="1784"/>
      <c r="CU44" s="1780"/>
      <c r="CV44" s="1780"/>
      <c r="CW44" s="1781"/>
      <c r="CX44" s="1785"/>
      <c r="CY44" s="1786"/>
      <c r="CZ44" s="1786"/>
      <c r="DA44" s="1786"/>
      <c r="DB44" s="1786"/>
      <c r="DC44" s="1786"/>
      <c r="DD44" s="1787"/>
      <c r="DE44" s="359"/>
      <c r="DF44" s="373"/>
      <c r="DG44" s="359"/>
      <c r="DH44" s="359"/>
      <c r="DI44" s="359"/>
      <c r="DJ44" s="359"/>
      <c r="DK44" s="359"/>
      <c r="DL44" s="359"/>
      <c r="DM44" s="359"/>
      <c r="DN44" s="359"/>
      <c r="DO44" s="359"/>
      <c r="DP44" s="359"/>
      <c r="DQ44" s="359"/>
      <c r="DR44" s="359"/>
      <c r="DS44" s="359"/>
      <c r="DT44" s="359"/>
      <c r="DU44" s="359"/>
      <c r="DV44" s="359"/>
      <c r="DW44" s="359"/>
      <c r="DX44" s="359"/>
      <c r="DY44" s="359"/>
      <c r="DZ44" s="359"/>
      <c r="EA44" s="359"/>
      <c r="EB44" s="359"/>
      <c r="EC44" s="359"/>
      <c r="ED44" s="359"/>
      <c r="EE44" s="359"/>
      <c r="EF44" s="359"/>
      <c r="EG44" s="359"/>
      <c r="EH44" s="359"/>
      <c r="EI44" s="359"/>
      <c r="EJ44" s="359"/>
      <c r="EK44" s="359"/>
      <c r="EL44" s="359"/>
      <c r="EM44" s="359"/>
      <c r="EN44" s="359"/>
      <c r="EO44" s="359"/>
      <c r="EP44" s="359"/>
      <c r="EQ44" s="359"/>
      <c r="ER44" s="359"/>
      <c r="ES44" s="359"/>
      <c r="ET44" s="359"/>
      <c r="EU44" s="359"/>
      <c r="EV44" s="359"/>
      <c r="EW44" s="359"/>
      <c r="EX44" s="359"/>
      <c r="EY44" s="359"/>
      <c r="EZ44" s="359"/>
      <c r="FA44" s="359"/>
      <c r="FB44" s="359"/>
      <c r="FC44" s="359"/>
      <c r="FD44" s="359"/>
      <c r="FE44" s="359"/>
      <c r="FF44" s="372"/>
      <c r="FG44" s="359"/>
      <c r="FH44" s="359"/>
      <c r="FI44" s="359"/>
      <c r="FJ44" s="359"/>
      <c r="FK44" s="359"/>
      <c r="FL44" s="359"/>
      <c r="FM44" s="359"/>
    </row>
    <row r="45" spans="1:169" s="217" customFormat="1" ht="10.15" customHeight="1" x14ac:dyDescent="0.55000000000000004">
      <c r="A45" s="359"/>
      <c r="B45" s="392"/>
      <c r="C45" s="1805"/>
      <c r="D45" s="1805"/>
      <c r="E45" s="1805"/>
      <c r="F45" s="1805"/>
      <c r="G45" s="1805"/>
      <c r="H45" s="1805"/>
      <c r="I45" s="1805"/>
      <c r="J45" s="1805"/>
      <c r="K45" s="1805"/>
      <c r="L45" s="1805"/>
      <c r="M45" s="1805"/>
      <c r="N45" s="1805"/>
      <c r="O45" s="1805"/>
      <c r="P45" s="1805"/>
      <c r="Q45" s="1805"/>
      <c r="R45" s="1805"/>
      <c r="S45" s="1805"/>
      <c r="T45" s="1805"/>
      <c r="U45" s="1805"/>
      <c r="V45" s="1805"/>
      <c r="W45" s="1805"/>
      <c r="X45" s="1805"/>
      <c r="Y45" s="1805"/>
      <c r="Z45" s="1805"/>
      <c r="AA45" s="1805"/>
      <c r="AB45" s="1805"/>
      <c r="AC45" s="1805"/>
      <c r="AD45" s="1805"/>
      <c r="AE45" s="1805"/>
      <c r="AF45" s="1805"/>
      <c r="AG45" s="1805"/>
      <c r="AH45" s="1805"/>
      <c r="AI45" s="1805"/>
      <c r="AJ45" s="1805"/>
      <c r="AK45" s="1806">
        <v>2</v>
      </c>
      <c r="AL45" s="1807"/>
      <c r="AM45" s="1774"/>
      <c r="AN45" s="1772"/>
      <c r="AO45" s="1772"/>
      <c r="AP45" s="1775"/>
      <c r="AQ45" s="1772"/>
      <c r="AR45" s="1776"/>
      <c r="AS45" s="1772"/>
      <c r="AT45" s="1772"/>
      <c r="AU45" s="1773"/>
      <c r="AV45" s="1774"/>
      <c r="AW45" s="1772"/>
      <c r="AX45" s="1772"/>
      <c r="AY45" s="1775"/>
      <c r="AZ45" s="1772"/>
      <c r="BA45" s="1776"/>
      <c r="BB45" s="1772"/>
      <c r="BC45" s="1772"/>
      <c r="BD45" s="1773"/>
      <c r="BE45" s="1774"/>
      <c r="BF45" s="1772"/>
      <c r="BG45" s="1772"/>
      <c r="BH45" s="1775"/>
      <c r="BI45" s="1772"/>
      <c r="BJ45" s="1776"/>
      <c r="BK45" s="1772"/>
      <c r="BL45" s="1772"/>
      <c r="BM45" s="1773"/>
      <c r="BN45" s="1774"/>
      <c r="BO45" s="1772"/>
      <c r="BP45" s="1772"/>
      <c r="BQ45" s="1775"/>
      <c r="BR45" s="1772"/>
      <c r="BS45" s="1776"/>
      <c r="BT45" s="1772"/>
      <c r="BU45" s="1772"/>
      <c r="BV45" s="1773"/>
      <c r="BW45" s="1774"/>
      <c r="BX45" s="1772"/>
      <c r="BY45" s="1772"/>
      <c r="BZ45" s="1775"/>
      <c r="CA45" s="1772"/>
      <c r="CB45" s="1776"/>
      <c r="CC45" s="1772"/>
      <c r="CD45" s="1772"/>
      <c r="CE45" s="1773"/>
      <c r="CF45" s="1774"/>
      <c r="CG45" s="1772"/>
      <c r="CH45" s="1772"/>
      <c r="CI45" s="1775"/>
      <c r="CJ45" s="1772"/>
      <c r="CK45" s="1776"/>
      <c r="CL45" s="1772"/>
      <c r="CM45" s="1772"/>
      <c r="CN45" s="1773"/>
      <c r="CO45" s="1774"/>
      <c r="CP45" s="1772"/>
      <c r="CQ45" s="1772"/>
      <c r="CR45" s="1775"/>
      <c r="CS45" s="1772"/>
      <c r="CT45" s="1776"/>
      <c r="CU45" s="1772"/>
      <c r="CV45" s="1772"/>
      <c r="CW45" s="1773"/>
      <c r="CX45" s="1808"/>
      <c r="CY45" s="1809"/>
      <c r="CZ45" s="1809"/>
      <c r="DA45" s="1809"/>
      <c r="DB45" s="1809"/>
      <c r="DC45" s="1809"/>
      <c r="DD45" s="1810"/>
      <c r="DE45" s="359"/>
      <c r="DF45" s="373"/>
      <c r="DG45" s="359"/>
      <c r="DH45" s="359"/>
      <c r="DI45" s="359"/>
      <c r="DJ45" s="359"/>
      <c r="DK45" s="359"/>
      <c r="DL45" s="359"/>
      <c r="DM45" s="359"/>
      <c r="DN45" s="359"/>
      <c r="DO45" s="359"/>
      <c r="DP45" s="359"/>
      <c r="DQ45" s="359"/>
      <c r="DR45" s="359"/>
      <c r="DS45" s="359"/>
      <c r="DT45" s="359"/>
      <c r="DU45" s="359"/>
      <c r="DV45" s="359"/>
      <c r="DW45" s="359"/>
      <c r="DX45" s="359"/>
      <c r="DY45" s="359"/>
      <c r="DZ45" s="359"/>
      <c r="EA45" s="359"/>
      <c r="EB45" s="359"/>
      <c r="EC45" s="359"/>
      <c r="ED45" s="359"/>
      <c r="EE45" s="359"/>
      <c r="EF45" s="359"/>
      <c r="EG45" s="359"/>
      <c r="EH45" s="359"/>
      <c r="EI45" s="359"/>
      <c r="EJ45" s="359"/>
      <c r="EK45" s="359"/>
      <c r="EL45" s="359"/>
      <c r="EM45" s="359"/>
      <c r="EN45" s="359"/>
      <c r="EO45" s="359"/>
      <c r="EP45" s="359"/>
      <c r="EQ45" s="359"/>
      <c r="ER45" s="359"/>
      <c r="ES45" s="359"/>
      <c r="ET45" s="359"/>
      <c r="EU45" s="359"/>
      <c r="EV45" s="359"/>
      <c r="EW45" s="359"/>
      <c r="EX45" s="359"/>
      <c r="EY45" s="359"/>
      <c r="EZ45" s="359"/>
      <c r="FA45" s="359"/>
      <c r="FB45" s="359"/>
      <c r="FC45" s="359"/>
      <c r="FD45" s="359"/>
      <c r="FE45" s="359"/>
      <c r="FF45" s="372"/>
      <c r="FG45" s="359"/>
      <c r="FH45" s="359"/>
      <c r="FI45" s="359"/>
      <c r="FJ45" s="359"/>
      <c r="FK45" s="359"/>
      <c r="FL45" s="359"/>
      <c r="FM45" s="359"/>
    </row>
    <row r="46" spans="1:169" s="217" customFormat="1" ht="10.15" customHeight="1" x14ac:dyDescent="0.55000000000000004">
      <c r="A46" s="359"/>
      <c r="B46" s="390"/>
      <c r="C46" s="1804" t="s">
        <v>893</v>
      </c>
      <c r="D46" s="1804"/>
      <c r="E46" s="1804"/>
      <c r="F46" s="1804"/>
      <c r="G46" s="1804"/>
      <c r="H46" s="1804"/>
      <c r="I46" s="1804"/>
      <c r="J46" s="1804"/>
      <c r="K46" s="1804"/>
      <c r="L46" s="1804"/>
      <c r="M46" s="1804"/>
      <c r="N46" s="1804"/>
      <c r="O46" s="1804"/>
      <c r="P46" s="1804"/>
      <c r="Q46" s="1804"/>
      <c r="R46" s="1804"/>
      <c r="S46" s="1804"/>
      <c r="T46" s="1804"/>
      <c r="U46" s="1804"/>
      <c r="V46" s="1804"/>
      <c r="W46" s="1804"/>
      <c r="X46" s="1804"/>
      <c r="Y46" s="1804"/>
      <c r="Z46" s="1804"/>
      <c r="AA46" s="1804"/>
      <c r="AB46" s="1804"/>
      <c r="AC46" s="1804"/>
      <c r="AD46" s="1804"/>
      <c r="AE46" s="1804"/>
      <c r="AF46" s="1804"/>
      <c r="AG46" s="1804"/>
      <c r="AH46" s="1804"/>
      <c r="AI46" s="1804"/>
      <c r="AJ46" s="1804"/>
      <c r="AK46" s="1761">
        <v>1</v>
      </c>
      <c r="AL46" s="1765"/>
      <c r="AM46" s="1782"/>
      <c r="AN46" s="1780"/>
      <c r="AO46" s="1780"/>
      <c r="AP46" s="1783"/>
      <c r="AQ46" s="1780"/>
      <c r="AR46" s="1784"/>
      <c r="AS46" s="1780"/>
      <c r="AT46" s="1780"/>
      <c r="AU46" s="1781"/>
      <c r="AV46" s="1782"/>
      <c r="AW46" s="1780"/>
      <c r="AX46" s="1780"/>
      <c r="AY46" s="1783"/>
      <c r="AZ46" s="1780"/>
      <c r="BA46" s="1784"/>
      <c r="BB46" s="1780"/>
      <c r="BC46" s="1780"/>
      <c r="BD46" s="1781"/>
      <c r="BE46" s="1782"/>
      <c r="BF46" s="1780"/>
      <c r="BG46" s="1780"/>
      <c r="BH46" s="1783"/>
      <c r="BI46" s="1780"/>
      <c r="BJ46" s="1784"/>
      <c r="BK46" s="1780"/>
      <c r="BL46" s="1780"/>
      <c r="BM46" s="1781"/>
      <c r="BN46" s="1782"/>
      <c r="BO46" s="1780"/>
      <c r="BP46" s="1780"/>
      <c r="BQ46" s="1783"/>
      <c r="BR46" s="1780"/>
      <c r="BS46" s="1784"/>
      <c r="BT46" s="1780"/>
      <c r="BU46" s="1780"/>
      <c r="BV46" s="1781"/>
      <c r="BW46" s="1782"/>
      <c r="BX46" s="1780"/>
      <c r="BY46" s="1780"/>
      <c r="BZ46" s="1783"/>
      <c r="CA46" s="1780"/>
      <c r="CB46" s="1784"/>
      <c r="CC46" s="1780"/>
      <c r="CD46" s="1780"/>
      <c r="CE46" s="1781"/>
      <c r="CF46" s="1782"/>
      <c r="CG46" s="1780"/>
      <c r="CH46" s="1780"/>
      <c r="CI46" s="1783"/>
      <c r="CJ46" s="1780"/>
      <c r="CK46" s="1784"/>
      <c r="CL46" s="1780"/>
      <c r="CM46" s="1780"/>
      <c r="CN46" s="1781"/>
      <c r="CO46" s="1782"/>
      <c r="CP46" s="1780"/>
      <c r="CQ46" s="1780"/>
      <c r="CR46" s="1783"/>
      <c r="CS46" s="1780"/>
      <c r="CT46" s="1784"/>
      <c r="CU46" s="1780"/>
      <c r="CV46" s="1780"/>
      <c r="CW46" s="1781"/>
      <c r="CX46" s="1801"/>
      <c r="CY46" s="1802"/>
      <c r="CZ46" s="1802"/>
      <c r="DA46" s="1802"/>
      <c r="DB46" s="1802"/>
      <c r="DC46" s="1802"/>
      <c r="DD46" s="1803"/>
      <c r="DE46" s="359"/>
      <c r="DF46" s="373"/>
      <c r="DG46" s="359"/>
      <c r="DH46" s="359"/>
      <c r="DI46" s="359"/>
      <c r="DJ46" s="359"/>
      <c r="DK46" s="359"/>
      <c r="DL46" s="359"/>
      <c r="DM46" s="359"/>
      <c r="DN46" s="359"/>
      <c r="DO46" s="359"/>
      <c r="DP46" s="359"/>
      <c r="DQ46" s="359"/>
      <c r="DR46" s="359"/>
      <c r="DS46" s="359"/>
      <c r="DT46" s="359"/>
      <c r="DU46" s="359"/>
      <c r="DV46" s="359"/>
      <c r="DW46" s="359"/>
      <c r="DX46" s="359"/>
      <c r="DY46" s="359"/>
      <c r="DZ46" s="359"/>
      <c r="EA46" s="359"/>
      <c r="EB46" s="359"/>
      <c r="EC46" s="359"/>
      <c r="ED46" s="359"/>
      <c r="EE46" s="359"/>
      <c r="EF46" s="359"/>
      <c r="EG46" s="359"/>
      <c r="EH46" s="359"/>
      <c r="EI46" s="359"/>
      <c r="EJ46" s="359"/>
      <c r="EK46" s="359"/>
      <c r="EL46" s="359"/>
      <c r="EM46" s="359"/>
      <c r="EN46" s="359"/>
      <c r="EO46" s="359"/>
      <c r="EP46" s="359"/>
      <c r="EQ46" s="359"/>
      <c r="ER46" s="359"/>
      <c r="ES46" s="359"/>
      <c r="ET46" s="359"/>
      <c r="EU46" s="359"/>
      <c r="EV46" s="359"/>
      <c r="EW46" s="359"/>
      <c r="EX46" s="359"/>
      <c r="EY46" s="359"/>
      <c r="EZ46" s="359"/>
      <c r="FA46" s="359"/>
      <c r="FB46" s="359"/>
      <c r="FC46" s="359"/>
      <c r="FD46" s="359"/>
      <c r="FE46" s="359"/>
      <c r="FF46" s="372"/>
      <c r="FG46" s="359"/>
      <c r="FH46" s="359"/>
      <c r="FI46" s="359"/>
      <c r="FJ46" s="359"/>
      <c r="FK46" s="359"/>
      <c r="FL46" s="359"/>
      <c r="FM46" s="359"/>
    </row>
    <row r="47" spans="1:169" s="217" customFormat="1" ht="10.15" customHeight="1" x14ac:dyDescent="0.55000000000000004">
      <c r="A47" s="359"/>
      <c r="B47" s="390"/>
      <c r="C47" s="1804"/>
      <c r="D47" s="1804"/>
      <c r="E47" s="1804"/>
      <c r="F47" s="1804"/>
      <c r="G47" s="1804"/>
      <c r="H47" s="1804"/>
      <c r="I47" s="1804"/>
      <c r="J47" s="1804"/>
      <c r="K47" s="1804"/>
      <c r="L47" s="1804"/>
      <c r="M47" s="1804"/>
      <c r="N47" s="1804"/>
      <c r="O47" s="1804"/>
      <c r="P47" s="1804"/>
      <c r="Q47" s="1804"/>
      <c r="R47" s="1804"/>
      <c r="S47" s="1804"/>
      <c r="T47" s="1804"/>
      <c r="U47" s="1804"/>
      <c r="V47" s="1804"/>
      <c r="W47" s="1804"/>
      <c r="X47" s="1804"/>
      <c r="Y47" s="1804"/>
      <c r="Z47" s="1804"/>
      <c r="AA47" s="1804"/>
      <c r="AB47" s="1804"/>
      <c r="AC47" s="1804"/>
      <c r="AD47" s="1804"/>
      <c r="AE47" s="1804"/>
      <c r="AF47" s="1804"/>
      <c r="AG47" s="1804"/>
      <c r="AH47" s="1804"/>
      <c r="AI47" s="1804"/>
      <c r="AJ47" s="1804"/>
      <c r="AK47" s="1799">
        <v>2</v>
      </c>
      <c r="AL47" s="1800"/>
      <c r="AM47" s="1774"/>
      <c r="AN47" s="1772"/>
      <c r="AO47" s="1772"/>
      <c r="AP47" s="1775"/>
      <c r="AQ47" s="1772"/>
      <c r="AR47" s="1776"/>
      <c r="AS47" s="1772"/>
      <c r="AT47" s="1772"/>
      <c r="AU47" s="1773"/>
      <c r="AV47" s="1774"/>
      <c r="AW47" s="1772"/>
      <c r="AX47" s="1772"/>
      <c r="AY47" s="1775"/>
      <c r="AZ47" s="1772"/>
      <c r="BA47" s="1776"/>
      <c r="BB47" s="1772"/>
      <c r="BC47" s="1772"/>
      <c r="BD47" s="1773"/>
      <c r="BE47" s="1774"/>
      <c r="BF47" s="1772"/>
      <c r="BG47" s="1772"/>
      <c r="BH47" s="1775"/>
      <c r="BI47" s="1772"/>
      <c r="BJ47" s="1776"/>
      <c r="BK47" s="1772"/>
      <c r="BL47" s="1772"/>
      <c r="BM47" s="1773"/>
      <c r="BN47" s="1774"/>
      <c r="BO47" s="1772"/>
      <c r="BP47" s="1772"/>
      <c r="BQ47" s="1775"/>
      <c r="BR47" s="1772"/>
      <c r="BS47" s="1776"/>
      <c r="BT47" s="1772"/>
      <c r="BU47" s="1772"/>
      <c r="BV47" s="1773"/>
      <c r="BW47" s="1774"/>
      <c r="BX47" s="1772"/>
      <c r="BY47" s="1772"/>
      <c r="BZ47" s="1775"/>
      <c r="CA47" s="1772"/>
      <c r="CB47" s="1776"/>
      <c r="CC47" s="1772"/>
      <c r="CD47" s="1772"/>
      <c r="CE47" s="1773"/>
      <c r="CF47" s="1774"/>
      <c r="CG47" s="1772"/>
      <c r="CH47" s="1772"/>
      <c r="CI47" s="1775"/>
      <c r="CJ47" s="1772"/>
      <c r="CK47" s="1776"/>
      <c r="CL47" s="1772"/>
      <c r="CM47" s="1772"/>
      <c r="CN47" s="1773"/>
      <c r="CO47" s="1774"/>
      <c r="CP47" s="1772"/>
      <c r="CQ47" s="1772"/>
      <c r="CR47" s="1775"/>
      <c r="CS47" s="1772"/>
      <c r="CT47" s="1776"/>
      <c r="CU47" s="1772"/>
      <c r="CV47" s="1772"/>
      <c r="CW47" s="1773"/>
      <c r="CX47" s="1790"/>
      <c r="CY47" s="1791"/>
      <c r="CZ47" s="1791"/>
      <c r="DA47" s="1791"/>
      <c r="DB47" s="1791"/>
      <c r="DC47" s="1791"/>
      <c r="DD47" s="1792"/>
      <c r="DE47" s="359"/>
      <c r="DF47" s="373"/>
      <c r="DG47" s="359"/>
      <c r="DH47" s="359"/>
      <c r="DI47" s="359"/>
      <c r="DJ47" s="359"/>
      <c r="DK47" s="359"/>
      <c r="DL47" s="359"/>
      <c r="DM47" s="359"/>
      <c r="DN47" s="359"/>
      <c r="DO47" s="359"/>
      <c r="DP47" s="359"/>
      <c r="DQ47" s="359"/>
      <c r="DR47" s="359"/>
      <c r="DS47" s="359"/>
      <c r="DT47" s="359"/>
      <c r="DU47" s="359"/>
      <c r="DV47" s="359"/>
      <c r="DW47" s="359"/>
      <c r="DX47" s="359"/>
      <c r="DY47" s="359"/>
      <c r="DZ47" s="359"/>
      <c r="EA47" s="359"/>
      <c r="EB47" s="359"/>
      <c r="EC47" s="359"/>
      <c r="ED47" s="359"/>
      <c r="EE47" s="359"/>
      <c r="EF47" s="359"/>
      <c r="EG47" s="359"/>
      <c r="EH47" s="359"/>
      <c r="EI47" s="359"/>
      <c r="EJ47" s="359"/>
      <c r="EK47" s="359"/>
      <c r="EL47" s="359"/>
      <c r="EM47" s="359"/>
      <c r="EN47" s="359"/>
      <c r="EO47" s="359"/>
      <c r="EP47" s="359"/>
      <c r="EQ47" s="359"/>
      <c r="ER47" s="359"/>
      <c r="ES47" s="359"/>
      <c r="ET47" s="359"/>
      <c r="EU47" s="359"/>
      <c r="EV47" s="359"/>
      <c r="EW47" s="359"/>
      <c r="EX47" s="359"/>
      <c r="EY47" s="359"/>
      <c r="EZ47" s="359"/>
      <c r="FA47" s="359"/>
      <c r="FB47" s="359"/>
      <c r="FC47" s="359"/>
      <c r="FD47" s="359"/>
      <c r="FE47" s="359"/>
      <c r="FF47" s="372"/>
      <c r="FG47" s="359"/>
      <c r="FH47" s="359"/>
      <c r="FI47" s="359"/>
      <c r="FJ47" s="359"/>
      <c r="FK47" s="359"/>
      <c r="FL47" s="359"/>
      <c r="FM47" s="359"/>
    </row>
    <row r="48" spans="1:169" s="217" customFormat="1" ht="10.15" customHeight="1" x14ac:dyDescent="0.55000000000000004">
      <c r="A48" s="359"/>
      <c r="B48" s="391"/>
      <c r="C48" s="1793" t="s">
        <v>894</v>
      </c>
      <c r="D48" s="1793"/>
      <c r="E48" s="1793"/>
      <c r="F48" s="1793"/>
      <c r="G48" s="1793"/>
      <c r="H48" s="1793"/>
      <c r="I48" s="1793"/>
      <c r="J48" s="1793"/>
      <c r="K48" s="1793"/>
      <c r="L48" s="1793"/>
      <c r="M48" s="1793"/>
      <c r="N48" s="1793"/>
      <c r="O48" s="1793"/>
      <c r="P48" s="1793"/>
      <c r="Q48" s="1793"/>
      <c r="R48" s="1793"/>
      <c r="S48" s="1793"/>
      <c r="T48" s="1793"/>
      <c r="U48" s="1793"/>
      <c r="V48" s="1793"/>
      <c r="W48" s="1793"/>
      <c r="X48" s="1793"/>
      <c r="Y48" s="1793"/>
      <c r="Z48" s="1793"/>
      <c r="AA48" s="1793"/>
      <c r="AB48" s="1793"/>
      <c r="AC48" s="1793"/>
      <c r="AD48" s="1793"/>
      <c r="AE48" s="1793"/>
      <c r="AF48" s="1793"/>
      <c r="AG48" s="1793"/>
      <c r="AH48" s="1793"/>
      <c r="AI48" s="1793"/>
      <c r="AJ48" s="1814"/>
      <c r="AK48" s="1795">
        <v>1</v>
      </c>
      <c r="AL48" s="1796"/>
      <c r="AM48" s="1782"/>
      <c r="AN48" s="1780"/>
      <c r="AO48" s="1780"/>
      <c r="AP48" s="1783"/>
      <c r="AQ48" s="1780"/>
      <c r="AR48" s="1784"/>
      <c r="AS48" s="1780"/>
      <c r="AT48" s="1780"/>
      <c r="AU48" s="1781"/>
      <c r="AV48" s="1782"/>
      <c r="AW48" s="1780"/>
      <c r="AX48" s="1780"/>
      <c r="AY48" s="1783"/>
      <c r="AZ48" s="1780"/>
      <c r="BA48" s="1784"/>
      <c r="BB48" s="1780"/>
      <c r="BC48" s="1780"/>
      <c r="BD48" s="1781"/>
      <c r="BE48" s="1782"/>
      <c r="BF48" s="1780"/>
      <c r="BG48" s="1780"/>
      <c r="BH48" s="1783"/>
      <c r="BI48" s="1780"/>
      <c r="BJ48" s="1784"/>
      <c r="BK48" s="1780"/>
      <c r="BL48" s="1780"/>
      <c r="BM48" s="1781"/>
      <c r="BN48" s="1782"/>
      <c r="BO48" s="1780"/>
      <c r="BP48" s="1780"/>
      <c r="BQ48" s="1783"/>
      <c r="BR48" s="1780"/>
      <c r="BS48" s="1784"/>
      <c r="BT48" s="1780"/>
      <c r="BU48" s="1780"/>
      <c r="BV48" s="1781"/>
      <c r="BW48" s="1782"/>
      <c r="BX48" s="1780"/>
      <c r="BY48" s="1780"/>
      <c r="BZ48" s="1783"/>
      <c r="CA48" s="1780"/>
      <c r="CB48" s="1784"/>
      <c r="CC48" s="1780"/>
      <c r="CD48" s="1780"/>
      <c r="CE48" s="1781"/>
      <c r="CF48" s="1782"/>
      <c r="CG48" s="1780"/>
      <c r="CH48" s="1780"/>
      <c r="CI48" s="1783"/>
      <c r="CJ48" s="1780"/>
      <c r="CK48" s="1784"/>
      <c r="CL48" s="1780"/>
      <c r="CM48" s="1780"/>
      <c r="CN48" s="1781"/>
      <c r="CO48" s="1782"/>
      <c r="CP48" s="1780"/>
      <c r="CQ48" s="1780"/>
      <c r="CR48" s="1783"/>
      <c r="CS48" s="1780"/>
      <c r="CT48" s="1784"/>
      <c r="CU48" s="1780"/>
      <c r="CV48" s="1780"/>
      <c r="CW48" s="1781"/>
      <c r="CX48" s="1785"/>
      <c r="CY48" s="1786"/>
      <c r="CZ48" s="1786"/>
      <c r="DA48" s="1786"/>
      <c r="DB48" s="1786"/>
      <c r="DC48" s="1786"/>
      <c r="DD48" s="1787"/>
      <c r="DE48" s="359"/>
      <c r="DF48" s="377"/>
      <c r="DG48" s="359"/>
      <c r="DH48" s="359"/>
      <c r="DI48" s="359"/>
      <c r="DJ48" s="359"/>
      <c r="DK48" s="359"/>
      <c r="DL48" s="359"/>
      <c r="DM48" s="359"/>
      <c r="DN48" s="359"/>
      <c r="DO48" s="359"/>
      <c r="DP48" s="359"/>
      <c r="DQ48" s="359"/>
      <c r="DR48" s="359"/>
      <c r="DS48" s="359"/>
      <c r="DT48" s="359"/>
      <c r="DU48" s="359"/>
      <c r="DV48" s="359"/>
      <c r="DW48" s="359"/>
      <c r="DX48" s="359"/>
      <c r="DY48" s="359"/>
      <c r="DZ48" s="359"/>
      <c r="EA48" s="359"/>
      <c r="EB48" s="359"/>
      <c r="EC48" s="359"/>
      <c r="ED48" s="359"/>
      <c r="EE48" s="359"/>
      <c r="EF48" s="359"/>
      <c r="EG48" s="359"/>
      <c r="EH48" s="359"/>
      <c r="EI48" s="359"/>
      <c r="EJ48" s="359"/>
      <c r="EK48" s="359"/>
      <c r="EL48" s="359"/>
      <c r="EM48" s="359"/>
      <c r="EN48" s="359"/>
      <c r="EO48" s="359"/>
      <c r="EP48" s="359"/>
      <c r="EQ48" s="359"/>
      <c r="ER48" s="359"/>
      <c r="ES48" s="359"/>
      <c r="ET48" s="359"/>
      <c r="EU48" s="359"/>
      <c r="EV48" s="359"/>
      <c r="EW48" s="359"/>
      <c r="EX48" s="359"/>
      <c r="EY48" s="359"/>
      <c r="EZ48" s="359"/>
      <c r="FA48" s="359"/>
      <c r="FB48" s="359"/>
      <c r="FC48" s="359"/>
      <c r="FD48" s="359"/>
      <c r="FE48" s="359"/>
      <c r="FF48" s="378"/>
      <c r="FG48" s="359"/>
      <c r="FH48" s="359"/>
      <c r="FI48" s="359"/>
      <c r="FJ48" s="359"/>
      <c r="FK48" s="359"/>
      <c r="FL48" s="359"/>
      <c r="FM48" s="359"/>
    </row>
    <row r="49" spans="1:169" s="217" customFormat="1" ht="10.15" customHeight="1" x14ac:dyDescent="0.55000000000000004">
      <c r="A49" s="359"/>
      <c r="B49" s="392"/>
      <c r="C49" s="1805"/>
      <c r="D49" s="1805"/>
      <c r="E49" s="1805"/>
      <c r="F49" s="1805"/>
      <c r="G49" s="1805"/>
      <c r="H49" s="1805"/>
      <c r="I49" s="1805"/>
      <c r="J49" s="1805"/>
      <c r="K49" s="1805"/>
      <c r="L49" s="1805"/>
      <c r="M49" s="1805"/>
      <c r="N49" s="1805"/>
      <c r="O49" s="1805"/>
      <c r="P49" s="1805"/>
      <c r="Q49" s="1805"/>
      <c r="R49" s="1805"/>
      <c r="S49" s="1805"/>
      <c r="T49" s="1805"/>
      <c r="U49" s="1805"/>
      <c r="V49" s="1805"/>
      <c r="W49" s="1805"/>
      <c r="X49" s="1805"/>
      <c r="Y49" s="1805"/>
      <c r="Z49" s="1805"/>
      <c r="AA49" s="1805"/>
      <c r="AB49" s="1805"/>
      <c r="AC49" s="1805"/>
      <c r="AD49" s="1805"/>
      <c r="AE49" s="1805"/>
      <c r="AF49" s="1805"/>
      <c r="AG49" s="1805"/>
      <c r="AH49" s="1805"/>
      <c r="AI49" s="1805"/>
      <c r="AJ49" s="1815"/>
      <c r="AK49" s="1806">
        <v>2</v>
      </c>
      <c r="AL49" s="1807"/>
      <c r="AM49" s="1774"/>
      <c r="AN49" s="1772"/>
      <c r="AO49" s="1772"/>
      <c r="AP49" s="1775"/>
      <c r="AQ49" s="1772"/>
      <c r="AR49" s="1776"/>
      <c r="AS49" s="1772"/>
      <c r="AT49" s="1772"/>
      <c r="AU49" s="1773"/>
      <c r="AV49" s="1774"/>
      <c r="AW49" s="1772"/>
      <c r="AX49" s="1772"/>
      <c r="AY49" s="1775"/>
      <c r="AZ49" s="1772"/>
      <c r="BA49" s="1776"/>
      <c r="BB49" s="1772"/>
      <c r="BC49" s="1772"/>
      <c r="BD49" s="1773"/>
      <c r="BE49" s="1774"/>
      <c r="BF49" s="1772"/>
      <c r="BG49" s="1772"/>
      <c r="BH49" s="1775"/>
      <c r="BI49" s="1772"/>
      <c r="BJ49" s="1776"/>
      <c r="BK49" s="1772"/>
      <c r="BL49" s="1772"/>
      <c r="BM49" s="1773"/>
      <c r="BN49" s="1774"/>
      <c r="BO49" s="1772"/>
      <c r="BP49" s="1772"/>
      <c r="BQ49" s="1775"/>
      <c r="BR49" s="1772"/>
      <c r="BS49" s="1776"/>
      <c r="BT49" s="1772"/>
      <c r="BU49" s="1772"/>
      <c r="BV49" s="1773"/>
      <c r="BW49" s="1774"/>
      <c r="BX49" s="1772"/>
      <c r="BY49" s="1772"/>
      <c r="BZ49" s="1775"/>
      <c r="CA49" s="1772"/>
      <c r="CB49" s="1776"/>
      <c r="CC49" s="1772"/>
      <c r="CD49" s="1772"/>
      <c r="CE49" s="1773"/>
      <c r="CF49" s="1774"/>
      <c r="CG49" s="1772"/>
      <c r="CH49" s="1772"/>
      <c r="CI49" s="1775"/>
      <c r="CJ49" s="1772"/>
      <c r="CK49" s="1776"/>
      <c r="CL49" s="1772"/>
      <c r="CM49" s="1772"/>
      <c r="CN49" s="1773"/>
      <c r="CO49" s="1774"/>
      <c r="CP49" s="1772"/>
      <c r="CQ49" s="1772"/>
      <c r="CR49" s="1775"/>
      <c r="CS49" s="1772"/>
      <c r="CT49" s="1776"/>
      <c r="CU49" s="1772"/>
      <c r="CV49" s="1772"/>
      <c r="CW49" s="1773"/>
      <c r="CX49" s="1808"/>
      <c r="CY49" s="1809"/>
      <c r="CZ49" s="1809"/>
      <c r="DA49" s="1809"/>
      <c r="DB49" s="1809"/>
      <c r="DC49" s="1809"/>
      <c r="DD49" s="1810"/>
      <c r="DE49" s="359"/>
      <c r="DF49" s="365"/>
      <c r="DG49" s="365"/>
      <c r="DH49" s="365"/>
      <c r="DI49" s="365"/>
      <c r="DJ49" s="365"/>
      <c r="DK49" s="365"/>
      <c r="DL49" s="365"/>
      <c r="DM49" s="365"/>
      <c r="DN49" s="365"/>
      <c r="DO49" s="365"/>
      <c r="DP49" s="365"/>
      <c r="DQ49" s="365"/>
      <c r="DR49" s="365"/>
      <c r="DS49" s="365"/>
      <c r="DT49" s="365"/>
      <c r="DU49" s="365"/>
      <c r="DV49" s="365"/>
      <c r="DW49" s="365"/>
      <c r="DX49" s="365"/>
      <c r="DY49" s="365"/>
      <c r="DZ49" s="365"/>
      <c r="EA49" s="365"/>
      <c r="EB49" s="365"/>
      <c r="EC49" s="365"/>
      <c r="ED49" s="365"/>
      <c r="EE49" s="365"/>
      <c r="EF49" s="365"/>
      <c r="EG49" s="365"/>
      <c r="EH49" s="365"/>
      <c r="EI49" s="365"/>
      <c r="EJ49" s="365"/>
      <c r="EK49" s="365"/>
      <c r="EL49" s="365"/>
      <c r="EM49" s="365"/>
      <c r="EN49" s="365"/>
      <c r="EO49" s="365"/>
      <c r="EP49" s="365"/>
      <c r="EQ49" s="365"/>
      <c r="ER49" s="365"/>
      <c r="ES49" s="365"/>
      <c r="ET49" s="365"/>
      <c r="EU49" s="365"/>
      <c r="EV49" s="365"/>
      <c r="EW49" s="365"/>
      <c r="EX49" s="365"/>
      <c r="EY49" s="365"/>
      <c r="EZ49" s="365"/>
      <c r="FA49" s="365"/>
      <c r="FB49" s="365"/>
      <c r="FC49" s="365"/>
      <c r="FD49" s="365"/>
      <c r="FE49" s="365"/>
      <c r="FF49" s="365"/>
      <c r="FG49" s="359"/>
      <c r="FH49" s="359"/>
      <c r="FI49" s="359"/>
      <c r="FJ49" s="359"/>
      <c r="FK49" s="359"/>
      <c r="FL49" s="359"/>
      <c r="FM49" s="359"/>
    </row>
    <row r="50" spans="1:169" s="217" customFormat="1" ht="10.15" customHeight="1" x14ac:dyDescent="0.55000000000000004">
      <c r="A50" s="359"/>
      <c r="B50" s="390"/>
      <c r="C50" s="1804" t="s">
        <v>895</v>
      </c>
      <c r="D50" s="1804"/>
      <c r="E50" s="1804"/>
      <c r="F50" s="1804"/>
      <c r="G50" s="1804"/>
      <c r="H50" s="1804"/>
      <c r="I50" s="1804"/>
      <c r="J50" s="1804"/>
      <c r="K50" s="1804"/>
      <c r="L50" s="1804"/>
      <c r="M50" s="1804"/>
      <c r="N50" s="1804"/>
      <c r="O50" s="1804"/>
      <c r="P50" s="1804"/>
      <c r="Q50" s="1804"/>
      <c r="R50" s="1804"/>
      <c r="S50" s="1804"/>
      <c r="T50" s="1804"/>
      <c r="U50" s="1804"/>
      <c r="V50" s="1804"/>
      <c r="W50" s="1804"/>
      <c r="X50" s="1804"/>
      <c r="Y50" s="1804"/>
      <c r="Z50" s="1804"/>
      <c r="AA50" s="1804"/>
      <c r="AB50" s="1804"/>
      <c r="AC50" s="1804"/>
      <c r="AD50" s="1804"/>
      <c r="AE50" s="1804"/>
      <c r="AF50" s="1804"/>
      <c r="AG50" s="1804"/>
      <c r="AH50" s="1804"/>
      <c r="AI50" s="1804"/>
      <c r="AJ50" s="1804"/>
      <c r="AK50" s="1761">
        <v>1</v>
      </c>
      <c r="AL50" s="1765"/>
      <c r="AM50" s="1782"/>
      <c r="AN50" s="1780"/>
      <c r="AO50" s="1780"/>
      <c r="AP50" s="1783"/>
      <c r="AQ50" s="1780"/>
      <c r="AR50" s="1784"/>
      <c r="AS50" s="1780"/>
      <c r="AT50" s="1780"/>
      <c r="AU50" s="1781"/>
      <c r="AV50" s="1782"/>
      <c r="AW50" s="1780"/>
      <c r="AX50" s="1780"/>
      <c r="AY50" s="1783"/>
      <c r="AZ50" s="1780"/>
      <c r="BA50" s="1784"/>
      <c r="BB50" s="1780"/>
      <c r="BC50" s="1780"/>
      <c r="BD50" s="1781"/>
      <c r="BE50" s="1782"/>
      <c r="BF50" s="1780"/>
      <c r="BG50" s="1780"/>
      <c r="BH50" s="1783"/>
      <c r="BI50" s="1780"/>
      <c r="BJ50" s="1784"/>
      <c r="BK50" s="1780"/>
      <c r="BL50" s="1780"/>
      <c r="BM50" s="1781"/>
      <c r="BN50" s="1782"/>
      <c r="BO50" s="1780"/>
      <c r="BP50" s="1780"/>
      <c r="BQ50" s="1783"/>
      <c r="BR50" s="1780"/>
      <c r="BS50" s="1784"/>
      <c r="BT50" s="1780"/>
      <c r="BU50" s="1780"/>
      <c r="BV50" s="1781"/>
      <c r="BW50" s="1782"/>
      <c r="BX50" s="1780"/>
      <c r="BY50" s="1780"/>
      <c r="BZ50" s="1783"/>
      <c r="CA50" s="1780"/>
      <c r="CB50" s="1784"/>
      <c r="CC50" s="1780"/>
      <c r="CD50" s="1780"/>
      <c r="CE50" s="1781"/>
      <c r="CF50" s="1782"/>
      <c r="CG50" s="1780"/>
      <c r="CH50" s="1780"/>
      <c r="CI50" s="1783"/>
      <c r="CJ50" s="1780"/>
      <c r="CK50" s="1784"/>
      <c r="CL50" s="1780"/>
      <c r="CM50" s="1780"/>
      <c r="CN50" s="1781"/>
      <c r="CO50" s="1782"/>
      <c r="CP50" s="1780"/>
      <c r="CQ50" s="1780"/>
      <c r="CR50" s="1783"/>
      <c r="CS50" s="1780"/>
      <c r="CT50" s="1784"/>
      <c r="CU50" s="1780"/>
      <c r="CV50" s="1780"/>
      <c r="CW50" s="1781"/>
      <c r="CX50" s="1801"/>
      <c r="CY50" s="1802"/>
      <c r="CZ50" s="1802"/>
      <c r="DA50" s="1802"/>
      <c r="DB50" s="1802"/>
      <c r="DC50" s="1802"/>
      <c r="DD50" s="1803"/>
      <c r="DE50" s="359"/>
      <c r="DF50" s="367"/>
      <c r="DG50" s="1753" t="s">
        <v>896</v>
      </c>
      <c r="DH50" s="1753"/>
      <c r="DI50" s="1753"/>
      <c r="DJ50" s="1753"/>
      <c r="DK50" s="1753"/>
      <c r="DL50" s="1753"/>
      <c r="DM50" s="1753"/>
      <c r="DN50" s="1753"/>
      <c r="DO50" s="1753"/>
      <c r="DP50" s="1753"/>
      <c r="DQ50" s="1753"/>
      <c r="DR50" s="1755" t="s">
        <v>897</v>
      </c>
      <c r="DS50" s="1755"/>
      <c r="DT50" s="1755"/>
      <c r="DU50" s="1755"/>
      <c r="DV50" s="1755"/>
      <c r="DW50" s="1755"/>
      <c r="DX50" s="1755"/>
      <c r="DY50" s="1755"/>
      <c r="DZ50" s="1755"/>
      <c r="EA50" s="1755"/>
      <c r="EB50" s="359"/>
      <c r="EC50" s="359"/>
      <c r="ED50" s="359"/>
      <c r="EE50" s="359"/>
      <c r="EF50" s="359"/>
      <c r="EG50" s="359"/>
      <c r="EH50" s="359"/>
      <c r="EI50" s="359"/>
      <c r="EJ50" s="359"/>
      <c r="EK50" s="359"/>
      <c r="EL50" s="359"/>
      <c r="EM50" s="359"/>
      <c r="EN50" s="359"/>
      <c r="EO50" s="359"/>
      <c r="EP50" s="359"/>
      <c r="EQ50" s="359"/>
      <c r="ER50" s="359"/>
      <c r="ES50" s="359"/>
      <c r="ET50" s="359"/>
      <c r="EU50" s="359"/>
      <c r="EV50" s="359"/>
      <c r="EW50" s="359"/>
      <c r="EX50" s="359"/>
      <c r="EY50" s="359"/>
      <c r="EZ50" s="359"/>
      <c r="FA50" s="359"/>
      <c r="FB50" s="359"/>
      <c r="FC50" s="359"/>
      <c r="FD50" s="359"/>
      <c r="FE50" s="359"/>
      <c r="FF50" s="369"/>
      <c r="FG50" s="359"/>
      <c r="FH50" s="359"/>
      <c r="FI50" s="359"/>
      <c r="FJ50" s="359"/>
      <c r="FK50" s="359"/>
      <c r="FL50" s="359"/>
      <c r="FM50" s="359"/>
    </row>
    <row r="51" spans="1:169" s="217" customFormat="1" ht="10.15" customHeight="1" x14ac:dyDescent="0.55000000000000004">
      <c r="A51" s="359"/>
      <c r="B51" s="390"/>
      <c r="C51" s="1804"/>
      <c r="D51" s="1804"/>
      <c r="E51" s="1804"/>
      <c r="F51" s="1804"/>
      <c r="G51" s="1804"/>
      <c r="H51" s="1804"/>
      <c r="I51" s="1804"/>
      <c r="J51" s="1804"/>
      <c r="K51" s="1804"/>
      <c r="L51" s="1804"/>
      <c r="M51" s="1804"/>
      <c r="N51" s="1804"/>
      <c r="O51" s="1804"/>
      <c r="P51" s="1804"/>
      <c r="Q51" s="1804"/>
      <c r="R51" s="1804"/>
      <c r="S51" s="1804"/>
      <c r="T51" s="1804"/>
      <c r="U51" s="1804"/>
      <c r="V51" s="1804"/>
      <c r="W51" s="1804"/>
      <c r="X51" s="1804"/>
      <c r="Y51" s="1804"/>
      <c r="Z51" s="1804"/>
      <c r="AA51" s="1804"/>
      <c r="AB51" s="1804"/>
      <c r="AC51" s="1804"/>
      <c r="AD51" s="1804"/>
      <c r="AE51" s="1804"/>
      <c r="AF51" s="1804"/>
      <c r="AG51" s="1804"/>
      <c r="AH51" s="1804"/>
      <c r="AI51" s="1804"/>
      <c r="AJ51" s="1804"/>
      <c r="AK51" s="1799">
        <v>2</v>
      </c>
      <c r="AL51" s="1800"/>
      <c r="AM51" s="1774"/>
      <c r="AN51" s="1772"/>
      <c r="AO51" s="1772"/>
      <c r="AP51" s="1775"/>
      <c r="AQ51" s="1772"/>
      <c r="AR51" s="1776"/>
      <c r="AS51" s="1772"/>
      <c r="AT51" s="1772"/>
      <c r="AU51" s="1773"/>
      <c r="AV51" s="1774"/>
      <c r="AW51" s="1772"/>
      <c r="AX51" s="1772"/>
      <c r="AY51" s="1775"/>
      <c r="AZ51" s="1772"/>
      <c r="BA51" s="1776"/>
      <c r="BB51" s="1772"/>
      <c r="BC51" s="1772"/>
      <c r="BD51" s="1773"/>
      <c r="BE51" s="1774"/>
      <c r="BF51" s="1772"/>
      <c r="BG51" s="1772"/>
      <c r="BH51" s="1775"/>
      <c r="BI51" s="1772"/>
      <c r="BJ51" s="1776"/>
      <c r="BK51" s="1772"/>
      <c r="BL51" s="1772"/>
      <c r="BM51" s="1773"/>
      <c r="BN51" s="1774"/>
      <c r="BO51" s="1772"/>
      <c r="BP51" s="1772"/>
      <c r="BQ51" s="1775"/>
      <c r="BR51" s="1772"/>
      <c r="BS51" s="1776"/>
      <c r="BT51" s="1772"/>
      <c r="BU51" s="1772"/>
      <c r="BV51" s="1773"/>
      <c r="BW51" s="1774"/>
      <c r="BX51" s="1772"/>
      <c r="BY51" s="1772"/>
      <c r="BZ51" s="1775"/>
      <c r="CA51" s="1772"/>
      <c r="CB51" s="1776"/>
      <c r="CC51" s="1772"/>
      <c r="CD51" s="1772"/>
      <c r="CE51" s="1773"/>
      <c r="CF51" s="1774"/>
      <c r="CG51" s="1772"/>
      <c r="CH51" s="1772"/>
      <c r="CI51" s="1775"/>
      <c r="CJ51" s="1772"/>
      <c r="CK51" s="1776"/>
      <c r="CL51" s="1772"/>
      <c r="CM51" s="1772"/>
      <c r="CN51" s="1773"/>
      <c r="CO51" s="1774"/>
      <c r="CP51" s="1772"/>
      <c r="CQ51" s="1772"/>
      <c r="CR51" s="1775"/>
      <c r="CS51" s="1772"/>
      <c r="CT51" s="1776"/>
      <c r="CU51" s="1772"/>
      <c r="CV51" s="1772"/>
      <c r="CW51" s="1773"/>
      <c r="CX51" s="1790"/>
      <c r="CY51" s="1791"/>
      <c r="CZ51" s="1791"/>
      <c r="DA51" s="1791"/>
      <c r="DB51" s="1791"/>
      <c r="DC51" s="1791"/>
      <c r="DD51" s="1792"/>
      <c r="DE51" s="359"/>
      <c r="DF51" s="373"/>
      <c r="DG51" s="1812"/>
      <c r="DH51" s="1812"/>
      <c r="DI51" s="1812"/>
      <c r="DJ51" s="1812"/>
      <c r="DK51" s="1812"/>
      <c r="DL51" s="1812"/>
      <c r="DM51" s="1812"/>
      <c r="DN51" s="1812"/>
      <c r="DO51" s="1812"/>
      <c r="DP51" s="1812"/>
      <c r="DQ51" s="1812"/>
      <c r="DR51" s="1813"/>
      <c r="DS51" s="1813"/>
      <c r="DT51" s="1813"/>
      <c r="DU51" s="1813"/>
      <c r="DV51" s="1813"/>
      <c r="DW51" s="1813"/>
      <c r="DX51" s="1813"/>
      <c r="DY51" s="1813"/>
      <c r="DZ51" s="1813"/>
      <c r="EA51" s="1813"/>
      <c r="EB51" s="359"/>
      <c r="EC51" s="359"/>
      <c r="ED51" s="359"/>
      <c r="EE51" s="359"/>
      <c r="EF51" s="359"/>
      <c r="EG51" s="359"/>
      <c r="EH51" s="359"/>
      <c r="EI51" s="359"/>
      <c r="EJ51" s="359"/>
      <c r="EK51" s="359"/>
      <c r="EL51" s="359"/>
      <c r="EM51" s="359"/>
      <c r="EN51" s="359"/>
      <c r="EO51" s="359"/>
      <c r="EP51" s="359"/>
      <c r="EQ51" s="359"/>
      <c r="ER51" s="359"/>
      <c r="ES51" s="359"/>
      <c r="ET51" s="359"/>
      <c r="EU51" s="359"/>
      <c r="EV51" s="359"/>
      <c r="EW51" s="359"/>
      <c r="EX51" s="359"/>
      <c r="EY51" s="359"/>
      <c r="EZ51" s="359"/>
      <c r="FA51" s="359"/>
      <c r="FB51" s="359"/>
      <c r="FC51" s="359"/>
      <c r="FD51" s="359"/>
      <c r="FE51" s="359"/>
      <c r="FF51" s="372"/>
      <c r="FG51" s="359"/>
      <c r="FH51" s="359"/>
      <c r="FI51" s="359"/>
      <c r="FJ51" s="359"/>
      <c r="FK51" s="359"/>
      <c r="FL51" s="359"/>
      <c r="FM51" s="359"/>
    </row>
    <row r="52" spans="1:169" s="217" customFormat="1" ht="10.15" customHeight="1" x14ac:dyDescent="0.55000000000000004">
      <c r="A52" s="359"/>
      <c r="B52" s="391"/>
      <c r="C52" s="1793" t="s">
        <v>898</v>
      </c>
      <c r="D52" s="1793"/>
      <c r="E52" s="1793"/>
      <c r="F52" s="1793"/>
      <c r="G52" s="1793"/>
      <c r="H52" s="1793"/>
      <c r="I52" s="1793"/>
      <c r="J52" s="1793"/>
      <c r="K52" s="1793"/>
      <c r="L52" s="1793"/>
      <c r="M52" s="1793"/>
      <c r="N52" s="1793"/>
      <c r="O52" s="1793"/>
      <c r="P52" s="1793"/>
      <c r="Q52" s="1793"/>
      <c r="R52" s="1793"/>
      <c r="S52" s="1793"/>
      <c r="T52" s="1793"/>
      <c r="U52" s="1793"/>
      <c r="V52" s="1793"/>
      <c r="W52" s="1793"/>
      <c r="X52" s="1793"/>
      <c r="Y52" s="1793"/>
      <c r="Z52" s="1793"/>
      <c r="AA52" s="1793"/>
      <c r="AB52" s="1793"/>
      <c r="AC52" s="1793"/>
      <c r="AD52" s="1793"/>
      <c r="AE52" s="1793"/>
      <c r="AF52" s="1793"/>
      <c r="AG52" s="1793"/>
      <c r="AH52" s="1793"/>
      <c r="AI52" s="1793"/>
      <c r="AJ52" s="1793"/>
      <c r="AK52" s="1795">
        <v>1</v>
      </c>
      <c r="AL52" s="1796"/>
      <c r="AM52" s="1782"/>
      <c r="AN52" s="1780"/>
      <c r="AO52" s="1780"/>
      <c r="AP52" s="1783"/>
      <c r="AQ52" s="1780"/>
      <c r="AR52" s="1784"/>
      <c r="AS52" s="1780"/>
      <c r="AT52" s="1780"/>
      <c r="AU52" s="1781"/>
      <c r="AV52" s="1782"/>
      <c r="AW52" s="1780"/>
      <c r="AX52" s="1780"/>
      <c r="AY52" s="1783"/>
      <c r="AZ52" s="1780"/>
      <c r="BA52" s="1784"/>
      <c r="BB52" s="1780"/>
      <c r="BC52" s="1780"/>
      <c r="BD52" s="1781"/>
      <c r="BE52" s="1782"/>
      <c r="BF52" s="1780"/>
      <c r="BG52" s="1780"/>
      <c r="BH52" s="1783"/>
      <c r="BI52" s="1780"/>
      <c r="BJ52" s="1784"/>
      <c r="BK52" s="1780"/>
      <c r="BL52" s="1780"/>
      <c r="BM52" s="1781"/>
      <c r="BN52" s="1782"/>
      <c r="BO52" s="1780"/>
      <c r="BP52" s="1780"/>
      <c r="BQ52" s="1783"/>
      <c r="BR52" s="1780"/>
      <c r="BS52" s="1784"/>
      <c r="BT52" s="1780"/>
      <c r="BU52" s="1780"/>
      <c r="BV52" s="1781"/>
      <c r="BW52" s="1782"/>
      <c r="BX52" s="1780"/>
      <c r="BY52" s="1780"/>
      <c r="BZ52" s="1783"/>
      <c r="CA52" s="1780"/>
      <c r="CB52" s="1784"/>
      <c r="CC52" s="1780"/>
      <c r="CD52" s="1780"/>
      <c r="CE52" s="1781"/>
      <c r="CF52" s="1782"/>
      <c r="CG52" s="1780"/>
      <c r="CH52" s="1780"/>
      <c r="CI52" s="1783"/>
      <c r="CJ52" s="1780"/>
      <c r="CK52" s="1784"/>
      <c r="CL52" s="1780"/>
      <c r="CM52" s="1780"/>
      <c r="CN52" s="1781"/>
      <c r="CO52" s="1782"/>
      <c r="CP52" s="1780"/>
      <c r="CQ52" s="1780"/>
      <c r="CR52" s="1783"/>
      <c r="CS52" s="1780"/>
      <c r="CT52" s="1784"/>
      <c r="CU52" s="1780"/>
      <c r="CV52" s="1780"/>
      <c r="CW52" s="1781"/>
      <c r="CX52" s="1785"/>
      <c r="CY52" s="1786"/>
      <c r="CZ52" s="1786"/>
      <c r="DA52" s="1786"/>
      <c r="DB52" s="1786"/>
      <c r="DC52" s="1786"/>
      <c r="DD52" s="1787"/>
      <c r="DE52" s="359"/>
      <c r="DF52" s="373"/>
      <c r="DG52" s="1788" t="s">
        <v>899</v>
      </c>
      <c r="DH52" s="1788"/>
      <c r="DI52" s="1811"/>
      <c r="DJ52" s="1811"/>
      <c r="DK52" s="1811"/>
      <c r="DL52" s="1811"/>
      <c r="DM52" s="1811"/>
      <c r="DN52" s="1811"/>
      <c r="DO52" s="1811"/>
      <c r="DP52" s="1811"/>
      <c r="DQ52" s="1811"/>
      <c r="DR52" s="1811"/>
      <c r="DS52" s="1811"/>
      <c r="DT52" s="1811"/>
      <c r="DU52" s="1811"/>
      <c r="DV52" s="1811"/>
      <c r="DW52" s="1811"/>
      <c r="DX52" s="1811"/>
      <c r="DY52" s="1811"/>
      <c r="DZ52" s="1811"/>
      <c r="EA52" s="1811"/>
      <c r="EB52" s="1811"/>
      <c r="EC52" s="1811"/>
      <c r="ED52" s="1811"/>
      <c r="EE52" s="1811"/>
      <c r="EF52" s="1811"/>
      <c r="EG52" s="1811"/>
      <c r="EH52" s="1811"/>
      <c r="EI52" s="1811"/>
      <c r="EJ52" s="1811"/>
      <c r="EK52" s="1811"/>
      <c r="EL52" s="1811"/>
      <c r="EM52" s="1811"/>
      <c r="EN52" s="1811"/>
      <c r="EO52" s="1811"/>
      <c r="EP52" s="1811"/>
      <c r="EQ52" s="1811"/>
      <c r="ER52" s="1811"/>
      <c r="ES52" s="1811"/>
      <c r="ET52" s="1811"/>
      <c r="EU52" s="1811"/>
      <c r="EV52" s="1811"/>
      <c r="EW52" s="1811"/>
      <c r="EX52" s="1811"/>
      <c r="EY52" s="1811"/>
      <c r="EZ52" s="1811"/>
      <c r="FA52" s="1811"/>
      <c r="FB52" s="1811"/>
      <c r="FC52" s="1811"/>
      <c r="FD52" s="1811"/>
      <c r="FE52" s="1811"/>
      <c r="FF52" s="372"/>
      <c r="FG52" s="359"/>
      <c r="FH52" s="359"/>
      <c r="FI52" s="359"/>
      <c r="FJ52" s="359"/>
      <c r="FK52" s="359"/>
      <c r="FL52" s="359"/>
      <c r="FM52" s="359"/>
    </row>
    <row r="53" spans="1:169" s="217" customFormat="1" ht="10.15" customHeight="1" x14ac:dyDescent="0.55000000000000004">
      <c r="A53" s="359"/>
      <c r="B53" s="392"/>
      <c r="C53" s="1805"/>
      <c r="D53" s="1805"/>
      <c r="E53" s="1805"/>
      <c r="F53" s="1805"/>
      <c r="G53" s="1805"/>
      <c r="H53" s="1805"/>
      <c r="I53" s="1805"/>
      <c r="J53" s="1805"/>
      <c r="K53" s="1805"/>
      <c r="L53" s="1805"/>
      <c r="M53" s="1805"/>
      <c r="N53" s="1805"/>
      <c r="O53" s="1805"/>
      <c r="P53" s="1805"/>
      <c r="Q53" s="1805"/>
      <c r="R53" s="1805"/>
      <c r="S53" s="1805"/>
      <c r="T53" s="1805"/>
      <c r="U53" s="1805"/>
      <c r="V53" s="1805"/>
      <c r="W53" s="1805"/>
      <c r="X53" s="1805"/>
      <c r="Y53" s="1805"/>
      <c r="Z53" s="1805"/>
      <c r="AA53" s="1805"/>
      <c r="AB53" s="1805"/>
      <c r="AC53" s="1805"/>
      <c r="AD53" s="1805"/>
      <c r="AE53" s="1805"/>
      <c r="AF53" s="1805"/>
      <c r="AG53" s="1805"/>
      <c r="AH53" s="1805"/>
      <c r="AI53" s="1805"/>
      <c r="AJ53" s="1805"/>
      <c r="AK53" s="1806">
        <v>2</v>
      </c>
      <c r="AL53" s="1807"/>
      <c r="AM53" s="1774"/>
      <c r="AN53" s="1772"/>
      <c r="AO53" s="1772"/>
      <c r="AP53" s="1775"/>
      <c r="AQ53" s="1772"/>
      <c r="AR53" s="1776"/>
      <c r="AS53" s="1772"/>
      <c r="AT53" s="1772"/>
      <c r="AU53" s="1773"/>
      <c r="AV53" s="1774"/>
      <c r="AW53" s="1772"/>
      <c r="AX53" s="1772"/>
      <c r="AY53" s="1775"/>
      <c r="AZ53" s="1772"/>
      <c r="BA53" s="1776"/>
      <c r="BB53" s="1772"/>
      <c r="BC53" s="1772"/>
      <c r="BD53" s="1773"/>
      <c r="BE53" s="1774"/>
      <c r="BF53" s="1772"/>
      <c r="BG53" s="1772"/>
      <c r="BH53" s="1775"/>
      <c r="BI53" s="1772"/>
      <c r="BJ53" s="1776"/>
      <c r="BK53" s="1772"/>
      <c r="BL53" s="1772"/>
      <c r="BM53" s="1773"/>
      <c r="BN53" s="1774"/>
      <c r="BO53" s="1772"/>
      <c r="BP53" s="1772"/>
      <c r="BQ53" s="1775"/>
      <c r="BR53" s="1772"/>
      <c r="BS53" s="1776"/>
      <c r="BT53" s="1772"/>
      <c r="BU53" s="1772"/>
      <c r="BV53" s="1773"/>
      <c r="BW53" s="1774"/>
      <c r="BX53" s="1772"/>
      <c r="BY53" s="1772"/>
      <c r="BZ53" s="1775"/>
      <c r="CA53" s="1772"/>
      <c r="CB53" s="1776"/>
      <c r="CC53" s="1772"/>
      <c r="CD53" s="1772"/>
      <c r="CE53" s="1773"/>
      <c r="CF53" s="1774"/>
      <c r="CG53" s="1772"/>
      <c r="CH53" s="1772"/>
      <c r="CI53" s="1775"/>
      <c r="CJ53" s="1772"/>
      <c r="CK53" s="1776"/>
      <c r="CL53" s="1772"/>
      <c r="CM53" s="1772"/>
      <c r="CN53" s="1773"/>
      <c r="CO53" s="1774"/>
      <c r="CP53" s="1772"/>
      <c r="CQ53" s="1772"/>
      <c r="CR53" s="1775"/>
      <c r="CS53" s="1772"/>
      <c r="CT53" s="1776"/>
      <c r="CU53" s="1772"/>
      <c r="CV53" s="1772"/>
      <c r="CW53" s="1773"/>
      <c r="CX53" s="1808"/>
      <c r="CY53" s="1809"/>
      <c r="CZ53" s="1809"/>
      <c r="DA53" s="1809"/>
      <c r="DB53" s="1809"/>
      <c r="DC53" s="1809"/>
      <c r="DD53" s="1810"/>
      <c r="DE53" s="359"/>
      <c r="DF53" s="373"/>
      <c r="DG53" s="1788"/>
      <c r="DH53" s="1788"/>
      <c r="DI53" s="1811"/>
      <c r="DJ53" s="1811"/>
      <c r="DK53" s="1811"/>
      <c r="DL53" s="1811"/>
      <c r="DM53" s="1811"/>
      <c r="DN53" s="1811"/>
      <c r="DO53" s="1811"/>
      <c r="DP53" s="1811"/>
      <c r="DQ53" s="1811"/>
      <c r="DR53" s="1811"/>
      <c r="DS53" s="1811"/>
      <c r="DT53" s="1811"/>
      <c r="DU53" s="1811"/>
      <c r="DV53" s="1811"/>
      <c r="DW53" s="1811"/>
      <c r="DX53" s="1811"/>
      <c r="DY53" s="1811"/>
      <c r="DZ53" s="1811"/>
      <c r="EA53" s="1811"/>
      <c r="EB53" s="1811"/>
      <c r="EC53" s="1811"/>
      <c r="ED53" s="1811"/>
      <c r="EE53" s="1811"/>
      <c r="EF53" s="1811"/>
      <c r="EG53" s="1811"/>
      <c r="EH53" s="1811"/>
      <c r="EI53" s="1811"/>
      <c r="EJ53" s="1811"/>
      <c r="EK53" s="1811"/>
      <c r="EL53" s="1811"/>
      <c r="EM53" s="1811"/>
      <c r="EN53" s="1811"/>
      <c r="EO53" s="1811"/>
      <c r="EP53" s="1811"/>
      <c r="EQ53" s="1811"/>
      <c r="ER53" s="1811"/>
      <c r="ES53" s="1811"/>
      <c r="ET53" s="1811"/>
      <c r="EU53" s="1811"/>
      <c r="EV53" s="1811"/>
      <c r="EW53" s="1811"/>
      <c r="EX53" s="1811"/>
      <c r="EY53" s="1811"/>
      <c r="EZ53" s="1811"/>
      <c r="FA53" s="1811"/>
      <c r="FB53" s="1811"/>
      <c r="FC53" s="1811"/>
      <c r="FD53" s="1811"/>
      <c r="FE53" s="1811"/>
      <c r="FF53" s="372"/>
      <c r="FG53" s="359"/>
      <c r="FH53" s="359"/>
      <c r="FI53" s="359"/>
      <c r="FJ53" s="359"/>
      <c r="FK53" s="359"/>
      <c r="FL53" s="359"/>
      <c r="FM53" s="359"/>
    </row>
    <row r="54" spans="1:169" s="217" customFormat="1" ht="10.15" customHeight="1" x14ac:dyDescent="0.55000000000000004">
      <c r="A54" s="359"/>
      <c r="B54" s="390"/>
      <c r="C54" s="1804" t="s">
        <v>900</v>
      </c>
      <c r="D54" s="1804"/>
      <c r="E54" s="1804"/>
      <c r="F54" s="1804"/>
      <c r="G54" s="1804"/>
      <c r="H54" s="1804"/>
      <c r="I54" s="1804"/>
      <c r="J54" s="1804"/>
      <c r="K54" s="1804"/>
      <c r="L54" s="1804"/>
      <c r="M54" s="1804"/>
      <c r="N54" s="1804"/>
      <c r="O54" s="1804"/>
      <c r="P54" s="1804"/>
      <c r="Q54" s="1804"/>
      <c r="R54" s="1804"/>
      <c r="S54" s="1804"/>
      <c r="T54" s="1804"/>
      <c r="U54" s="1804"/>
      <c r="V54" s="1804"/>
      <c r="W54" s="1804"/>
      <c r="X54" s="1804"/>
      <c r="Y54" s="1804"/>
      <c r="Z54" s="1804"/>
      <c r="AA54" s="1804"/>
      <c r="AB54" s="1804"/>
      <c r="AC54" s="1804"/>
      <c r="AD54" s="1804"/>
      <c r="AE54" s="1804"/>
      <c r="AF54" s="1804"/>
      <c r="AG54" s="1804"/>
      <c r="AH54" s="1804"/>
      <c r="AI54" s="1804"/>
      <c r="AJ54" s="1804"/>
      <c r="AK54" s="1761">
        <v>1</v>
      </c>
      <c r="AL54" s="1765"/>
      <c r="AM54" s="1782"/>
      <c r="AN54" s="1780"/>
      <c r="AO54" s="1780"/>
      <c r="AP54" s="1783"/>
      <c r="AQ54" s="1780"/>
      <c r="AR54" s="1784"/>
      <c r="AS54" s="1780"/>
      <c r="AT54" s="1780"/>
      <c r="AU54" s="1781"/>
      <c r="AV54" s="1782"/>
      <c r="AW54" s="1780"/>
      <c r="AX54" s="1780"/>
      <c r="AY54" s="1783"/>
      <c r="AZ54" s="1780"/>
      <c r="BA54" s="1784"/>
      <c r="BB54" s="1780"/>
      <c r="BC54" s="1780"/>
      <c r="BD54" s="1781"/>
      <c r="BE54" s="1782"/>
      <c r="BF54" s="1780"/>
      <c r="BG54" s="1780"/>
      <c r="BH54" s="1783"/>
      <c r="BI54" s="1780"/>
      <c r="BJ54" s="1784"/>
      <c r="BK54" s="1780"/>
      <c r="BL54" s="1780"/>
      <c r="BM54" s="1781"/>
      <c r="BN54" s="1782"/>
      <c r="BO54" s="1780"/>
      <c r="BP54" s="1780"/>
      <c r="BQ54" s="1783"/>
      <c r="BR54" s="1780"/>
      <c r="BS54" s="1784"/>
      <c r="BT54" s="1780"/>
      <c r="BU54" s="1780"/>
      <c r="BV54" s="1781"/>
      <c r="BW54" s="1782"/>
      <c r="BX54" s="1780"/>
      <c r="BY54" s="1780"/>
      <c r="BZ54" s="1783"/>
      <c r="CA54" s="1780"/>
      <c r="CB54" s="1784"/>
      <c r="CC54" s="1780"/>
      <c r="CD54" s="1780"/>
      <c r="CE54" s="1781"/>
      <c r="CF54" s="1782"/>
      <c r="CG54" s="1780"/>
      <c r="CH54" s="1780"/>
      <c r="CI54" s="1783"/>
      <c r="CJ54" s="1780"/>
      <c r="CK54" s="1784"/>
      <c r="CL54" s="1780"/>
      <c r="CM54" s="1780"/>
      <c r="CN54" s="1781"/>
      <c r="CO54" s="1782"/>
      <c r="CP54" s="1780"/>
      <c r="CQ54" s="1780"/>
      <c r="CR54" s="1783"/>
      <c r="CS54" s="1780"/>
      <c r="CT54" s="1784"/>
      <c r="CU54" s="1780"/>
      <c r="CV54" s="1780"/>
      <c r="CW54" s="1781"/>
      <c r="CX54" s="1801"/>
      <c r="CY54" s="1802"/>
      <c r="CZ54" s="1802"/>
      <c r="DA54" s="1802"/>
      <c r="DB54" s="1802"/>
      <c r="DC54" s="1802"/>
      <c r="DD54" s="1803"/>
      <c r="DE54" s="359"/>
      <c r="DF54" s="373"/>
      <c r="DG54" s="1797" t="s">
        <v>901</v>
      </c>
      <c r="DH54" s="1797"/>
      <c r="DI54" s="1777"/>
      <c r="DJ54" s="1777"/>
      <c r="DK54" s="1777"/>
      <c r="DL54" s="1777"/>
      <c r="DM54" s="1777"/>
      <c r="DN54" s="1777"/>
      <c r="DO54" s="1777"/>
      <c r="DP54" s="1777"/>
      <c r="DQ54" s="1777"/>
      <c r="DR54" s="1777"/>
      <c r="DS54" s="1777"/>
      <c r="DT54" s="1777"/>
      <c r="DU54" s="1777"/>
      <c r="DV54" s="1777"/>
      <c r="DW54" s="1777"/>
      <c r="DX54" s="1777"/>
      <c r="DY54" s="1777"/>
      <c r="DZ54" s="1777"/>
      <c r="EA54" s="1777"/>
      <c r="EB54" s="1777"/>
      <c r="EC54" s="1777"/>
      <c r="ED54" s="1777"/>
      <c r="EE54" s="1777"/>
      <c r="EF54" s="1777"/>
      <c r="EG54" s="1777"/>
      <c r="EH54" s="1777"/>
      <c r="EI54" s="1777"/>
      <c r="EJ54" s="1777"/>
      <c r="EK54" s="1777"/>
      <c r="EL54" s="1777"/>
      <c r="EM54" s="1777"/>
      <c r="EN54" s="1777"/>
      <c r="EO54" s="1777"/>
      <c r="EP54" s="1777"/>
      <c r="EQ54" s="1777"/>
      <c r="ER54" s="1777"/>
      <c r="ES54" s="1777"/>
      <c r="ET54" s="1777"/>
      <c r="EU54" s="1777"/>
      <c r="EV54" s="1777"/>
      <c r="EW54" s="1777"/>
      <c r="EX54" s="1777"/>
      <c r="EY54" s="1777"/>
      <c r="EZ54" s="1777"/>
      <c r="FA54" s="1777"/>
      <c r="FB54" s="1777"/>
      <c r="FC54" s="1777"/>
      <c r="FD54" s="1777"/>
      <c r="FE54" s="1777"/>
      <c r="FF54" s="372"/>
      <c r="FG54" s="359"/>
      <c r="FH54" s="359"/>
      <c r="FI54" s="359"/>
      <c r="FJ54" s="359"/>
      <c r="FK54" s="359"/>
      <c r="FL54" s="359"/>
      <c r="FM54" s="359"/>
    </row>
    <row r="55" spans="1:169" s="217" customFormat="1" ht="10.15" customHeight="1" x14ac:dyDescent="0.55000000000000004">
      <c r="A55" s="359"/>
      <c r="B55" s="390"/>
      <c r="C55" s="1804"/>
      <c r="D55" s="1804"/>
      <c r="E55" s="1804"/>
      <c r="F55" s="1804"/>
      <c r="G55" s="1804"/>
      <c r="H55" s="1804"/>
      <c r="I55" s="1804"/>
      <c r="J55" s="1804"/>
      <c r="K55" s="1804"/>
      <c r="L55" s="1804"/>
      <c r="M55" s="1804"/>
      <c r="N55" s="1804"/>
      <c r="O55" s="1804"/>
      <c r="P55" s="1804"/>
      <c r="Q55" s="1804"/>
      <c r="R55" s="1804"/>
      <c r="S55" s="1804"/>
      <c r="T55" s="1804"/>
      <c r="U55" s="1804"/>
      <c r="V55" s="1804"/>
      <c r="W55" s="1804"/>
      <c r="X55" s="1804"/>
      <c r="Y55" s="1804"/>
      <c r="Z55" s="1804"/>
      <c r="AA55" s="1804"/>
      <c r="AB55" s="1804"/>
      <c r="AC55" s="1804"/>
      <c r="AD55" s="1804"/>
      <c r="AE55" s="1804"/>
      <c r="AF55" s="1804"/>
      <c r="AG55" s="1804"/>
      <c r="AH55" s="1804"/>
      <c r="AI55" s="1804"/>
      <c r="AJ55" s="1804"/>
      <c r="AK55" s="1799">
        <v>2</v>
      </c>
      <c r="AL55" s="1800"/>
      <c r="AM55" s="1774"/>
      <c r="AN55" s="1772"/>
      <c r="AO55" s="1772"/>
      <c r="AP55" s="1775"/>
      <c r="AQ55" s="1772"/>
      <c r="AR55" s="1776"/>
      <c r="AS55" s="1772"/>
      <c r="AT55" s="1772"/>
      <c r="AU55" s="1773"/>
      <c r="AV55" s="1774"/>
      <c r="AW55" s="1772"/>
      <c r="AX55" s="1772"/>
      <c r="AY55" s="1775"/>
      <c r="AZ55" s="1772"/>
      <c r="BA55" s="1776"/>
      <c r="BB55" s="1772"/>
      <c r="BC55" s="1772"/>
      <c r="BD55" s="1773"/>
      <c r="BE55" s="1774"/>
      <c r="BF55" s="1772"/>
      <c r="BG55" s="1772"/>
      <c r="BH55" s="1775"/>
      <c r="BI55" s="1772"/>
      <c r="BJ55" s="1776"/>
      <c r="BK55" s="1772"/>
      <c r="BL55" s="1772"/>
      <c r="BM55" s="1773"/>
      <c r="BN55" s="1774"/>
      <c r="BO55" s="1772"/>
      <c r="BP55" s="1772"/>
      <c r="BQ55" s="1775"/>
      <c r="BR55" s="1772"/>
      <c r="BS55" s="1776"/>
      <c r="BT55" s="1772"/>
      <c r="BU55" s="1772"/>
      <c r="BV55" s="1773"/>
      <c r="BW55" s="1774"/>
      <c r="BX55" s="1772"/>
      <c r="BY55" s="1772"/>
      <c r="BZ55" s="1775"/>
      <c r="CA55" s="1772"/>
      <c r="CB55" s="1776"/>
      <c r="CC55" s="1772"/>
      <c r="CD55" s="1772"/>
      <c r="CE55" s="1773"/>
      <c r="CF55" s="1774"/>
      <c r="CG55" s="1772"/>
      <c r="CH55" s="1772"/>
      <c r="CI55" s="1775"/>
      <c r="CJ55" s="1772"/>
      <c r="CK55" s="1776"/>
      <c r="CL55" s="1772"/>
      <c r="CM55" s="1772"/>
      <c r="CN55" s="1773"/>
      <c r="CO55" s="1774"/>
      <c r="CP55" s="1772"/>
      <c r="CQ55" s="1772"/>
      <c r="CR55" s="1775"/>
      <c r="CS55" s="1772"/>
      <c r="CT55" s="1776"/>
      <c r="CU55" s="1772"/>
      <c r="CV55" s="1772"/>
      <c r="CW55" s="1773"/>
      <c r="CX55" s="1790"/>
      <c r="CY55" s="1791"/>
      <c r="CZ55" s="1791"/>
      <c r="DA55" s="1791"/>
      <c r="DB55" s="1791"/>
      <c r="DC55" s="1791"/>
      <c r="DD55" s="1792"/>
      <c r="DE55" s="359"/>
      <c r="DF55" s="373"/>
      <c r="DG55" s="1798"/>
      <c r="DH55" s="1798"/>
      <c r="DI55" s="1777"/>
      <c r="DJ55" s="1777"/>
      <c r="DK55" s="1777"/>
      <c r="DL55" s="1777"/>
      <c r="DM55" s="1777"/>
      <c r="DN55" s="1777"/>
      <c r="DO55" s="1777"/>
      <c r="DP55" s="1777"/>
      <c r="DQ55" s="1777"/>
      <c r="DR55" s="1777"/>
      <c r="DS55" s="1777"/>
      <c r="DT55" s="1777"/>
      <c r="DU55" s="1777"/>
      <c r="DV55" s="1777"/>
      <c r="DW55" s="1777"/>
      <c r="DX55" s="1777"/>
      <c r="DY55" s="1777"/>
      <c r="DZ55" s="1777"/>
      <c r="EA55" s="1777"/>
      <c r="EB55" s="1777"/>
      <c r="EC55" s="1777"/>
      <c r="ED55" s="1777"/>
      <c r="EE55" s="1777"/>
      <c r="EF55" s="1777"/>
      <c r="EG55" s="1777"/>
      <c r="EH55" s="1777"/>
      <c r="EI55" s="1777"/>
      <c r="EJ55" s="1777"/>
      <c r="EK55" s="1777"/>
      <c r="EL55" s="1777"/>
      <c r="EM55" s="1777"/>
      <c r="EN55" s="1777"/>
      <c r="EO55" s="1777"/>
      <c r="EP55" s="1777"/>
      <c r="EQ55" s="1777"/>
      <c r="ER55" s="1777"/>
      <c r="ES55" s="1777"/>
      <c r="ET55" s="1777"/>
      <c r="EU55" s="1777"/>
      <c r="EV55" s="1777"/>
      <c r="EW55" s="1777"/>
      <c r="EX55" s="1777"/>
      <c r="EY55" s="1777"/>
      <c r="EZ55" s="1777"/>
      <c r="FA55" s="1777"/>
      <c r="FB55" s="1777"/>
      <c r="FC55" s="1777"/>
      <c r="FD55" s="1777"/>
      <c r="FE55" s="1777"/>
      <c r="FF55" s="372"/>
      <c r="FG55" s="359"/>
      <c r="FH55" s="359"/>
      <c r="FI55" s="359"/>
      <c r="FJ55" s="359"/>
      <c r="FK55" s="359"/>
      <c r="FL55" s="359"/>
      <c r="FM55" s="359"/>
    </row>
    <row r="56" spans="1:169" s="217" customFormat="1" ht="10.15" customHeight="1" x14ac:dyDescent="0.55000000000000004">
      <c r="A56" s="359"/>
      <c r="B56" s="391"/>
      <c r="C56" s="1793" t="s">
        <v>902</v>
      </c>
      <c r="D56" s="1793"/>
      <c r="E56" s="1793"/>
      <c r="F56" s="1793"/>
      <c r="G56" s="1793"/>
      <c r="H56" s="1793"/>
      <c r="I56" s="1793"/>
      <c r="J56" s="1793"/>
      <c r="K56" s="1793"/>
      <c r="L56" s="1793"/>
      <c r="M56" s="1793"/>
      <c r="N56" s="1793"/>
      <c r="O56" s="1793"/>
      <c r="P56" s="1793"/>
      <c r="Q56" s="1793"/>
      <c r="R56" s="1793"/>
      <c r="S56" s="1793"/>
      <c r="T56" s="1793"/>
      <c r="U56" s="1793"/>
      <c r="V56" s="1793"/>
      <c r="W56" s="1793"/>
      <c r="X56" s="1793"/>
      <c r="Y56" s="1793"/>
      <c r="Z56" s="1793"/>
      <c r="AA56" s="1793"/>
      <c r="AB56" s="1793"/>
      <c r="AC56" s="1793"/>
      <c r="AD56" s="1793"/>
      <c r="AE56" s="1793"/>
      <c r="AF56" s="1793"/>
      <c r="AG56" s="1793"/>
      <c r="AH56" s="1793"/>
      <c r="AI56" s="1793"/>
      <c r="AJ56" s="1793"/>
      <c r="AK56" s="1795">
        <v>1</v>
      </c>
      <c r="AL56" s="1796"/>
      <c r="AM56" s="1782"/>
      <c r="AN56" s="1780"/>
      <c r="AO56" s="1780"/>
      <c r="AP56" s="1783"/>
      <c r="AQ56" s="1780"/>
      <c r="AR56" s="1784"/>
      <c r="AS56" s="1780"/>
      <c r="AT56" s="1780"/>
      <c r="AU56" s="1781"/>
      <c r="AV56" s="1782"/>
      <c r="AW56" s="1780"/>
      <c r="AX56" s="1780"/>
      <c r="AY56" s="1783"/>
      <c r="AZ56" s="1780"/>
      <c r="BA56" s="1784"/>
      <c r="BB56" s="1780"/>
      <c r="BC56" s="1780"/>
      <c r="BD56" s="1781"/>
      <c r="BE56" s="1782"/>
      <c r="BF56" s="1780"/>
      <c r="BG56" s="1780"/>
      <c r="BH56" s="1783"/>
      <c r="BI56" s="1780"/>
      <c r="BJ56" s="1784"/>
      <c r="BK56" s="1780"/>
      <c r="BL56" s="1780"/>
      <c r="BM56" s="1781"/>
      <c r="BN56" s="1782"/>
      <c r="BO56" s="1780"/>
      <c r="BP56" s="1780"/>
      <c r="BQ56" s="1783"/>
      <c r="BR56" s="1780"/>
      <c r="BS56" s="1784"/>
      <c r="BT56" s="1780"/>
      <c r="BU56" s="1780"/>
      <c r="BV56" s="1781"/>
      <c r="BW56" s="1782"/>
      <c r="BX56" s="1780"/>
      <c r="BY56" s="1780"/>
      <c r="BZ56" s="1783"/>
      <c r="CA56" s="1780"/>
      <c r="CB56" s="1784"/>
      <c r="CC56" s="1780"/>
      <c r="CD56" s="1780"/>
      <c r="CE56" s="1781"/>
      <c r="CF56" s="1782"/>
      <c r="CG56" s="1780"/>
      <c r="CH56" s="1780"/>
      <c r="CI56" s="1783"/>
      <c r="CJ56" s="1780"/>
      <c r="CK56" s="1784"/>
      <c r="CL56" s="1780"/>
      <c r="CM56" s="1780"/>
      <c r="CN56" s="1781"/>
      <c r="CO56" s="1782"/>
      <c r="CP56" s="1780"/>
      <c r="CQ56" s="1780"/>
      <c r="CR56" s="1783"/>
      <c r="CS56" s="1780"/>
      <c r="CT56" s="1784"/>
      <c r="CU56" s="1780"/>
      <c r="CV56" s="1780"/>
      <c r="CW56" s="1781"/>
      <c r="CX56" s="1785"/>
      <c r="CY56" s="1786"/>
      <c r="CZ56" s="1786"/>
      <c r="DA56" s="1786"/>
      <c r="DB56" s="1786"/>
      <c r="DC56" s="1786"/>
      <c r="DD56" s="1787"/>
      <c r="DE56" s="359"/>
      <c r="DF56" s="373"/>
      <c r="DG56" s="1788" t="s">
        <v>903</v>
      </c>
      <c r="DH56" s="1788"/>
      <c r="DI56" s="1777"/>
      <c r="DJ56" s="1777"/>
      <c r="DK56" s="1777"/>
      <c r="DL56" s="1777"/>
      <c r="DM56" s="1777"/>
      <c r="DN56" s="1777"/>
      <c r="DO56" s="1777"/>
      <c r="DP56" s="1777"/>
      <c r="DQ56" s="1777"/>
      <c r="DR56" s="1777"/>
      <c r="DS56" s="1777"/>
      <c r="DT56" s="1777"/>
      <c r="DU56" s="1777"/>
      <c r="DV56" s="1777"/>
      <c r="DW56" s="1777"/>
      <c r="DX56" s="1777"/>
      <c r="DY56" s="1777"/>
      <c r="DZ56" s="1777"/>
      <c r="EA56" s="1777"/>
      <c r="EB56" s="1777"/>
      <c r="EC56" s="1777"/>
      <c r="ED56" s="1777"/>
      <c r="EE56" s="1777"/>
      <c r="EF56" s="1777"/>
      <c r="EG56" s="1777"/>
      <c r="EH56" s="1777"/>
      <c r="EI56" s="1777"/>
      <c r="EJ56" s="1777"/>
      <c r="EK56" s="1777"/>
      <c r="EL56" s="1777"/>
      <c r="EM56" s="1777"/>
      <c r="EN56" s="1777"/>
      <c r="EO56" s="1777"/>
      <c r="EP56" s="1777"/>
      <c r="EQ56" s="1777"/>
      <c r="ER56" s="1777"/>
      <c r="ES56" s="1777"/>
      <c r="ET56" s="1777"/>
      <c r="EU56" s="1777"/>
      <c r="EV56" s="1777"/>
      <c r="EW56" s="1777"/>
      <c r="EX56" s="1777"/>
      <c r="EY56" s="1777"/>
      <c r="EZ56" s="1777"/>
      <c r="FA56" s="1777"/>
      <c r="FB56" s="1777"/>
      <c r="FC56" s="1777"/>
      <c r="FD56" s="1777"/>
      <c r="FE56" s="1777"/>
      <c r="FF56" s="372"/>
      <c r="FG56" s="359"/>
      <c r="FH56" s="359"/>
      <c r="FI56" s="359"/>
      <c r="FJ56" s="359"/>
      <c r="FK56" s="359"/>
      <c r="FL56" s="359"/>
      <c r="FM56" s="359"/>
    </row>
    <row r="57" spans="1:169" s="217" customFormat="1" ht="10.15" customHeight="1" x14ac:dyDescent="0.55000000000000004">
      <c r="A57" s="359"/>
      <c r="B57" s="392"/>
      <c r="C57" s="1805"/>
      <c r="D57" s="1805"/>
      <c r="E57" s="1805"/>
      <c r="F57" s="1805"/>
      <c r="G57" s="1805"/>
      <c r="H57" s="1805"/>
      <c r="I57" s="1805"/>
      <c r="J57" s="1805"/>
      <c r="K57" s="1805"/>
      <c r="L57" s="1805"/>
      <c r="M57" s="1805"/>
      <c r="N57" s="1805"/>
      <c r="O57" s="1805"/>
      <c r="P57" s="1805"/>
      <c r="Q57" s="1805"/>
      <c r="R57" s="1805"/>
      <c r="S57" s="1805"/>
      <c r="T57" s="1805"/>
      <c r="U57" s="1805"/>
      <c r="V57" s="1805"/>
      <c r="W57" s="1805"/>
      <c r="X57" s="1805"/>
      <c r="Y57" s="1805"/>
      <c r="Z57" s="1805"/>
      <c r="AA57" s="1805"/>
      <c r="AB57" s="1805"/>
      <c r="AC57" s="1805"/>
      <c r="AD57" s="1805"/>
      <c r="AE57" s="1805"/>
      <c r="AF57" s="1805"/>
      <c r="AG57" s="1805"/>
      <c r="AH57" s="1805"/>
      <c r="AI57" s="1805"/>
      <c r="AJ57" s="1805"/>
      <c r="AK57" s="1806">
        <v>2</v>
      </c>
      <c r="AL57" s="1807"/>
      <c r="AM57" s="1774"/>
      <c r="AN57" s="1772"/>
      <c r="AO57" s="1772"/>
      <c r="AP57" s="1775"/>
      <c r="AQ57" s="1772"/>
      <c r="AR57" s="1776"/>
      <c r="AS57" s="1772"/>
      <c r="AT57" s="1772"/>
      <c r="AU57" s="1773"/>
      <c r="AV57" s="1774"/>
      <c r="AW57" s="1772"/>
      <c r="AX57" s="1772"/>
      <c r="AY57" s="1775"/>
      <c r="AZ57" s="1772"/>
      <c r="BA57" s="1776"/>
      <c r="BB57" s="1772"/>
      <c r="BC57" s="1772"/>
      <c r="BD57" s="1773"/>
      <c r="BE57" s="1774"/>
      <c r="BF57" s="1772"/>
      <c r="BG57" s="1772"/>
      <c r="BH57" s="1775"/>
      <c r="BI57" s="1772"/>
      <c r="BJ57" s="1776"/>
      <c r="BK57" s="1772"/>
      <c r="BL57" s="1772"/>
      <c r="BM57" s="1773"/>
      <c r="BN57" s="1774"/>
      <c r="BO57" s="1772"/>
      <c r="BP57" s="1772"/>
      <c r="BQ57" s="1775"/>
      <c r="BR57" s="1772"/>
      <c r="BS57" s="1776"/>
      <c r="BT57" s="1772"/>
      <c r="BU57" s="1772"/>
      <c r="BV57" s="1773"/>
      <c r="BW57" s="1774"/>
      <c r="BX57" s="1772"/>
      <c r="BY57" s="1772"/>
      <c r="BZ57" s="1775"/>
      <c r="CA57" s="1772"/>
      <c r="CB57" s="1776"/>
      <c r="CC57" s="1772"/>
      <c r="CD57" s="1772"/>
      <c r="CE57" s="1773"/>
      <c r="CF57" s="1774"/>
      <c r="CG57" s="1772"/>
      <c r="CH57" s="1772"/>
      <c r="CI57" s="1775"/>
      <c r="CJ57" s="1772"/>
      <c r="CK57" s="1776"/>
      <c r="CL57" s="1772"/>
      <c r="CM57" s="1772"/>
      <c r="CN57" s="1773"/>
      <c r="CO57" s="1774"/>
      <c r="CP57" s="1772"/>
      <c r="CQ57" s="1772"/>
      <c r="CR57" s="1775"/>
      <c r="CS57" s="1772"/>
      <c r="CT57" s="1776"/>
      <c r="CU57" s="1772"/>
      <c r="CV57" s="1772"/>
      <c r="CW57" s="1773"/>
      <c r="CX57" s="1808"/>
      <c r="CY57" s="1809"/>
      <c r="CZ57" s="1809"/>
      <c r="DA57" s="1809"/>
      <c r="DB57" s="1809"/>
      <c r="DC57" s="1809"/>
      <c r="DD57" s="1810"/>
      <c r="DE57" s="359"/>
      <c r="DF57" s="373"/>
      <c r="DG57" s="1788"/>
      <c r="DH57" s="1788"/>
      <c r="DI57" s="1777"/>
      <c r="DJ57" s="1777"/>
      <c r="DK57" s="1777"/>
      <c r="DL57" s="1777"/>
      <c r="DM57" s="1777"/>
      <c r="DN57" s="1777"/>
      <c r="DO57" s="1777"/>
      <c r="DP57" s="1777"/>
      <c r="DQ57" s="1777"/>
      <c r="DR57" s="1777"/>
      <c r="DS57" s="1777"/>
      <c r="DT57" s="1777"/>
      <c r="DU57" s="1777"/>
      <c r="DV57" s="1777"/>
      <c r="DW57" s="1777"/>
      <c r="DX57" s="1777"/>
      <c r="DY57" s="1777"/>
      <c r="DZ57" s="1777"/>
      <c r="EA57" s="1777"/>
      <c r="EB57" s="1777"/>
      <c r="EC57" s="1777"/>
      <c r="ED57" s="1777"/>
      <c r="EE57" s="1777"/>
      <c r="EF57" s="1777"/>
      <c r="EG57" s="1777"/>
      <c r="EH57" s="1777"/>
      <c r="EI57" s="1777"/>
      <c r="EJ57" s="1777"/>
      <c r="EK57" s="1777"/>
      <c r="EL57" s="1777"/>
      <c r="EM57" s="1777"/>
      <c r="EN57" s="1777"/>
      <c r="EO57" s="1777"/>
      <c r="EP57" s="1777"/>
      <c r="EQ57" s="1777"/>
      <c r="ER57" s="1777"/>
      <c r="ES57" s="1777"/>
      <c r="ET57" s="1777"/>
      <c r="EU57" s="1777"/>
      <c r="EV57" s="1777"/>
      <c r="EW57" s="1777"/>
      <c r="EX57" s="1777"/>
      <c r="EY57" s="1777"/>
      <c r="EZ57" s="1777"/>
      <c r="FA57" s="1777"/>
      <c r="FB57" s="1777"/>
      <c r="FC57" s="1777"/>
      <c r="FD57" s="1777"/>
      <c r="FE57" s="1777"/>
      <c r="FF57" s="372"/>
      <c r="FG57" s="359"/>
      <c r="FH57" s="359"/>
      <c r="FI57" s="359"/>
      <c r="FJ57" s="359"/>
      <c r="FK57" s="359"/>
      <c r="FL57" s="359"/>
      <c r="FM57" s="359"/>
    </row>
    <row r="58" spans="1:169" s="217" customFormat="1" ht="10.15" customHeight="1" x14ac:dyDescent="0.55000000000000004">
      <c r="A58" s="359"/>
      <c r="B58" s="390"/>
      <c r="C58" s="1804" t="s">
        <v>904</v>
      </c>
      <c r="D58" s="1804"/>
      <c r="E58" s="1804"/>
      <c r="F58" s="1804"/>
      <c r="G58" s="1804"/>
      <c r="H58" s="1804"/>
      <c r="I58" s="1804"/>
      <c r="J58" s="1804"/>
      <c r="K58" s="1804"/>
      <c r="L58" s="1804"/>
      <c r="M58" s="1804"/>
      <c r="N58" s="1804"/>
      <c r="O58" s="1804"/>
      <c r="P58" s="1804"/>
      <c r="Q58" s="1804"/>
      <c r="R58" s="1804"/>
      <c r="S58" s="1804"/>
      <c r="T58" s="1804"/>
      <c r="U58" s="1804"/>
      <c r="V58" s="1804"/>
      <c r="W58" s="1804"/>
      <c r="X58" s="1804"/>
      <c r="Y58" s="1804"/>
      <c r="Z58" s="1804"/>
      <c r="AA58" s="1804"/>
      <c r="AB58" s="1804"/>
      <c r="AC58" s="1804"/>
      <c r="AD58" s="1804"/>
      <c r="AE58" s="1804"/>
      <c r="AF58" s="1804"/>
      <c r="AG58" s="1804"/>
      <c r="AH58" s="1804"/>
      <c r="AI58" s="1804"/>
      <c r="AJ58" s="1804"/>
      <c r="AK58" s="1761">
        <v>1</v>
      </c>
      <c r="AL58" s="1765"/>
      <c r="AM58" s="1782"/>
      <c r="AN58" s="1780"/>
      <c r="AO58" s="1780"/>
      <c r="AP58" s="1783"/>
      <c r="AQ58" s="1780"/>
      <c r="AR58" s="1784"/>
      <c r="AS58" s="1780"/>
      <c r="AT58" s="1780"/>
      <c r="AU58" s="1781"/>
      <c r="AV58" s="1782"/>
      <c r="AW58" s="1780"/>
      <c r="AX58" s="1780"/>
      <c r="AY58" s="1783"/>
      <c r="AZ58" s="1780"/>
      <c r="BA58" s="1784"/>
      <c r="BB58" s="1780"/>
      <c r="BC58" s="1780"/>
      <c r="BD58" s="1781"/>
      <c r="BE58" s="1782"/>
      <c r="BF58" s="1780"/>
      <c r="BG58" s="1780"/>
      <c r="BH58" s="1783"/>
      <c r="BI58" s="1780"/>
      <c r="BJ58" s="1784"/>
      <c r="BK58" s="1780"/>
      <c r="BL58" s="1780"/>
      <c r="BM58" s="1781"/>
      <c r="BN58" s="1782"/>
      <c r="BO58" s="1780"/>
      <c r="BP58" s="1780"/>
      <c r="BQ58" s="1783"/>
      <c r="BR58" s="1780"/>
      <c r="BS58" s="1784"/>
      <c r="BT58" s="1780"/>
      <c r="BU58" s="1780"/>
      <c r="BV58" s="1781"/>
      <c r="BW58" s="1782"/>
      <c r="BX58" s="1780"/>
      <c r="BY58" s="1780"/>
      <c r="BZ58" s="1783"/>
      <c r="CA58" s="1780"/>
      <c r="CB58" s="1784"/>
      <c r="CC58" s="1780"/>
      <c r="CD58" s="1780"/>
      <c r="CE58" s="1781"/>
      <c r="CF58" s="1782"/>
      <c r="CG58" s="1780"/>
      <c r="CH58" s="1780"/>
      <c r="CI58" s="1783"/>
      <c r="CJ58" s="1780"/>
      <c r="CK58" s="1784"/>
      <c r="CL58" s="1780"/>
      <c r="CM58" s="1780"/>
      <c r="CN58" s="1781"/>
      <c r="CO58" s="1782"/>
      <c r="CP58" s="1780"/>
      <c r="CQ58" s="1780"/>
      <c r="CR58" s="1783"/>
      <c r="CS58" s="1780"/>
      <c r="CT58" s="1784"/>
      <c r="CU58" s="1780"/>
      <c r="CV58" s="1780"/>
      <c r="CW58" s="1781"/>
      <c r="CX58" s="1801"/>
      <c r="CY58" s="1802"/>
      <c r="CZ58" s="1802"/>
      <c r="DA58" s="1802"/>
      <c r="DB58" s="1802"/>
      <c r="DC58" s="1802"/>
      <c r="DD58" s="1803"/>
      <c r="DE58" s="359"/>
      <c r="DF58" s="373"/>
      <c r="DG58" s="1797" t="s">
        <v>905</v>
      </c>
      <c r="DH58" s="1797"/>
      <c r="DI58" s="1777"/>
      <c r="DJ58" s="1777"/>
      <c r="DK58" s="1777"/>
      <c r="DL58" s="1777"/>
      <c r="DM58" s="1777"/>
      <c r="DN58" s="1777"/>
      <c r="DO58" s="1777"/>
      <c r="DP58" s="1777"/>
      <c r="DQ58" s="1777"/>
      <c r="DR58" s="1777"/>
      <c r="DS58" s="1777"/>
      <c r="DT58" s="1777"/>
      <c r="DU58" s="1777"/>
      <c r="DV58" s="1777"/>
      <c r="DW58" s="1777"/>
      <c r="DX58" s="1777"/>
      <c r="DY58" s="1777"/>
      <c r="DZ58" s="1777"/>
      <c r="EA58" s="1777"/>
      <c r="EB58" s="1777"/>
      <c r="EC58" s="1777"/>
      <c r="ED58" s="1777"/>
      <c r="EE58" s="1777"/>
      <c r="EF58" s="1777"/>
      <c r="EG58" s="1777"/>
      <c r="EH58" s="1777"/>
      <c r="EI58" s="1777"/>
      <c r="EJ58" s="1777"/>
      <c r="EK58" s="1777"/>
      <c r="EL58" s="1777"/>
      <c r="EM58" s="1777"/>
      <c r="EN58" s="1777"/>
      <c r="EO58" s="1777"/>
      <c r="EP58" s="1777"/>
      <c r="EQ58" s="1777"/>
      <c r="ER58" s="1777"/>
      <c r="ES58" s="1777"/>
      <c r="ET58" s="1777"/>
      <c r="EU58" s="1777"/>
      <c r="EV58" s="1777"/>
      <c r="EW58" s="1777"/>
      <c r="EX58" s="1777"/>
      <c r="EY58" s="1777"/>
      <c r="EZ58" s="1777"/>
      <c r="FA58" s="1777"/>
      <c r="FB58" s="1777"/>
      <c r="FC58" s="1777"/>
      <c r="FD58" s="1777"/>
      <c r="FE58" s="1777"/>
      <c r="FF58" s="372"/>
      <c r="FG58" s="359"/>
      <c r="FH58" s="359"/>
      <c r="FI58" s="359"/>
      <c r="FJ58" s="359"/>
      <c r="FK58" s="359"/>
      <c r="FL58" s="359"/>
      <c r="FM58" s="359"/>
    </row>
    <row r="59" spans="1:169" s="217" customFormat="1" ht="10.15" customHeight="1" x14ac:dyDescent="0.55000000000000004">
      <c r="A59" s="359"/>
      <c r="B59" s="390"/>
      <c r="C59" s="1804"/>
      <c r="D59" s="1804"/>
      <c r="E59" s="1804"/>
      <c r="F59" s="1804"/>
      <c r="G59" s="1804"/>
      <c r="H59" s="1804"/>
      <c r="I59" s="1804"/>
      <c r="J59" s="1804"/>
      <c r="K59" s="1804"/>
      <c r="L59" s="1804"/>
      <c r="M59" s="1804"/>
      <c r="N59" s="1804"/>
      <c r="O59" s="1804"/>
      <c r="P59" s="1804"/>
      <c r="Q59" s="1804"/>
      <c r="R59" s="1804"/>
      <c r="S59" s="1804"/>
      <c r="T59" s="1804"/>
      <c r="U59" s="1804"/>
      <c r="V59" s="1804"/>
      <c r="W59" s="1804"/>
      <c r="X59" s="1804"/>
      <c r="Y59" s="1804"/>
      <c r="Z59" s="1804"/>
      <c r="AA59" s="1804"/>
      <c r="AB59" s="1804"/>
      <c r="AC59" s="1804"/>
      <c r="AD59" s="1804"/>
      <c r="AE59" s="1804"/>
      <c r="AF59" s="1804"/>
      <c r="AG59" s="1804"/>
      <c r="AH59" s="1804"/>
      <c r="AI59" s="1804"/>
      <c r="AJ59" s="1804"/>
      <c r="AK59" s="1799">
        <v>2</v>
      </c>
      <c r="AL59" s="1800"/>
      <c r="AM59" s="1774"/>
      <c r="AN59" s="1772"/>
      <c r="AO59" s="1772"/>
      <c r="AP59" s="1775"/>
      <c r="AQ59" s="1772"/>
      <c r="AR59" s="1776"/>
      <c r="AS59" s="1772"/>
      <c r="AT59" s="1772"/>
      <c r="AU59" s="1773"/>
      <c r="AV59" s="1774"/>
      <c r="AW59" s="1772"/>
      <c r="AX59" s="1772"/>
      <c r="AY59" s="1775"/>
      <c r="AZ59" s="1772"/>
      <c r="BA59" s="1776"/>
      <c r="BB59" s="1772"/>
      <c r="BC59" s="1772"/>
      <c r="BD59" s="1773"/>
      <c r="BE59" s="1774"/>
      <c r="BF59" s="1772"/>
      <c r="BG59" s="1772"/>
      <c r="BH59" s="1775"/>
      <c r="BI59" s="1772"/>
      <c r="BJ59" s="1776"/>
      <c r="BK59" s="1772"/>
      <c r="BL59" s="1772"/>
      <c r="BM59" s="1773"/>
      <c r="BN59" s="1774"/>
      <c r="BO59" s="1772"/>
      <c r="BP59" s="1772"/>
      <c r="BQ59" s="1775"/>
      <c r="BR59" s="1772"/>
      <c r="BS59" s="1776"/>
      <c r="BT59" s="1772"/>
      <c r="BU59" s="1772"/>
      <c r="BV59" s="1773"/>
      <c r="BW59" s="1774"/>
      <c r="BX59" s="1772"/>
      <c r="BY59" s="1772"/>
      <c r="BZ59" s="1775"/>
      <c r="CA59" s="1772"/>
      <c r="CB59" s="1776"/>
      <c r="CC59" s="1772"/>
      <c r="CD59" s="1772"/>
      <c r="CE59" s="1773"/>
      <c r="CF59" s="1774"/>
      <c r="CG59" s="1772"/>
      <c r="CH59" s="1772"/>
      <c r="CI59" s="1775"/>
      <c r="CJ59" s="1772"/>
      <c r="CK59" s="1776"/>
      <c r="CL59" s="1772"/>
      <c r="CM59" s="1772"/>
      <c r="CN59" s="1773"/>
      <c r="CO59" s="1774"/>
      <c r="CP59" s="1772"/>
      <c r="CQ59" s="1772"/>
      <c r="CR59" s="1775"/>
      <c r="CS59" s="1772"/>
      <c r="CT59" s="1776"/>
      <c r="CU59" s="1772"/>
      <c r="CV59" s="1772"/>
      <c r="CW59" s="1773"/>
      <c r="CX59" s="1790"/>
      <c r="CY59" s="1791"/>
      <c r="CZ59" s="1791"/>
      <c r="DA59" s="1791"/>
      <c r="DB59" s="1791"/>
      <c r="DC59" s="1791"/>
      <c r="DD59" s="1792"/>
      <c r="DE59" s="359"/>
      <c r="DF59" s="373"/>
      <c r="DG59" s="1798"/>
      <c r="DH59" s="1798"/>
      <c r="DI59" s="1777"/>
      <c r="DJ59" s="1777"/>
      <c r="DK59" s="1777"/>
      <c r="DL59" s="1777"/>
      <c r="DM59" s="1777"/>
      <c r="DN59" s="1777"/>
      <c r="DO59" s="1777"/>
      <c r="DP59" s="1777"/>
      <c r="DQ59" s="1777"/>
      <c r="DR59" s="1777"/>
      <c r="DS59" s="1777"/>
      <c r="DT59" s="1777"/>
      <c r="DU59" s="1777"/>
      <c r="DV59" s="1777"/>
      <c r="DW59" s="1777"/>
      <c r="DX59" s="1777"/>
      <c r="DY59" s="1777"/>
      <c r="DZ59" s="1777"/>
      <c r="EA59" s="1777"/>
      <c r="EB59" s="1777"/>
      <c r="EC59" s="1777"/>
      <c r="ED59" s="1777"/>
      <c r="EE59" s="1777"/>
      <c r="EF59" s="1777"/>
      <c r="EG59" s="1777"/>
      <c r="EH59" s="1777"/>
      <c r="EI59" s="1777"/>
      <c r="EJ59" s="1777"/>
      <c r="EK59" s="1777"/>
      <c r="EL59" s="1777"/>
      <c r="EM59" s="1777"/>
      <c r="EN59" s="1777"/>
      <c r="EO59" s="1777"/>
      <c r="EP59" s="1777"/>
      <c r="EQ59" s="1777"/>
      <c r="ER59" s="1777"/>
      <c r="ES59" s="1777"/>
      <c r="ET59" s="1777"/>
      <c r="EU59" s="1777"/>
      <c r="EV59" s="1777"/>
      <c r="EW59" s="1777"/>
      <c r="EX59" s="1777"/>
      <c r="EY59" s="1777"/>
      <c r="EZ59" s="1777"/>
      <c r="FA59" s="1777"/>
      <c r="FB59" s="1777"/>
      <c r="FC59" s="1777"/>
      <c r="FD59" s="1777"/>
      <c r="FE59" s="1777"/>
      <c r="FF59" s="372"/>
      <c r="FG59" s="359"/>
      <c r="FH59" s="359"/>
      <c r="FI59" s="359"/>
      <c r="FJ59" s="359"/>
      <c r="FK59" s="359"/>
      <c r="FL59" s="359"/>
      <c r="FM59" s="359"/>
    </row>
    <row r="60" spans="1:169" s="217" customFormat="1" ht="10.15" customHeight="1" x14ac:dyDescent="0.55000000000000004">
      <c r="A60" s="359"/>
      <c r="B60" s="391"/>
      <c r="C60" s="1793" t="s">
        <v>883</v>
      </c>
      <c r="D60" s="1793"/>
      <c r="E60" s="1793"/>
      <c r="F60" s="1793"/>
      <c r="G60" s="1793"/>
      <c r="H60" s="1793"/>
      <c r="I60" s="1793"/>
      <c r="J60" s="1793"/>
      <c r="K60" s="1793"/>
      <c r="L60" s="1793"/>
      <c r="M60" s="1793"/>
      <c r="N60" s="1793"/>
      <c r="O60" s="1793"/>
      <c r="P60" s="1793"/>
      <c r="Q60" s="1793"/>
      <c r="R60" s="1793"/>
      <c r="S60" s="1793"/>
      <c r="T60" s="1793"/>
      <c r="U60" s="1793"/>
      <c r="V60" s="1793"/>
      <c r="W60" s="1793"/>
      <c r="X60" s="1793"/>
      <c r="Y60" s="1793"/>
      <c r="Z60" s="1793"/>
      <c r="AA60" s="1793"/>
      <c r="AB60" s="1793"/>
      <c r="AC60" s="1793"/>
      <c r="AD60" s="1793"/>
      <c r="AE60" s="1793"/>
      <c r="AF60" s="1793"/>
      <c r="AG60" s="1793"/>
      <c r="AH60" s="1793"/>
      <c r="AI60" s="1793"/>
      <c r="AJ60" s="1793"/>
      <c r="AK60" s="1795">
        <v>1</v>
      </c>
      <c r="AL60" s="1796"/>
      <c r="AM60" s="1782"/>
      <c r="AN60" s="1780"/>
      <c r="AO60" s="1780"/>
      <c r="AP60" s="1783"/>
      <c r="AQ60" s="1780"/>
      <c r="AR60" s="1784"/>
      <c r="AS60" s="1780"/>
      <c r="AT60" s="1780"/>
      <c r="AU60" s="1781"/>
      <c r="AV60" s="1782"/>
      <c r="AW60" s="1780"/>
      <c r="AX60" s="1780"/>
      <c r="AY60" s="1783"/>
      <c r="AZ60" s="1780"/>
      <c r="BA60" s="1784"/>
      <c r="BB60" s="1780"/>
      <c r="BC60" s="1780"/>
      <c r="BD60" s="1781"/>
      <c r="BE60" s="1782"/>
      <c r="BF60" s="1780"/>
      <c r="BG60" s="1780"/>
      <c r="BH60" s="1783"/>
      <c r="BI60" s="1780"/>
      <c r="BJ60" s="1784"/>
      <c r="BK60" s="1780"/>
      <c r="BL60" s="1780"/>
      <c r="BM60" s="1781"/>
      <c r="BN60" s="1782"/>
      <c r="BO60" s="1780"/>
      <c r="BP60" s="1780"/>
      <c r="BQ60" s="1783"/>
      <c r="BR60" s="1780"/>
      <c r="BS60" s="1784"/>
      <c r="BT60" s="1780"/>
      <c r="BU60" s="1780"/>
      <c r="BV60" s="1781"/>
      <c r="BW60" s="1782"/>
      <c r="BX60" s="1780"/>
      <c r="BY60" s="1780"/>
      <c r="BZ60" s="1783"/>
      <c r="CA60" s="1780"/>
      <c r="CB60" s="1784"/>
      <c r="CC60" s="1780"/>
      <c r="CD60" s="1780"/>
      <c r="CE60" s="1781"/>
      <c r="CF60" s="1782"/>
      <c r="CG60" s="1780"/>
      <c r="CH60" s="1780"/>
      <c r="CI60" s="1783"/>
      <c r="CJ60" s="1780"/>
      <c r="CK60" s="1784"/>
      <c r="CL60" s="1780"/>
      <c r="CM60" s="1780"/>
      <c r="CN60" s="1781"/>
      <c r="CO60" s="1782"/>
      <c r="CP60" s="1780"/>
      <c r="CQ60" s="1780"/>
      <c r="CR60" s="1783"/>
      <c r="CS60" s="1780"/>
      <c r="CT60" s="1784"/>
      <c r="CU60" s="1780"/>
      <c r="CV60" s="1780"/>
      <c r="CW60" s="1781"/>
      <c r="CX60" s="1785"/>
      <c r="CY60" s="1786"/>
      <c r="CZ60" s="1786"/>
      <c r="DA60" s="1786"/>
      <c r="DB60" s="1786"/>
      <c r="DC60" s="1786"/>
      <c r="DD60" s="1787"/>
      <c r="DE60" s="359"/>
      <c r="DF60" s="373"/>
      <c r="DG60" s="1788" t="s">
        <v>906</v>
      </c>
      <c r="DH60" s="1788"/>
      <c r="DI60" s="1777"/>
      <c r="DJ60" s="1777"/>
      <c r="DK60" s="1777"/>
      <c r="DL60" s="1777"/>
      <c r="DM60" s="1777"/>
      <c r="DN60" s="1777"/>
      <c r="DO60" s="1777"/>
      <c r="DP60" s="1777"/>
      <c r="DQ60" s="1777"/>
      <c r="DR60" s="1777"/>
      <c r="DS60" s="1777"/>
      <c r="DT60" s="1777"/>
      <c r="DU60" s="1777"/>
      <c r="DV60" s="1777"/>
      <c r="DW60" s="1777"/>
      <c r="DX60" s="1777"/>
      <c r="DY60" s="1777"/>
      <c r="DZ60" s="1777"/>
      <c r="EA60" s="1777"/>
      <c r="EB60" s="1777"/>
      <c r="EC60" s="1777"/>
      <c r="ED60" s="1777"/>
      <c r="EE60" s="1777"/>
      <c r="EF60" s="1777"/>
      <c r="EG60" s="1777"/>
      <c r="EH60" s="1777"/>
      <c r="EI60" s="1777"/>
      <c r="EJ60" s="1777"/>
      <c r="EK60" s="1777"/>
      <c r="EL60" s="1777"/>
      <c r="EM60" s="1777"/>
      <c r="EN60" s="1777"/>
      <c r="EO60" s="1777"/>
      <c r="EP60" s="1777"/>
      <c r="EQ60" s="1777"/>
      <c r="ER60" s="1777"/>
      <c r="ES60" s="1777"/>
      <c r="ET60" s="1777"/>
      <c r="EU60" s="1777"/>
      <c r="EV60" s="1777"/>
      <c r="EW60" s="1777"/>
      <c r="EX60" s="1777"/>
      <c r="EY60" s="1777"/>
      <c r="EZ60" s="1777"/>
      <c r="FA60" s="1777"/>
      <c r="FB60" s="1777"/>
      <c r="FC60" s="1777"/>
      <c r="FD60" s="1777"/>
      <c r="FE60" s="1777"/>
      <c r="FF60" s="372"/>
      <c r="FG60" s="359"/>
      <c r="FH60" s="359"/>
      <c r="FI60" s="359"/>
      <c r="FJ60" s="359"/>
      <c r="FK60" s="359"/>
      <c r="FL60" s="359"/>
      <c r="FM60" s="359"/>
    </row>
    <row r="61" spans="1:169" s="217" customFormat="1" ht="10.15" customHeight="1" x14ac:dyDescent="0.55000000000000004">
      <c r="A61" s="359"/>
      <c r="B61" s="396"/>
      <c r="C61" s="1794"/>
      <c r="D61" s="1794"/>
      <c r="E61" s="1794"/>
      <c r="F61" s="1794"/>
      <c r="G61" s="1794"/>
      <c r="H61" s="1794"/>
      <c r="I61" s="1794"/>
      <c r="J61" s="1794"/>
      <c r="K61" s="1794"/>
      <c r="L61" s="1794"/>
      <c r="M61" s="1794"/>
      <c r="N61" s="1794"/>
      <c r="O61" s="1794"/>
      <c r="P61" s="1794"/>
      <c r="Q61" s="1794"/>
      <c r="R61" s="1794"/>
      <c r="S61" s="1794"/>
      <c r="T61" s="1794"/>
      <c r="U61" s="1794"/>
      <c r="V61" s="1794"/>
      <c r="W61" s="1794"/>
      <c r="X61" s="1794"/>
      <c r="Y61" s="1794"/>
      <c r="Z61" s="1794"/>
      <c r="AA61" s="1794"/>
      <c r="AB61" s="1794"/>
      <c r="AC61" s="1794"/>
      <c r="AD61" s="1794"/>
      <c r="AE61" s="1794"/>
      <c r="AF61" s="1794"/>
      <c r="AG61" s="1794"/>
      <c r="AH61" s="1794"/>
      <c r="AI61" s="1794"/>
      <c r="AJ61" s="1794"/>
      <c r="AK61" s="1729">
        <v>2</v>
      </c>
      <c r="AL61" s="1779"/>
      <c r="AM61" s="1774"/>
      <c r="AN61" s="1772"/>
      <c r="AO61" s="1772"/>
      <c r="AP61" s="1775"/>
      <c r="AQ61" s="1772"/>
      <c r="AR61" s="1776"/>
      <c r="AS61" s="1772"/>
      <c r="AT61" s="1772"/>
      <c r="AU61" s="1773"/>
      <c r="AV61" s="1774"/>
      <c r="AW61" s="1772"/>
      <c r="AX61" s="1772"/>
      <c r="AY61" s="1775"/>
      <c r="AZ61" s="1772"/>
      <c r="BA61" s="1776"/>
      <c r="BB61" s="1772"/>
      <c r="BC61" s="1772"/>
      <c r="BD61" s="1773"/>
      <c r="BE61" s="1774"/>
      <c r="BF61" s="1772"/>
      <c r="BG61" s="1772"/>
      <c r="BH61" s="1775"/>
      <c r="BI61" s="1772"/>
      <c r="BJ61" s="1776"/>
      <c r="BK61" s="1772"/>
      <c r="BL61" s="1772"/>
      <c r="BM61" s="1773"/>
      <c r="BN61" s="1774"/>
      <c r="BO61" s="1772"/>
      <c r="BP61" s="1772"/>
      <c r="BQ61" s="1775"/>
      <c r="BR61" s="1772"/>
      <c r="BS61" s="1776"/>
      <c r="BT61" s="1772"/>
      <c r="BU61" s="1772"/>
      <c r="BV61" s="1773"/>
      <c r="BW61" s="1774"/>
      <c r="BX61" s="1772"/>
      <c r="BY61" s="1772"/>
      <c r="BZ61" s="1775"/>
      <c r="CA61" s="1772"/>
      <c r="CB61" s="1776"/>
      <c r="CC61" s="1772"/>
      <c r="CD61" s="1772"/>
      <c r="CE61" s="1773"/>
      <c r="CF61" s="1774"/>
      <c r="CG61" s="1772"/>
      <c r="CH61" s="1772"/>
      <c r="CI61" s="1775"/>
      <c r="CJ61" s="1772"/>
      <c r="CK61" s="1776"/>
      <c r="CL61" s="1772"/>
      <c r="CM61" s="1772"/>
      <c r="CN61" s="1773"/>
      <c r="CO61" s="1774"/>
      <c r="CP61" s="1772"/>
      <c r="CQ61" s="1772"/>
      <c r="CR61" s="1775"/>
      <c r="CS61" s="1772"/>
      <c r="CT61" s="1776"/>
      <c r="CU61" s="1772"/>
      <c r="CV61" s="1772"/>
      <c r="CW61" s="1773"/>
      <c r="CX61" s="1790"/>
      <c r="CY61" s="1791"/>
      <c r="CZ61" s="1791"/>
      <c r="DA61" s="1791"/>
      <c r="DB61" s="1791"/>
      <c r="DC61" s="1791"/>
      <c r="DD61" s="1792"/>
      <c r="DE61" s="359"/>
      <c r="DF61" s="377"/>
      <c r="DG61" s="1789"/>
      <c r="DH61" s="1789"/>
      <c r="DI61" s="1778"/>
      <c r="DJ61" s="1778"/>
      <c r="DK61" s="1778"/>
      <c r="DL61" s="1778"/>
      <c r="DM61" s="1778"/>
      <c r="DN61" s="1778"/>
      <c r="DO61" s="1778"/>
      <c r="DP61" s="1778"/>
      <c r="DQ61" s="1778"/>
      <c r="DR61" s="1778"/>
      <c r="DS61" s="1778"/>
      <c r="DT61" s="1778"/>
      <c r="DU61" s="1778"/>
      <c r="DV61" s="1778"/>
      <c r="DW61" s="1778"/>
      <c r="DX61" s="1778"/>
      <c r="DY61" s="1778"/>
      <c r="DZ61" s="1778"/>
      <c r="EA61" s="1778"/>
      <c r="EB61" s="1778"/>
      <c r="EC61" s="1778"/>
      <c r="ED61" s="1778"/>
      <c r="EE61" s="1778"/>
      <c r="EF61" s="1778"/>
      <c r="EG61" s="1778"/>
      <c r="EH61" s="1778"/>
      <c r="EI61" s="1778"/>
      <c r="EJ61" s="1778"/>
      <c r="EK61" s="1778"/>
      <c r="EL61" s="1778"/>
      <c r="EM61" s="1778"/>
      <c r="EN61" s="1778"/>
      <c r="EO61" s="1778"/>
      <c r="EP61" s="1778"/>
      <c r="EQ61" s="1778"/>
      <c r="ER61" s="1778"/>
      <c r="ES61" s="1778"/>
      <c r="ET61" s="1778"/>
      <c r="EU61" s="1778"/>
      <c r="EV61" s="1778"/>
      <c r="EW61" s="1778"/>
      <c r="EX61" s="1778"/>
      <c r="EY61" s="1778"/>
      <c r="EZ61" s="1778"/>
      <c r="FA61" s="1778"/>
      <c r="FB61" s="1778"/>
      <c r="FC61" s="1778"/>
      <c r="FD61" s="1778"/>
      <c r="FE61" s="1778"/>
      <c r="FF61" s="378"/>
      <c r="FG61" s="359"/>
      <c r="FH61" s="359"/>
      <c r="FI61" s="359"/>
      <c r="FJ61" s="359"/>
      <c r="FK61" s="359"/>
      <c r="FL61" s="359"/>
      <c r="FM61" s="359"/>
    </row>
    <row r="62" spans="1:169" s="217" customFormat="1" ht="9" customHeight="1" x14ac:dyDescent="0.55000000000000004">
      <c r="A62" s="359"/>
      <c r="B62" s="362"/>
      <c r="C62" s="387"/>
      <c r="D62" s="387"/>
      <c r="E62" s="387"/>
      <c r="F62" s="387"/>
      <c r="G62" s="387"/>
      <c r="H62" s="387"/>
      <c r="I62" s="397"/>
      <c r="J62" s="397"/>
      <c r="K62" s="397"/>
      <c r="L62" s="362"/>
      <c r="M62" s="362"/>
      <c r="N62" s="359"/>
      <c r="O62" s="359"/>
      <c r="P62" s="359"/>
      <c r="Q62" s="359"/>
      <c r="R62" s="359"/>
      <c r="S62" s="359"/>
      <c r="T62" s="359"/>
      <c r="U62" s="359"/>
      <c r="V62" s="359"/>
      <c r="W62" s="359"/>
      <c r="X62" s="359"/>
      <c r="Y62" s="359"/>
      <c r="Z62" s="359"/>
      <c r="AA62" s="359"/>
      <c r="AB62" s="359"/>
      <c r="AC62" s="359"/>
      <c r="AD62" s="359"/>
      <c r="AE62" s="359"/>
      <c r="AF62" s="359"/>
      <c r="AG62" s="359"/>
      <c r="AH62" s="359"/>
      <c r="AI62" s="359"/>
      <c r="AJ62" s="359"/>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65"/>
      <c r="CR62" s="365"/>
      <c r="CS62" s="365"/>
      <c r="CT62" s="365"/>
      <c r="CU62" s="365"/>
      <c r="CV62" s="365"/>
      <c r="CW62" s="365"/>
      <c r="CX62" s="365"/>
      <c r="CY62" s="365"/>
      <c r="CZ62" s="365"/>
      <c r="DA62" s="365"/>
      <c r="DB62" s="365"/>
      <c r="DC62" s="365"/>
      <c r="DD62" s="365"/>
      <c r="DE62" s="359"/>
      <c r="DF62" s="359"/>
      <c r="DG62" s="365"/>
      <c r="DH62" s="365"/>
      <c r="DI62" s="365"/>
      <c r="DJ62" s="365"/>
      <c r="DK62" s="365"/>
      <c r="DL62" s="365"/>
      <c r="DM62" s="365"/>
      <c r="DN62" s="365"/>
      <c r="DO62" s="365"/>
      <c r="DP62" s="365"/>
      <c r="DQ62" s="365"/>
      <c r="DR62" s="365"/>
      <c r="DS62" s="365"/>
      <c r="DT62" s="365"/>
      <c r="DU62" s="365"/>
      <c r="DV62" s="365"/>
      <c r="DW62" s="365"/>
      <c r="DX62" s="365"/>
      <c r="DY62" s="365"/>
      <c r="DZ62" s="365"/>
      <c r="EA62" s="365"/>
      <c r="EB62" s="365"/>
      <c r="EC62" s="365"/>
      <c r="ED62" s="365"/>
      <c r="EE62" s="365"/>
      <c r="EF62" s="365"/>
      <c r="EG62" s="365"/>
      <c r="EH62" s="365"/>
      <c r="EI62" s="365"/>
      <c r="EJ62" s="365"/>
      <c r="EK62" s="365"/>
      <c r="EL62" s="365"/>
      <c r="EM62" s="365"/>
      <c r="EN62" s="365"/>
      <c r="EO62" s="365"/>
      <c r="EP62" s="365"/>
      <c r="EQ62" s="365"/>
      <c r="ER62" s="365"/>
      <c r="ES62" s="365"/>
      <c r="ET62" s="365"/>
      <c r="EU62" s="365"/>
      <c r="EV62" s="365"/>
      <c r="EW62" s="365"/>
      <c r="EX62" s="365"/>
      <c r="EY62" s="365"/>
      <c r="EZ62" s="365"/>
      <c r="FA62" s="365"/>
      <c r="FB62" s="365"/>
      <c r="FC62" s="365"/>
      <c r="FD62" s="365"/>
      <c r="FE62" s="365"/>
      <c r="FF62" s="359"/>
      <c r="FG62" s="359"/>
      <c r="FH62" s="359"/>
      <c r="FI62" s="359"/>
      <c r="FJ62" s="359"/>
      <c r="FK62" s="359"/>
      <c r="FL62" s="359"/>
      <c r="FM62" s="359"/>
    </row>
    <row r="63" spans="1:169" s="217" customFormat="1" ht="13.5" customHeight="1" x14ac:dyDescent="0.55000000000000004">
      <c r="A63" s="359"/>
      <c r="B63" s="364" t="s">
        <v>907</v>
      </c>
      <c r="C63" s="365"/>
      <c r="D63" s="365"/>
      <c r="E63" s="365"/>
      <c r="F63" s="365"/>
      <c r="G63" s="365"/>
      <c r="H63" s="365"/>
      <c r="I63" s="366"/>
      <c r="J63" s="366"/>
      <c r="K63" s="366"/>
      <c r="L63" s="366"/>
      <c r="M63" s="366"/>
      <c r="N63" s="365"/>
      <c r="O63" s="365"/>
      <c r="P63" s="365"/>
      <c r="Q63" s="365"/>
      <c r="R63" s="365"/>
      <c r="S63" s="365"/>
      <c r="T63" s="365"/>
      <c r="U63" s="365"/>
      <c r="V63" s="365"/>
      <c r="W63" s="365"/>
      <c r="X63" s="365"/>
      <c r="Y63" s="365"/>
      <c r="Z63" s="365"/>
      <c r="AA63" s="365"/>
      <c r="AB63" s="365"/>
      <c r="AC63" s="1750" t="s">
        <v>908</v>
      </c>
      <c r="AD63" s="1751"/>
      <c r="AE63" s="1751"/>
      <c r="AF63" s="1751"/>
      <c r="AG63" s="1751"/>
      <c r="AH63" s="1751"/>
      <c r="AI63" s="1751"/>
      <c r="AJ63" s="1751"/>
      <c r="AK63" s="1751"/>
      <c r="AL63" s="1751"/>
      <c r="AM63" s="1751"/>
      <c r="AN63" s="1751"/>
      <c r="AO63" s="1751"/>
      <c r="AP63" s="1751"/>
      <c r="AQ63" s="1751"/>
      <c r="AR63" s="1751"/>
      <c r="AS63" s="1751"/>
      <c r="AT63" s="1751"/>
      <c r="AU63" s="1751"/>
      <c r="AV63" s="1751"/>
      <c r="AW63" s="1751"/>
      <c r="AX63" s="1751"/>
      <c r="AY63" s="1751"/>
      <c r="AZ63" s="1751"/>
      <c r="BA63" s="1751"/>
      <c r="BB63" s="1751"/>
      <c r="BC63" s="1751"/>
      <c r="BD63" s="1751"/>
      <c r="BE63" s="1751"/>
      <c r="BF63" s="1751"/>
      <c r="BG63" s="1751"/>
      <c r="BH63" s="1751"/>
      <c r="BI63" s="1751"/>
      <c r="BJ63" s="1751"/>
      <c r="BK63" s="1751"/>
      <c r="BL63" s="1751"/>
      <c r="BM63" s="1751"/>
      <c r="BN63" s="1751"/>
      <c r="BO63" s="1751"/>
      <c r="BP63" s="1751"/>
      <c r="BQ63" s="1751"/>
      <c r="BR63" s="1751"/>
      <c r="BS63" s="1751"/>
      <c r="BT63" s="1751"/>
      <c r="BU63" s="1751"/>
      <c r="BV63" s="1751"/>
      <c r="BW63" s="1751"/>
      <c r="BX63" s="1751"/>
      <c r="BY63" s="1751"/>
      <c r="BZ63" s="1751"/>
      <c r="CA63" s="1751"/>
      <c r="CB63" s="1751"/>
      <c r="CC63" s="1751"/>
      <c r="CD63" s="1751"/>
      <c r="CE63" s="1751"/>
      <c r="CF63" s="1751"/>
      <c r="CG63" s="1751"/>
      <c r="CH63" s="1751"/>
      <c r="CI63" s="1751"/>
      <c r="CJ63" s="1751"/>
      <c r="CK63" s="1751"/>
      <c r="CL63" s="1751"/>
      <c r="CM63" s="1751"/>
      <c r="CN63" s="1751"/>
      <c r="CO63" s="1751"/>
      <c r="CP63" s="1751"/>
      <c r="CQ63" s="1751"/>
      <c r="CR63" s="1751"/>
      <c r="CS63" s="1751"/>
      <c r="CT63" s="1751"/>
      <c r="CU63" s="1751"/>
      <c r="CV63" s="1751"/>
      <c r="CW63" s="1751"/>
      <c r="CX63" s="1751"/>
      <c r="CY63" s="1752"/>
      <c r="CZ63" s="367"/>
      <c r="DA63" s="1753" t="s">
        <v>909</v>
      </c>
      <c r="DB63" s="1753"/>
      <c r="DC63" s="1753"/>
      <c r="DD63" s="1753"/>
      <c r="DE63" s="1753"/>
      <c r="DF63" s="1753"/>
      <c r="DG63" s="1753"/>
      <c r="DH63" s="1753"/>
      <c r="DI63" s="1753"/>
      <c r="DJ63" s="1753"/>
      <c r="DK63" s="1753"/>
      <c r="DL63" s="1753"/>
      <c r="DM63" s="1753"/>
      <c r="DN63" s="1753"/>
      <c r="DO63" s="1753"/>
      <c r="DP63" s="1753"/>
      <c r="DQ63" s="1753"/>
      <c r="DR63" s="1753"/>
      <c r="DS63" s="1753"/>
      <c r="DT63" s="1753"/>
      <c r="DU63" s="1753"/>
      <c r="DV63" s="1753"/>
      <c r="DW63" s="1753"/>
      <c r="DX63" s="1753"/>
      <c r="DY63" s="1753"/>
      <c r="DZ63" s="1753"/>
      <c r="EA63" s="1753"/>
      <c r="EB63" s="1753"/>
      <c r="EC63" s="1753"/>
      <c r="ED63" s="1753"/>
      <c r="EE63" s="1753"/>
      <c r="EF63" s="1753"/>
      <c r="EG63" s="1753"/>
      <c r="EH63" s="1753"/>
      <c r="EI63" s="1753"/>
      <c r="EJ63" s="1753"/>
      <c r="EK63" s="1753"/>
      <c r="EL63" s="1753"/>
      <c r="EM63" s="1753"/>
      <c r="EN63" s="1753"/>
      <c r="EO63" s="1753"/>
      <c r="EP63" s="1753"/>
      <c r="EQ63" s="1753"/>
      <c r="ER63" s="1753"/>
      <c r="ES63" s="1753"/>
      <c r="ET63" s="1753"/>
      <c r="EU63" s="1753"/>
      <c r="EV63" s="1753"/>
      <c r="EW63" s="1753"/>
      <c r="EX63" s="1753"/>
      <c r="EY63" s="1753"/>
      <c r="EZ63" s="1753"/>
      <c r="FA63" s="1753"/>
      <c r="FB63" s="1753"/>
      <c r="FC63" s="1753"/>
      <c r="FD63" s="1753"/>
      <c r="FE63" s="1753"/>
      <c r="FF63" s="398"/>
      <c r="FG63" s="399"/>
      <c r="FH63" s="359"/>
      <c r="FI63" s="359"/>
      <c r="FJ63" s="359"/>
      <c r="FK63" s="359"/>
      <c r="FL63" s="359"/>
      <c r="FM63" s="359"/>
    </row>
    <row r="64" spans="1:169" s="217" customFormat="1" ht="13.5" customHeight="1" x14ac:dyDescent="0.55000000000000004">
      <c r="A64" s="359"/>
      <c r="B64" s="1754" t="s">
        <v>854</v>
      </c>
      <c r="C64" s="1755"/>
      <c r="D64" s="1755"/>
      <c r="E64" s="1742" t="s">
        <v>910</v>
      </c>
      <c r="F64" s="1743"/>
      <c r="G64" s="1743"/>
      <c r="H64" s="1743"/>
      <c r="I64" s="1743"/>
      <c r="J64" s="1743"/>
      <c r="K64" s="1743"/>
      <c r="L64" s="1743"/>
      <c r="M64" s="1743"/>
      <c r="N64" s="1758" t="s">
        <v>911</v>
      </c>
      <c r="O64" s="1759"/>
      <c r="P64" s="1759"/>
      <c r="Q64" s="1759"/>
      <c r="R64" s="1759"/>
      <c r="S64" s="1759"/>
      <c r="T64" s="1759"/>
      <c r="U64" s="1759"/>
      <c r="V64" s="1760"/>
      <c r="W64" s="1759" t="s">
        <v>912</v>
      </c>
      <c r="X64" s="1759"/>
      <c r="Y64" s="1759"/>
      <c r="Z64" s="1759"/>
      <c r="AA64" s="1759"/>
      <c r="AB64" s="1764"/>
      <c r="AC64" s="1766" t="s">
        <v>913</v>
      </c>
      <c r="AD64" s="1767"/>
      <c r="AE64" s="1767"/>
      <c r="AF64" s="1767"/>
      <c r="AG64" s="1767"/>
      <c r="AH64" s="1768"/>
      <c r="AI64" s="1766" t="s">
        <v>914</v>
      </c>
      <c r="AJ64" s="1767"/>
      <c r="AK64" s="1767"/>
      <c r="AL64" s="1767"/>
      <c r="AM64" s="1767"/>
      <c r="AN64" s="1767"/>
      <c r="AO64" s="1767"/>
      <c r="AP64" s="1767"/>
      <c r="AQ64" s="1766" t="s">
        <v>915</v>
      </c>
      <c r="AR64" s="1767"/>
      <c r="AS64" s="1767"/>
      <c r="AT64" s="1767"/>
      <c r="AU64" s="1767"/>
      <c r="AV64" s="1767"/>
      <c r="AW64" s="1767"/>
      <c r="AX64" s="1767"/>
      <c r="AY64" s="1767"/>
      <c r="AZ64" s="1767"/>
      <c r="BA64" s="1767"/>
      <c r="BB64" s="1767"/>
      <c r="BC64" s="1767"/>
      <c r="BD64" s="1767"/>
      <c r="BE64" s="1766" t="s">
        <v>916</v>
      </c>
      <c r="BF64" s="1767"/>
      <c r="BG64" s="1767"/>
      <c r="BH64" s="1767"/>
      <c r="BI64" s="1767"/>
      <c r="BJ64" s="1767"/>
      <c r="BK64" s="1767"/>
      <c r="BL64" s="1767"/>
      <c r="BM64" s="1767"/>
      <c r="BN64" s="1767"/>
      <c r="BO64" s="1767"/>
      <c r="BP64" s="1767"/>
      <c r="BQ64" s="1767"/>
      <c r="BR64" s="1738" t="s">
        <v>917</v>
      </c>
      <c r="BS64" s="1739"/>
      <c r="BT64" s="1739"/>
      <c r="BU64" s="1739"/>
      <c r="BV64" s="1739"/>
      <c r="BW64" s="1739"/>
      <c r="BX64" s="1739"/>
      <c r="BY64" s="1739"/>
      <c r="BZ64" s="1739"/>
      <c r="CA64" s="1739"/>
      <c r="CB64" s="1739"/>
      <c r="CC64" s="1739"/>
      <c r="CD64" s="1739"/>
      <c r="CE64" s="1739"/>
      <c r="CF64" s="1742" t="s">
        <v>918</v>
      </c>
      <c r="CG64" s="1743"/>
      <c r="CH64" s="1743"/>
      <c r="CI64" s="1743"/>
      <c r="CJ64" s="1743"/>
      <c r="CK64" s="1743"/>
      <c r="CL64" s="1743"/>
      <c r="CM64" s="1743"/>
      <c r="CN64" s="1743"/>
      <c r="CO64" s="1743"/>
      <c r="CP64" s="1743"/>
      <c r="CQ64" s="1743"/>
      <c r="CR64" s="1743"/>
      <c r="CS64" s="1742" t="s">
        <v>919</v>
      </c>
      <c r="CT64" s="1743"/>
      <c r="CU64" s="1743"/>
      <c r="CV64" s="1743"/>
      <c r="CW64" s="1743"/>
      <c r="CX64" s="1743"/>
      <c r="CY64" s="1743"/>
      <c r="CZ64" s="400"/>
      <c r="DA64" s="401"/>
      <c r="DB64" s="387" t="s">
        <v>920</v>
      </c>
      <c r="DC64" s="387"/>
      <c r="DD64" s="387"/>
      <c r="DE64" s="359"/>
      <c r="DF64" s="359"/>
      <c r="DG64" s="359"/>
      <c r="DH64" s="359"/>
      <c r="DI64" s="359"/>
      <c r="DJ64" s="359"/>
      <c r="DK64" s="359"/>
      <c r="DL64" s="359"/>
      <c r="DM64" s="359"/>
      <c r="DN64" s="359"/>
      <c r="DO64" s="359"/>
      <c r="DP64" s="359"/>
      <c r="DQ64" s="359"/>
      <c r="DR64" s="359"/>
      <c r="DS64" s="359"/>
      <c r="DT64" s="359"/>
      <c r="DU64" s="359"/>
      <c r="DV64" s="359"/>
      <c r="DW64" s="359"/>
      <c r="DX64" s="359"/>
      <c r="DY64" s="359"/>
      <c r="DZ64" s="359"/>
      <c r="EA64" s="359"/>
      <c r="EB64" s="359"/>
      <c r="EC64" s="359"/>
      <c r="ED64" s="359"/>
      <c r="EE64" s="359"/>
      <c r="EF64" s="359"/>
      <c r="EG64" s="359"/>
      <c r="EH64" s="359"/>
      <c r="EI64" s="359"/>
      <c r="EJ64" s="359"/>
      <c r="EK64" s="359"/>
      <c r="EL64" s="359"/>
      <c r="EM64" s="359"/>
      <c r="EN64" s="359"/>
      <c r="EO64" s="359"/>
      <c r="EP64" s="359"/>
      <c r="EQ64" s="359"/>
      <c r="ER64" s="359"/>
      <c r="ES64" s="359"/>
      <c r="ET64" s="359"/>
      <c r="EU64" s="359"/>
      <c r="EV64" s="359"/>
      <c r="EW64" s="359"/>
      <c r="EX64" s="359"/>
      <c r="EY64" s="359"/>
      <c r="EZ64" s="359"/>
      <c r="FA64" s="359"/>
      <c r="FB64" s="359"/>
      <c r="FC64" s="359"/>
      <c r="FD64" s="359"/>
      <c r="FE64" s="359"/>
      <c r="FF64" s="359"/>
      <c r="FG64" s="373"/>
      <c r="FH64" s="359"/>
      <c r="FI64" s="359"/>
      <c r="FJ64" s="359"/>
      <c r="FK64" s="359"/>
      <c r="FL64" s="359"/>
      <c r="FM64" s="359"/>
    </row>
    <row r="65" spans="1:169" s="217" customFormat="1" ht="13.5" customHeight="1" x14ac:dyDescent="0.55000000000000004">
      <c r="A65" s="359"/>
      <c r="B65" s="1756"/>
      <c r="C65" s="1757"/>
      <c r="D65" s="1757"/>
      <c r="E65" s="1744"/>
      <c r="F65" s="1745"/>
      <c r="G65" s="1745"/>
      <c r="H65" s="1745"/>
      <c r="I65" s="1745"/>
      <c r="J65" s="1745"/>
      <c r="K65" s="1745"/>
      <c r="L65" s="1745"/>
      <c r="M65" s="1745"/>
      <c r="N65" s="1761"/>
      <c r="O65" s="1762"/>
      <c r="P65" s="1762"/>
      <c r="Q65" s="1762"/>
      <c r="R65" s="1762"/>
      <c r="S65" s="1762"/>
      <c r="T65" s="1762"/>
      <c r="U65" s="1762"/>
      <c r="V65" s="1763"/>
      <c r="W65" s="1762"/>
      <c r="X65" s="1762"/>
      <c r="Y65" s="1762"/>
      <c r="Z65" s="1762"/>
      <c r="AA65" s="1762"/>
      <c r="AB65" s="1765"/>
      <c r="AC65" s="1769"/>
      <c r="AD65" s="1770"/>
      <c r="AE65" s="1770"/>
      <c r="AF65" s="1770"/>
      <c r="AG65" s="1770"/>
      <c r="AH65" s="1771"/>
      <c r="AI65" s="1769"/>
      <c r="AJ65" s="1770"/>
      <c r="AK65" s="1770"/>
      <c r="AL65" s="1770"/>
      <c r="AM65" s="1770"/>
      <c r="AN65" s="1770"/>
      <c r="AO65" s="1770"/>
      <c r="AP65" s="1770"/>
      <c r="AQ65" s="1769"/>
      <c r="AR65" s="1770"/>
      <c r="AS65" s="1770"/>
      <c r="AT65" s="1770"/>
      <c r="AU65" s="1770"/>
      <c r="AV65" s="1770"/>
      <c r="AW65" s="1770"/>
      <c r="AX65" s="1770"/>
      <c r="AY65" s="1770"/>
      <c r="AZ65" s="1770"/>
      <c r="BA65" s="1770"/>
      <c r="BB65" s="1770"/>
      <c r="BC65" s="1770"/>
      <c r="BD65" s="1770"/>
      <c r="BE65" s="1769"/>
      <c r="BF65" s="1770"/>
      <c r="BG65" s="1770"/>
      <c r="BH65" s="1770"/>
      <c r="BI65" s="1770"/>
      <c r="BJ65" s="1770"/>
      <c r="BK65" s="1770"/>
      <c r="BL65" s="1770"/>
      <c r="BM65" s="1770"/>
      <c r="BN65" s="1770"/>
      <c r="BO65" s="1770"/>
      <c r="BP65" s="1770"/>
      <c r="BQ65" s="1770"/>
      <c r="BR65" s="1740"/>
      <c r="BS65" s="1741"/>
      <c r="BT65" s="1741"/>
      <c r="BU65" s="1741"/>
      <c r="BV65" s="1741"/>
      <c r="BW65" s="1741"/>
      <c r="BX65" s="1741"/>
      <c r="BY65" s="1741"/>
      <c r="BZ65" s="1741"/>
      <c r="CA65" s="1741"/>
      <c r="CB65" s="1741"/>
      <c r="CC65" s="1741"/>
      <c r="CD65" s="1741"/>
      <c r="CE65" s="1741"/>
      <c r="CF65" s="1744"/>
      <c r="CG65" s="1745"/>
      <c r="CH65" s="1745"/>
      <c r="CI65" s="1745"/>
      <c r="CJ65" s="1745"/>
      <c r="CK65" s="1745"/>
      <c r="CL65" s="1745"/>
      <c r="CM65" s="1745"/>
      <c r="CN65" s="1745"/>
      <c r="CO65" s="1745"/>
      <c r="CP65" s="1745"/>
      <c r="CQ65" s="1745"/>
      <c r="CR65" s="1745"/>
      <c r="CS65" s="1744"/>
      <c r="CT65" s="1745"/>
      <c r="CU65" s="1745"/>
      <c r="CV65" s="1745"/>
      <c r="CW65" s="1745"/>
      <c r="CX65" s="1745"/>
      <c r="CY65" s="1745"/>
      <c r="CZ65" s="402"/>
      <c r="DA65" s="403"/>
      <c r="DB65" s="404" t="s">
        <v>921</v>
      </c>
      <c r="DC65" s="404"/>
      <c r="DD65" s="404"/>
      <c r="DE65" s="405"/>
      <c r="DF65" s="405"/>
      <c r="DG65" s="405"/>
      <c r="DH65" s="405"/>
      <c r="DI65" s="405"/>
      <c r="DJ65" s="405"/>
      <c r="DK65" s="405"/>
      <c r="DL65" s="405"/>
      <c r="DM65" s="405"/>
      <c r="DN65" s="405"/>
      <c r="DO65" s="405"/>
      <c r="DP65" s="405"/>
      <c r="DQ65" s="405"/>
      <c r="DR65" s="405"/>
      <c r="DS65" s="405"/>
      <c r="DT65" s="405"/>
      <c r="DU65" s="405"/>
      <c r="DV65" s="405"/>
      <c r="DW65" s="405"/>
      <c r="DX65" s="405"/>
      <c r="DY65" s="405"/>
      <c r="DZ65" s="405"/>
      <c r="EA65" s="405"/>
      <c r="EB65" s="405"/>
      <c r="EC65" s="405"/>
      <c r="ED65" s="405"/>
      <c r="EE65" s="405"/>
      <c r="EF65" s="405"/>
      <c r="EG65" s="405"/>
      <c r="EH65" s="405"/>
      <c r="EI65" s="405"/>
      <c r="EJ65" s="405"/>
      <c r="EK65" s="405"/>
      <c r="EL65" s="405"/>
      <c r="EM65" s="405"/>
      <c r="EN65" s="405"/>
      <c r="EO65" s="405"/>
      <c r="EP65" s="405"/>
      <c r="EQ65" s="405"/>
      <c r="ER65" s="405"/>
      <c r="ES65" s="405"/>
      <c r="ET65" s="405"/>
      <c r="EU65" s="405"/>
      <c r="EV65" s="405"/>
      <c r="EW65" s="405"/>
      <c r="EX65" s="405"/>
      <c r="EY65" s="405"/>
      <c r="EZ65" s="405"/>
      <c r="FA65" s="405"/>
      <c r="FB65" s="405"/>
      <c r="FC65" s="405"/>
      <c r="FD65" s="405"/>
      <c r="FE65" s="405"/>
      <c r="FF65" s="405"/>
      <c r="FG65" s="373"/>
      <c r="FH65" s="359"/>
      <c r="FI65" s="359"/>
      <c r="FJ65" s="359"/>
      <c r="FK65" s="359"/>
      <c r="FL65" s="359"/>
      <c r="FM65" s="359"/>
    </row>
    <row r="66" spans="1:169" s="217" customFormat="1" ht="13.5" customHeight="1" x14ac:dyDescent="0.55000000000000004">
      <c r="A66" s="359"/>
      <c r="B66" s="1746">
        <v>1</v>
      </c>
      <c r="C66" s="1717"/>
      <c r="D66" s="1747"/>
      <c r="E66" s="406"/>
      <c r="F66" s="1718"/>
      <c r="G66" s="1718"/>
      <c r="H66" s="1718"/>
      <c r="I66" s="407"/>
      <c r="J66" s="407"/>
      <c r="K66" s="407"/>
      <c r="L66" s="407"/>
      <c r="M66" s="407"/>
      <c r="N66" s="1748"/>
      <c r="O66" s="1718"/>
      <c r="P66" s="1718"/>
      <c r="Q66" s="1718"/>
      <c r="R66" s="1718"/>
      <c r="S66" s="1718"/>
      <c r="T66" s="1718"/>
      <c r="U66" s="1718"/>
      <c r="V66" s="1749"/>
      <c r="W66" s="1718"/>
      <c r="X66" s="1718"/>
      <c r="Y66" s="1718"/>
      <c r="Z66" s="1718"/>
      <c r="AA66" s="1718"/>
      <c r="AB66" s="1718"/>
      <c r="AC66" s="1733"/>
      <c r="AD66" s="1734"/>
      <c r="AE66" s="1734"/>
      <c r="AF66" s="1734"/>
      <c r="AG66" s="1731"/>
      <c r="AH66" s="1732"/>
      <c r="AI66" s="1733"/>
      <c r="AJ66" s="1734"/>
      <c r="AK66" s="1734"/>
      <c r="AL66" s="1734"/>
      <c r="AM66" s="1731"/>
      <c r="AN66" s="1731"/>
      <c r="AO66" s="1731"/>
      <c r="AP66" s="1732"/>
      <c r="AQ66" s="1733"/>
      <c r="AR66" s="1734"/>
      <c r="AS66" s="1734"/>
      <c r="AT66" s="1734"/>
      <c r="AU66" s="1734"/>
      <c r="AV66" s="1734"/>
      <c r="AW66" s="1734"/>
      <c r="AX66" s="1734"/>
      <c r="AY66" s="1734"/>
      <c r="AZ66" s="1731"/>
      <c r="BA66" s="1731"/>
      <c r="BB66" s="1731"/>
      <c r="BC66" s="1731"/>
      <c r="BD66" s="1732"/>
      <c r="BE66" s="1733"/>
      <c r="BF66" s="1734"/>
      <c r="BG66" s="1734"/>
      <c r="BH66" s="1734"/>
      <c r="BI66" s="1734"/>
      <c r="BJ66" s="1734"/>
      <c r="BK66" s="1734"/>
      <c r="BL66" s="1734"/>
      <c r="BM66" s="1734"/>
      <c r="BN66" s="1731"/>
      <c r="BO66" s="1731"/>
      <c r="BP66" s="1731"/>
      <c r="BQ66" s="1732"/>
      <c r="BR66" s="1733"/>
      <c r="BS66" s="1734"/>
      <c r="BT66" s="1734"/>
      <c r="BU66" s="1734"/>
      <c r="BV66" s="1734"/>
      <c r="BW66" s="1734"/>
      <c r="BX66" s="1734"/>
      <c r="BY66" s="1734"/>
      <c r="BZ66" s="1734"/>
      <c r="CA66" s="1731"/>
      <c r="CB66" s="1731"/>
      <c r="CC66" s="1731"/>
      <c r="CD66" s="1731"/>
      <c r="CE66" s="1732"/>
      <c r="CF66" s="1733"/>
      <c r="CG66" s="1734"/>
      <c r="CH66" s="1734"/>
      <c r="CI66" s="1734"/>
      <c r="CJ66" s="1734"/>
      <c r="CK66" s="1734"/>
      <c r="CL66" s="1734"/>
      <c r="CM66" s="1734"/>
      <c r="CN66" s="1734"/>
      <c r="CO66" s="1718"/>
      <c r="CP66" s="1718"/>
      <c r="CQ66" s="1718"/>
      <c r="CR66" s="1735"/>
      <c r="CS66" s="1736"/>
      <c r="CT66" s="1737"/>
      <c r="CU66" s="1737"/>
      <c r="CV66" s="1737"/>
      <c r="CW66" s="1737"/>
      <c r="CX66" s="1737"/>
      <c r="CY66" s="1737"/>
      <c r="CZ66" s="408"/>
      <c r="DA66" s="409"/>
      <c r="DB66" s="407" t="s">
        <v>922</v>
      </c>
      <c r="DC66" s="410"/>
      <c r="DD66" s="410"/>
      <c r="DE66" s="410"/>
      <c r="DF66" s="410"/>
      <c r="DG66" s="410"/>
      <c r="DH66" s="410"/>
      <c r="DI66" s="410"/>
      <c r="DJ66" s="410"/>
      <c r="DK66" s="1718"/>
      <c r="DL66" s="1718"/>
      <c r="DM66" s="1718" t="s">
        <v>848</v>
      </c>
      <c r="DN66" s="1718"/>
      <c r="DO66" s="1718"/>
      <c r="DP66" s="1718"/>
      <c r="DQ66" s="1718" t="s">
        <v>923</v>
      </c>
      <c r="DR66" s="1718"/>
      <c r="DS66" s="1718"/>
      <c r="DT66" s="407"/>
      <c r="DU66" s="1717"/>
      <c r="DV66" s="1717"/>
      <c r="DW66" s="1717"/>
      <c r="DX66" s="1717"/>
      <c r="DY66" s="1718" t="s">
        <v>848</v>
      </c>
      <c r="DZ66" s="1718"/>
      <c r="EA66" s="1717"/>
      <c r="EB66" s="1717"/>
      <c r="EC66" s="1718" t="s">
        <v>849</v>
      </c>
      <c r="ED66" s="1718"/>
      <c r="EE66" s="1717"/>
      <c r="EF66" s="1717"/>
      <c r="EG66" s="1718" t="s">
        <v>850</v>
      </c>
      <c r="EH66" s="1718"/>
      <c r="EI66" s="410"/>
      <c r="EJ66" s="411" t="s">
        <v>924</v>
      </c>
      <c r="EK66" s="410"/>
      <c r="EL66" s="410"/>
      <c r="EM66" s="410"/>
      <c r="EN66" s="410"/>
      <c r="EO66" s="410"/>
      <c r="EP66" s="410"/>
      <c r="EQ66" s="1717"/>
      <c r="ER66" s="1717"/>
      <c r="ES66" s="1717"/>
      <c r="ET66" s="1717"/>
      <c r="EU66" s="1717"/>
      <c r="EV66" s="1717"/>
      <c r="EW66" s="1717"/>
      <c r="EX66" s="1717"/>
      <c r="EY66" s="1717"/>
      <c r="EZ66" s="1717"/>
      <c r="FA66" s="1717"/>
      <c r="FB66" s="1717"/>
      <c r="FC66" s="1717"/>
      <c r="FD66" s="1717"/>
      <c r="FE66" s="1717"/>
      <c r="FF66" s="1717"/>
      <c r="FG66" s="373"/>
      <c r="FH66" s="359"/>
      <c r="FI66" s="359"/>
      <c r="FJ66" s="359"/>
      <c r="FK66" s="359"/>
      <c r="FL66" s="359"/>
      <c r="FM66" s="359"/>
    </row>
    <row r="67" spans="1:169" s="217" customFormat="1" ht="13.5" customHeight="1" x14ac:dyDescent="0.55000000000000004">
      <c r="A67" s="359"/>
      <c r="B67" s="1726">
        <v>2</v>
      </c>
      <c r="C67" s="1727"/>
      <c r="D67" s="1728"/>
      <c r="E67" s="412"/>
      <c r="F67" s="1723"/>
      <c r="G67" s="1723"/>
      <c r="H67" s="1723"/>
      <c r="I67" s="413"/>
      <c r="J67" s="413"/>
      <c r="K67" s="413"/>
      <c r="L67" s="413"/>
      <c r="M67" s="413"/>
      <c r="N67" s="1729"/>
      <c r="O67" s="1723"/>
      <c r="P67" s="1723"/>
      <c r="Q67" s="1723"/>
      <c r="R67" s="1723"/>
      <c r="S67" s="1723"/>
      <c r="T67" s="1723"/>
      <c r="U67" s="1723"/>
      <c r="V67" s="1730"/>
      <c r="W67" s="1723"/>
      <c r="X67" s="1723"/>
      <c r="Y67" s="1723"/>
      <c r="Z67" s="1723"/>
      <c r="AA67" s="1723"/>
      <c r="AB67" s="1723"/>
      <c r="AC67" s="1721"/>
      <c r="AD67" s="1722"/>
      <c r="AE67" s="1722"/>
      <c r="AF67" s="1722"/>
      <c r="AG67" s="1720"/>
      <c r="AH67" s="1720"/>
      <c r="AI67" s="1721"/>
      <c r="AJ67" s="1722"/>
      <c r="AK67" s="1722"/>
      <c r="AL67" s="1722"/>
      <c r="AM67" s="1720"/>
      <c r="AN67" s="1720"/>
      <c r="AO67" s="1720"/>
      <c r="AP67" s="1720"/>
      <c r="AQ67" s="1721"/>
      <c r="AR67" s="1722"/>
      <c r="AS67" s="1722"/>
      <c r="AT67" s="1722"/>
      <c r="AU67" s="1722"/>
      <c r="AV67" s="1722"/>
      <c r="AW67" s="1722"/>
      <c r="AX67" s="1722"/>
      <c r="AY67" s="1722"/>
      <c r="AZ67" s="1720"/>
      <c r="BA67" s="1720"/>
      <c r="BB67" s="1720"/>
      <c r="BC67" s="1720"/>
      <c r="BD67" s="1720"/>
      <c r="BE67" s="1721"/>
      <c r="BF67" s="1722"/>
      <c r="BG67" s="1722"/>
      <c r="BH67" s="1722"/>
      <c r="BI67" s="1722"/>
      <c r="BJ67" s="1722"/>
      <c r="BK67" s="1722"/>
      <c r="BL67" s="1722"/>
      <c r="BM67" s="1722"/>
      <c r="BN67" s="1720"/>
      <c r="BO67" s="1720"/>
      <c r="BP67" s="1720"/>
      <c r="BQ67" s="1720"/>
      <c r="BR67" s="1721"/>
      <c r="BS67" s="1722"/>
      <c r="BT67" s="1722"/>
      <c r="BU67" s="1722"/>
      <c r="BV67" s="1722"/>
      <c r="BW67" s="1722"/>
      <c r="BX67" s="1722"/>
      <c r="BY67" s="1722"/>
      <c r="BZ67" s="1722"/>
      <c r="CA67" s="1720"/>
      <c r="CB67" s="1720"/>
      <c r="CC67" s="1720"/>
      <c r="CD67" s="1720"/>
      <c r="CE67" s="1720"/>
      <c r="CF67" s="1721"/>
      <c r="CG67" s="1722"/>
      <c r="CH67" s="1722"/>
      <c r="CI67" s="1722"/>
      <c r="CJ67" s="1722"/>
      <c r="CK67" s="1722"/>
      <c r="CL67" s="1722"/>
      <c r="CM67" s="1722"/>
      <c r="CN67" s="1722"/>
      <c r="CO67" s="1723"/>
      <c r="CP67" s="1723"/>
      <c r="CQ67" s="1723"/>
      <c r="CR67" s="1723"/>
      <c r="CS67" s="1724"/>
      <c r="CT67" s="1725"/>
      <c r="CU67" s="1725"/>
      <c r="CV67" s="1725"/>
      <c r="CW67" s="1725"/>
      <c r="CX67" s="1725"/>
      <c r="CY67" s="1725"/>
      <c r="CZ67" s="414"/>
      <c r="DA67" s="415"/>
      <c r="DB67" s="407" t="s">
        <v>922</v>
      </c>
      <c r="DC67" s="410"/>
      <c r="DD67" s="410"/>
      <c r="DE67" s="410"/>
      <c r="DF67" s="410"/>
      <c r="DG67" s="410"/>
      <c r="DH67" s="410"/>
      <c r="DI67" s="416"/>
      <c r="DJ67" s="416"/>
      <c r="DK67" s="1718"/>
      <c r="DL67" s="1718"/>
      <c r="DM67" s="1718" t="s">
        <v>848</v>
      </c>
      <c r="DN67" s="1718"/>
      <c r="DO67" s="1718"/>
      <c r="DP67" s="1718"/>
      <c r="DQ67" s="1718" t="s">
        <v>923</v>
      </c>
      <c r="DR67" s="1718"/>
      <c r="DS67" s="1718"/>
      <c r="DT67" s="413"/>
      <c r="DU67" s="1717"/>
      <c r="DV67" s="1717"/>
      <c r="DW67" s="1717"/>
      <c r="DX67" s="1717"/>
      <c r="DY67" s="1718" t="s">
        <v>848</v>
      </c>
      <c r="DZ67" s="1718"/>
      <c r="EA67" s="1717"/>
      <c r="EB67" s="1717"/>
      <c r="EC67" s="1718" t="s">
        <v>849</v>
      </c>
      <c r="ED67" s="1718"/>
      <c r="EE67" s="1717"/>
      <c r="EF67" s="1717"/>
      <c r="EG67" s="1718" t="s">
        <v>850</v>
      </c>
      <c r="EH67" s="1718"/>
      <c r="EI67" s="410"/>
      <c r="EJ67" s="411" t="s">
        <v>924</v>
      </c>
      <c r="EK67" s="410"/>
      <c r="EL67" s="410"/>
      <c r="EM67" s="410"/>
      <c r="EN67" s="410"/>
      <c r="EO67" s="410"/>
      <c r="EP67" s="410"/>
      <c r="EQ67" s="1717"/>
      <c r="ER67" s="1717"/>
      <c r="ES67" s="1717"/>
      <c r="ET67" s="1717"/>
      <c r="EU67" s="1717"/>
      <c r="EV67" s="1717"/>
      <c r="EW67" s="1717"/>
      <c r="EX67" s="1717"/>
      <c r="EY67" s="1717"/>
      <c r="EZ67" s="1717"/>
      <c r="FA67" s="1717"/>
      <c r="FB67" s="1717"/>
      <c r="FC67" s="1717"/>
      <c r="FD67" s="1717"/>
      <c r="FE67" s="1717"/>
      <c r="FF67" s="1717"/>
      <c r="FG67" s="373"/>
      <c r="FH67" s="359"/>
      <c r="FI67" s="359"/>
      <c r="FJ67" s="359"/>
      <c r="FK67" s="359"/>
      <c r="FL67" s="359"/>
      <c r="FM67" s="359"/>
    </row>
    <row r="68" spans="1:169" s="217" customFormat="1" ht="25.15" customHeight="1" x14ac:dyDescent="0.55000000000000004">
      <c r="A68" s="359"/>
      <c r="B68" s="364"/>
      <c r="C68" s="365" t="s">
        <v>925</v>
      </c>
      <c r="D68" s="366"/>
      <c r="E68" s="365"/>
      <c r="F68" s="366"/>
      <c r="G68" s="366"/>
      <c r="H68" s="366"/>
      <c r="I68" s="365"/>
      <c r="J68" s="365"/>
      <c r="K68" s="365"/>
      <c r="L68" s="365"/>
      <c r="M68" s="365"/>
      <c r="N68" s="417"/>
      <c r="O68" s="417"/>
      <c r="P68" s="418"/>
      <c r="Q68" s="419"/>
      <c r="R68" s="417"/>
      <c r="S68" s="419"/>
      <c r="T68" s="417"/>
      <c r="U68" s="417"/>
      <c r="V68" s="417"/>
      <c r="W68" s="417"/>
      <c r="X68" s="417"/>
      <c r="Y68" s="417"/>
      <c r="Z68" s="417"/>
      <c r="AA68" s="417"/>
      <c r="AB68" s="417"/>
      <c r="AC68" s="417"/>
      <c r="AD68" s="417"/>
      <c r="AE68" s="420"/>
      <c r="AF68" s="420"/>
      <c r="AG68" s="420"/>
      <c r="AH68" s="420"/>
      <c r="AI68" s="421"/>
      <c r="AJ68" s="421"/>
      <c r="AK68" s="422"/>
      <c r="AL68" s="422"/>
      <c r="AM68" s="422"/>
      <c r="AN68" s="422"/>
      <c r="AO68" s="421"/>
      <c r="AP68" s="421"/>
      <c r="AQ68" s="421"/>
      <c r="AR68" s="421"/>
      <c r="AS68" s="422"/>
      <c r="AT68" s="422"/>
      <c r="AU68" s="422"/>
      <c r="AV68" s="422"/>
      <c r="AW68" s="422"/>
      <c r="AX68" s="422"/>
      <c r="AY68" s="422"/>
      <c r="AZ68" s="422"/>
      <c r="BA68" s="422"/>
      <c r="BB68" s="421"/>
      <c r="BC68" s="421"/>
      <c r="BD68" s="421"/>
      <c r="BE68" s="421"/>
      <c r="BF68" s="421"/>
      <c r="BG68" s="422"/>
      <c r="BH68" s="422"/>
      <c r="BI68" s="422"/>
      <c r="BJ68" s="422"/>
      <c r="BK68" s="422"/>
      <c r="BL68" s="422"/>
      <c r="BM68" s="422"/>
      <c r="BN68" s="422"/>
      <c r="BO68" s="422"/>
      <c r="BP68" s="421"/>
      <c r="BQ68" s="421"/>
      <c r="BR68" s="421"/>
      <c r="BS68" s="421"/>
      <c r="BT68" s="422"/>
      <c r="BU68" s="422"/>
      <c r="BV68" s="422"/>
      <c r="BW68" s="422"/>
      <c r="BX68" s="422"/>
      <c r="BY68" s="422"/>
      <c r="BZ68" s="422"/>
      <c r="CA68" s="422"/>
      <c r="CB68" s="422"/>
      <c r="CC68" s="421"/>
      <c r="CD68" s="421"/>
      <c r="CE68" s="421"/>
      <c r="CF68" s="421"/>
      <c r="CG68" s="421"/>
      <c r="CH68" s="422"/>
      <c r="CI68" s="422"/>
      <c r="CJ68" s="422"/>
      <c r="CK68" s="422"/>
      <c r="CL68" s="422"/>
      <c r="CM68" s="422"/>
      <c r="CN68" s="422"/>
      <c r="CO68" s="422"/>
      <c r="CP68" s="422"/>
      <c r="CQ68" s="366"/>
      <c r="CR68" s="366"/>
      <c r="CS68" s="366"/>
      <c r="CT68" s="366"/>
      <c r="CU68" s="423"/>
      <c r="CV68" s="423"/>
      <c r="CW68" s="423"/>
      <c r="CX68" s="423"/>
      <c r="CY68" s="423"/>
      <c r="CZ68" s="423"/>
      <c r="DA68" s="423"/>
      <c r="DB68" s="423"/>
      <c r="DC68" s="423"/>
      <c r="DD68" s="365"/>
      <c r="DE68" s="365"/>
      <c r="DF68" s="365"/>
      <c r="DG68" s="365"/>
      <c r="DH68" s="365"/>
      <c r="DI68" s="365"/>
      <c r="DJ68" s="365"/>
      <c r="DK68" s="365"/>
      <c r="DL68" s="365"/>
      <c r="DM68" s="365"/>
      <c r="DN68" s="365"/>
      <c r="DO68" s="365"/>
      <c r="DP68" s="365"/>
      <c r="DQ68" s="365"/>
      <c r="DR68" s="365"/>
      <c r="DS68" s="365"/>
      <c r="DT68" s="365"/>
      <c r="DU68" s="365"/>
      <c r="DV68" s="365"/>
      <c r="DW68" s="365"/>
      <c r="DX68" s="365"/>
      <c r="DY68" s="365"/>
      <c r="DZ68" s="365"/>
      <c r="EA68" s="365"/>
      <c r="EB68" s="365"/>
      <c r="EC68" s="365"/>
      <c r="ED68" s="365"/>
      <c r="EE68" s="365"/>
      <c r="EF68" s="365"/>
      <c r="EG68" s="365"/>
      <c r="EH68" s="365"/>
      <c r="EI68" s="365"/>
      <c r="EJ68" s="365"/>
      <c r="EK68" s="365"/>
      <c r="EL68" s="365"/>
      <c r="EM68" s="365"/>
      <c r="EN68" s="365"/>
      <c r="EO68" s="365"/>
      <c r="EP68" s="365"/>
      <c r="EQ68" s="365"/>
      <c r="ER68" s="365"/>
      <c r="ES68" s="365"/>
      <c r="ET68" s="365"/>
      <c r="EU68" s="365"/>
      <c r="EV68" s="365"/>
      <c r="EW68" s="365"/>
      <c r="EX68" s="365"/>
      <c r="EY68" s="365"/>
      <c r="EZ68" s="365"/>
      <c r="FA68" s="365"/>
      <c r="FB68" s="365"/>
      <c r="FC68" s="365"/>
      <c r="FD68" s="365"/>
      <c r="FE68" s="365"/>
      <c r="FF68" s="365"/>
      <c r="FG68" s="365"/>
      <c r="FH68" s="365"/>
      <c r="FI68" s="359"/>
      <c r="FJ68" s="359"/>
      <c r="FK68" s="359"/>
      <c r="FL68" s="359"/>
      <c r="FM68" s="359"/>
    </row>
    <row r="69" spans="1:169" s="217" customFormat="1" ht="19.5" customHeight="1" x14ac:dyDescent="0.55000000000000004">
      <c r="A69" s="359"/>
      <c r="B69" s="359"/>
      <c r="C69" s="425" t="s">
        <v>926</v>
      </c>
      <c r="D69" s="359"/>
      <c r="E69" s="359"/>
      <c r="F69" s="359"/>
      <c r="G69" s="359"/>
      <c r="H69" s="359"/>
      <c r="I69" s="359"/>
      <c r="J69" s="359"/>
      <c r="K69" s="359"/>
      <c r="L69" s="359"/>
      <c r="M69" s="359"/>
      <c r="N69" s="359"/>
      <c r="O69" s="359"/>
      <c r="P69" s="359"/>
      <c r="Q69" s="359"/>
      <c r="R69" s="359"/>
      <c r="S69" s="359"/>
      <c r="T69" s="359"/>
      <c r="U69" s="359"/>
      <c r="V69" s="359"/>
      <c r="W69" s="359"/>
      <c r="X69" s="359"/>
      <c r="Y69" s="359"/>
      <c r="Z69" s="359"/>
      <c r="AA69" s="359"/>
      <c r="AB69" s="359"/>
      <c r="AC69" s="359"/>
      <c r="AD69" s="359"/>
      <c r="AE69" s="359"/>
      <c r="AF69" s="359"/>
      <c r="AG69" s="359"/>
      <c r="AH69" s="359"/>
      <c r="AI69" s="359"/>
      <c r="AJ69" s="359"/>
      <c r="AK69" s="359"/>
      <c r="AL69" s="359"/>
      <c r="AM69" s="359"/>
      <c r="AN69" s="359"/>
      <c r="AO69" s="359"/>
      <c r="AP69" s="359"/>
      <c r="AQ69" s="359"/>
      <c r="AR69" s="359"/>
      <c r="AS69" s="359"/>
      <c r="AT69" s="359"/>
      <c r="AU69" s="359"/>
      <c r="AV69" s="359"/>
      <c r="AW69" s="359"/>
      <c r="AX69" s="359"/>
      <c r="AY69" s="359"/>
      <c r="AZ69" s="359"/>
      <c r="BA69" s="359"/>
      <c r="BB69" s="359"/>
      <c r="BC69" s="359"/>
      <c r="BD69" s="359"/>
      <c r="BE69" s="359"/>
      <c r="BF69" s="359"/>
      <c r="BG69" s="359"/>
      <c r="BH69" s="359"/>
      <c r="BI69" s="359"/>
      <c r="BJ69" s="359"/>
      <c r="BK69" s="359"/>
      <c r="BL69" s="359"/>
      <c r="BM69" s="359"/>
      <c r="BN69" s="359"/>
      <c r="BO69" s="359"/>
      <c r="BP69" s="359"/>
      <c r="BQ69" s="359"/>
      <c r="BR69" s="359"/>
      <c r="BS69" s="359"/>
      <c r="BT69" s="359"/>
      <c r="BU69" s="359"/>
      <c r="BV69" s="359"/>
      <c r="BW69" s="359"/>
      <c r="BX69" s="359"/>
      <c r="BY69" s="359"/>
      <c r="BZ69" s="359"/>
      <c r="CA69" s="359"/>
      <c r="CB69" s="359"/>
      <c r="CC69" s="359"/>
      <c r="CD69" s="359"/>
      <c r="CE69" s="359"/>
      <c r="CF69" s="359"/>
      <c r="CG69" s="359"/>
      <c r="CH69" s="359"/>
      <c r="CI69" s="359"/>
      <c r="CJ69" s="359"/>
      <c r="CK69" s="359"/>
      <c r="CL69" s="359"/>
      <c r="CM69" s="359"/>
      <c r="CN69" s="359"/>
      <c r="CO69" s="359"/>
      <c r="CP69" s="359"/>
      <c r="CQ69" s="359"/>
      <c r="CR69" s="359"/>
      <c r="CS69" s="359"/>
      <c r="CT69" s="359"/>
      <c r="CU69" s="359"/>
      <c r="CV69" s="359"/>
      <c r="CW69" s="359"/>
      <c r="CX69" s="424"/>
      <c r="CY69" s="424"/>
      <c r="CZ69" s="424"/>
      <c r="DA69" s="424"/>
      <c r="DB69" s="1719" t="s">
        <v>1188</v>
      </c>
      <c r="DC69" s="1719"/>
      <c r="DD69" s="1719"/>
      <c r="DE69" s="1719"/>
      <c r="DF69" s="1719"/>
      <c r="DG69" s="1719"/>
      <c r="DH69" s="1719"/>
      <c r="DI69" s="1719"/>
      <c r="DJ69" s="1719"/>
      <c r="DK69" s="1719"/>
      <c r="DL69" s="1719"/>
      <c r="DM69" s="1719"/>
      <c r="DN69" s="1719"/>
      <c r="DO69" s="1719"/>
      <c r="DP69" s="1719"/>
      <c r="DQ69" s="1719"/>
      <c r="DR69" s="1719"/>
      <c r="DS69" s="1719"/>
      <c r="DT69" s="1719"/>
      <c r="DU69" s="1719"/>
      <c r="DV69" s="1719"/>
      <c r="DW69" s="1719"/>
      <c r="DX69" s="1719"/>
      <c r="DY69" s="1719"/>
      <c r="DZ69" s="1719"/>
      <c r="EA69" s="1719"/>
      <c r="EB69" s="1719"/>
      <c r="EC69" s="1719"/>
      <c r="ED69" s="1719"/>
      <c r="EE69" s="1719"/>
      <c r="EF69" s="1719"/>
      <c r="EG69" s="1719"/>
      <c r="EH69" s="1719"/>
      <c r="EI69" s="1719"/>
      <c r="EJ69" s="1719"/>
      <c r="EK69" s="1719"/>
      <c r="EL69" s="1719"/>
      <c r="EM69" s="1719"/>
      <c r="EN69" s="1719"/>
      <c r="EO69" s="1719"/>
      <c r="EP69" s="1719"/>
      <c r="EQ69" s="1719"/>
      <c r="ER69" s="1719"/>
      <c r="ES69" s="1719"/>
      <c r="ET69" s="1719"/>
      <c r="EU69" s="1719"/>
      <c r="EV69" s="1719"/>
      <c r="EW69" s="1719"/>
      <c r="EX69" s="1719"/>
      <c r="EY69" s="1719"/>
      <c r="EZ69" s="1719"/>
      <c r="FA69" s="1719"/>
      <c r="FB69" s="1719"/>
      <c r="FC69" s="1719"/>
      <c r="FD69" s="1719"/>
      <c r="FE69" s="1719"/>
      <c r="FF69" s="1719"/>
      <c r="FG69" s="370"/>
      <c r="FH69" s="359"/>
      <c r="FI69" s="359"/>
      <c r="FJ69" s="359"/>
      <c r="FK69" s="359"/>
      <c r="FL69" s="359"/>
      <c r="FM69" s="359"/>
    </row>
    <row r="70" spans="1:169" s="217" customFormat="1" ht="14.15" customHeight="1" x14ac:dyDescent="0.55000000000000004">
      <c r="A70" s="359"/>
      <c r="B70" s="359"/>
      <c r="C70" s="359"/>
      <c r="D70" s="359"/>
      <c r="E70" s="359"/>
      <c r="F70" s="359"/>
      <c r="G70" s="359"/>
      <c r="H70" s="359"/>
      <c r="I70" s="359"/>
      <c r="J70" s="359"/>
      <c r="K70" s="359"/>
      <c r="L70" s="359"/>
      <c r="M70" s="359"/>
      <c r="N70" s="359"/>
      <c r="O70" s="359"/>
      <c r="P70" s="359"/>
      <c r="Q70" s="359"/>
      <c r="R70" s="359"/>
      <c r="S70" s="359"/>
      <c r="T70" s="359"/>
      <c r="U70" s="359"/>
      <c r="V70" s="359"/>
      <c r="W70" s="359"/>
      <c r="X70" s="359"/>
      <c r="Y70" s="359"/>
      <c r="Z70" s="359"/>
      <c r="AA70" s="359"/>
      <c r="AB70" s="359"/>
      <c r="AC70" s="359"/>
      <c r="AD70" s="359"/>
      <c r="AE70" s="359"/>
      <c r="AF70" s="359"/>
      <c r="AG70" s="359"/>
      <c r="AH70" s="359"/>
      <c r="AI70" s="359"/>
      <c r="AJ70" s="359"/>
      <c r="AK70" s="359"/>
      <c r="AL70" s="359"/>
      <c r="AM70" s="359"/>
      <c r="AN70" s="359"/>
      <c r="AO70" s="359"/>
      <c r="AP70" s="359"/>
      <c r="AQ70" s="359"/>
      <c r="AR70" s="359"/>
      <c r="AS70" s="359"/>
      <c r="AT70" s="359"/>
      <c r="AU70" s="359"/>
      <c r="AV70" s="359"/>
      <c r="AW70" s="359"/>
      <c r="AX70" s="359"/>
      <c r="AY70" s="359"/>
      <c r="AZ70" s="359"/>
      <c r="BA70" s="359"/>
      <c r="BB70" s="359"/>
      <c r="BC70" s="359"/>
      <c r="BD70" s="359"/>
      <c r="BE70" s="359"/>
      <c r="BF70" s="359"/>
      <c r="BG70" s="359"/>
      <c r="BH70" s="359"/>
      <c r="BI70" s="359"/>
      <c r="BJ70" s="359"/>
      <c r="BK70" s="359"/>
      <c r="BL70" s="359"/>
      <c r="BM70" s="359"/>
      <c r="BN70" s="359"/>
      <c r="BO70" s="359"/>
      <c r="BP70" s="359"/>
      <c r="BQ70" s="359"/>
      <c r="BR70" s="359"/>
      <c r="BS70" s="359"/>
      <c r="BT70" s="359"/>
      <c r="BU70" s="359"/>
      <c r="BV70" s="359"/>
      <c r="BW70" s="359"/>
      <c r="BX70" s="359"/>
      <c r="BY70" s="359"/>
      <c r="BZ70" s="359"/>
      <c r="CA70" s="359"/>
      <c r="CB70" s="359"/>
      <c r="CC70" s="359"/>
      <c r="CD70" s="359"/>
      <c r="CE70" s="359"/>
      <c r="CF70" s="359"/>
      <c r="CG70" s="359"/>
      <c r="CH70" s="359"/>
      <c r="CI70" s="359"/>
      <c r="CJ70" s="359"/>
      <c r="CK70" s="359"/>
      <c r="CL70" s="359"/>
      <c r="CM70" s="359"/>
      <c r="CN70" s="359"/>
      <c r="CO70" s="359"/>
      <c r="CP70" s="359"/>
      <c r="CQ70" s="359"/>
      <c r="CR70" s="359"/>
      <c r="CS70" s="359"/>
      <c r="CT70" s="359"/>
      <c r="CU70" s="359"/>
      <c r="CV70" s="359"/>
      <c r="CW70" s="359"/>
      <c r="CX70" s="359"/>
      <c r="CY70" s="359"/>
      <c r="CZ70" s="359"/>
      <c r="DA70" s="359"/>
      <c r="DB70" s="359"/>
      <c r="DC70" s="359"/>
      <c r="DD70" s="359"/>
      <c r="DE70" s="359"/>
      <c r="DF70" s="359"/>
      <c r="DG70" s="359"/>
      <c r="DH70" s="359"/>
      <c r="DI70" s="359"/>
      <c r="DJ70" s="359"/>
      <c r="DK70" s="359"/>
      <c r="DL70" s="359"/>
      <c r="DM70" s="359"/>
      <c r="DN70" s="359"/>
      <c r="DO70" s="359"/>
      <c r="DP70" s="359"/>
      <c r="DQ70" s="359"/>
      <c r="DR70" s="359"/>
      <c r="DS70" s="359"/>
      <c r="DT70" s="359"/>
      <c r="DU70" s="359"/>
      <c r="DV70" s="359"/>
      <c r="DW70" s="359"/>
      <c r="DX70" s="359"/>
      <c r="DY70" s="359"/>
      <c r="DZ70" s="359"/>
      <c r="EA70" s="359"/>
      <c r="EB70" s="359"/>
      <c r="EC70" s="359"/>
      <c r="ED70" s="359"/>
      <c r="EE70" s="359"/>
      <c r="EF70" s="359"/>
      <c r="EG70" s="359"/>
      <c r="EH70" s="359"/>
      <c r="EI70" s="359"/>
      <c r="EJ70" s="359"/>
      <c r="EK70" s="359"/>
      <c r="EL70" s="359"/>
      <c r="EM70" s="359"/>
      <c r="EN70" s="359"/>
      <c r="EO70" s="359"/>
      <c r="EP70" s="359"/>
      <c r="EQ70" s="359"/>
      <c r="ER70" s="359"/>
      <c r="ES70" s="359"/>
      <c r="ET70" s="359"/>
      <c r="EU70" s="359"/>
      <c r="EV70" s="359"/>
      <c r="EW70" s="359"/>
      <c r="EX70" s="359"/>
      <c r="EY70" s="359"/>
      <c r="EZ70" s="359"/>
      <c r="FA70" s="359"/>
      <c r="FB70" s="359"/>
      <c r="FC70" s="359"/>
      <c r="FD70" s="359"/>
      <c r="FE70" s="359"/>
      <c r="FF70" s="359"/>
      <c r="FG70" s="359"/>
      <c r="FH70" s="359"/>
      <c r="FI70" s="359"/>
      <c r="FJ70" s="359"/>
      <c r="FK70" s="359"/>
      <c r="FL70" s="359"/>
      <c r="FM70" s="359"/>
    </row>
  </sheetData>
  <mergeCells count="1131">
    <mergeCell ref="ES1:FD1"/>
    <mergeCell ref="BJ2:BU2"/>
    <mergeCell ref="CS2:DD2"/>
    <mergeCell ref="Y4:AF4"/>
    <mergeCell ref="AG4:BI4"/>
    <mergeCell ref="B5:H5"/>
    <mergeCell ref="J5:AC5"/>
    <mergeCell ref="AD5:AR5"/>
    <mergeCell ref="AT5:BA5"/>
    <mergeCell ref="BB5:BE5"/>
    <mergeCell ref="BF5:BI5"/>
    <mergeCell ref="V6:W6"/>
    <mergeCell ref="X6:Y6"/>
    <mergeCell ref="Z6:AA6"/>
    <mergeCell ref="AB6:AC6"/>
    <mergeCell ref="AD6:AR6"/>
    <mergeCell ref="AT6:DC6"/>
    <mergeCell ref="CN5:CQ5"/>
    <mergeCell ref="CR5:CU5"/>
    <mergeCell ref="CV5:CY5"/>
    <mergeCell ref="CZ5:DC5"/>
    <mergeCell ref="B6:H6"/>
    <mergeCell ref="J6:M6"/>
    <mergeCell ref="N6:O6"/>
    <mergeCell ref="P6:Q6"/>
    <mergeCell ref="R6:S6"/>
    <mergeCell ref="T6:U6"/>
    <mergeCell ref="BJ5:BM5"/>
    <mergeCell ref="BN5:BQ5"/>
    <mergeCell ref="BR5:BU5"/>
    <mergeCell ref="BW5:BZ5"/>
    <mergeCell ref="CB5:CI5"/>
    <mergeCell ref="CJ5:CM5"/>
    <mergeCell ref="BO9:CB9"/>
    <mergeCell ref="CC9:CP9"/>
    <mergeCell ref="CQ9:DD9"/>
    <mergeCell ref="B10:D10"/>
    <mergeCell ref="E10:H10"/>
    <mergeCell ref="I10:J10"/>
    <mergeCell ref="K10:N10"/>
    <mergeCell ref="P10:AZ10"/>
    <mergeCell ref="BA10:BN10"/>
    <mergeCell ref="BO10:CB10"/>
    <mergeCell ref="B9:D9"/>
    <mergeCell ref="E9:H9"/>
    <mergeCell ref="I9:J9"/>
    <mergeCell ref="K9:N9"/>
    <mergeCell ref="P9:AZ9"/>
    <mergeCell ref="BA9:BN9"/>
    <mergeCell ref="CQ7:DD7"/>
    <mergeCell ref="B8:D8"/>
    <mergeCell ref="E8:H8"/>
    <mergeCell ref="I8:J8"/>
    <mergeCell ref="K8:N8"/>
    <mergeCell ref="P8:AZ8"/>
    <mergeCell ref="BA8:BN8"/>
    <mergeCell ref="BO8:CB8"/>
    <mergeCell ref="CC8:CP8"/>
    <mergeCell ref="CQ8:DD8"/>
    <mergeCell ref="B7:D7"/>
    <mergeCell ref="E7:N7"/>
    <mergeCell ref="O7:AZ7"/>
    <mergeCell ref="BA7:BN7"/>
    <mergeCell ref="BO7:CB7"/>
    <mergeCell ref="CC7:CP7"/>
    <mergeCell ref="CQ11:DD11"/>
    <mergeCell ref="B12:D12"/>
    <mergeCell ref="E12:H12"/>
    <mergeCell ref="I12:J12"/>
    <mergeCell ref="K12:N12"/>
    <mergeCell ref="P12:AZ12"/>
    <mergeCell ref="BA12:BN12"/>
    <mergeCell ref="BO12:CB12"/>
    <mergeCell ref="CC12:CP12"/>
    <mergeCell ref="CQ12:DD12"/>
    <mergeCell ref="CC10:CP10"/>
    <mergeCell ref="CQ10:DD10"/>
    <mergeCell ref="B11:D11"/>
    <mergeCell ref="E11:H11"/>
    <mergeCell ref="I11:J11"/>
    <mergeCell ref="K11:N11"/>
    <mergeCell ref="P11:AZ11"/>
    <mergeCell ref="BA11:BN11"/>
    <mergeCell ref="BO11:CB11"/>
    <mergeCell ref="CC11:CP11"/>
    <mergeCell ref="CF14:CN14"/>
    <mergeCell ref="CO14:CW14"/>
    <mergeCell ref="M15:N15"/>
    <mergeCell ref="O15:P15"/>
    <mergeCell ref="Q15:W15"/>
    <mergeCell ref="X15:Y15"/>
    <mergeCell ref="Z15:AA15"/>
    <mergeCell ref="AB15:AH15"/>
    <mergeCell ref="AI15:AL15"/>
    <mergeCell ref="AM15:AP15"/>
    <mergeCell ref="CF13:CN13"/>
    <mergeCell ref="CO13:CW13"/>
    <mergeCell ref="CX13:DD15"/>
    <mergeCell ref="M14:Z14"/>
    <mergeCell ref="AI14:AL14"/>
    <mergeCell ref="AM14:AU14"/>
    <mergeCell ref="AV14:BD14"/>
    <mergeCell ref="BE14:BM14"/>
    <mergeCell ref="BN14:BV14"/>
    <mergeCell ref="BW14:CE14"/>
    <mergeCell ref="AI13:AL13"/>
    <mergeCell ref="AM13:AU13"/>
    <mergeCell ref="AV13:BD13"/>
    <mergeCell ref="BE13:BM13"/>
    <mergeCell ref="BN13:BV13"/>
    <mergeCell ref="BW13:CE13"/>
    <mergeCell ref="CS15:CW15"/>
    <mergeCell ref="C16:AJ17"/>
    <mergeCell ref="AK16:AL16"/>
    <mergeCell ref="AM16:AP16"/>
    <mergeCell ref="AQ16:AU16"/>
    <mergeCell ref="AV16:AY16"/>
    <mergeCell ref="AZ16:BD16"/>
    <mergeCell ref="BE16:BH16"/>
    <mergeCell ref="BI16:BM16"/>
    <mergeCell ref="BN16:BQ16"/>
    <mergeCell ref="BR15:BV15"/>
    <mergeCell ref="BW15:BZ15"/>
    <mergeCell ref="CA15:CE15"/>
    <mergeCell ref="CF15:CI15"/>
    <mergeCell ref="CJ15:CN15"/>
    <mergeCell ref="CO15:CR15"/>
    <mergeCell ref="AQ15:AU15"/>
    <mergeCell ref="AV15:AY15"/>
    <mergeCell ref="AZ15:BD15"/>
    <mergeCell ref="BE15:BH15"/>
    <mergeCell ref="BI15:BM15"/>
    <mergeCell ref="BN15:BQ15"/>
    <mergeCell ref="CS17:CW17"/>
    <mergeCell ref="CX17:DD17"/>
    <mergeCell ref="C18:AJ19"/>
    <mergeCell ref="AK18:AL18"/>
    <mergeCell ref="AM18:AP18"/>
    <mergeCell ref="AQ18:AU18"/>
    <mergeCell ref="AV18:AY18"/>
    <mergeCell ref="AZ18:BD18"/>
    <mergeCell ref="BE18:BH18"/>
    <mergeCell ref="BI18:BM18"/>
    <mergeCell ref="BR17:BV17"/>
    <mergeCell ref="BW17:BZ17"/>
    <mergeCell ref="CA17:CE17"/>
    <mergeCell ref="CF17:CI17"/>
    <mergeCell ref="CJ17:CN17"/>
    <mergeCell ref="CO17:CR17"/>
    <mergeCell ref="CS16:CW16"/>
    <mergeCell ref="CX16:DD16"/>
    <mergeCell ref="AK17:AL17"/>
    <mergeCell ref="AM17:AP17"/>
    <mergeCell ref="AQ17:AU17"/>
    <mergeCell ref="AV17:AY17"/>
    <mergeCell ref="AZ17:BD17"/>
    <mergeCell ref="BE17:BH17"/>
    <mergeCell ref="BI17:BM17"/>
    <mergeCell ref="BN17:BQ17"/>
    <mergeCell ref="BR16:BV16"/>
    <mergeCell ref="BW16:BZ16"/>
    <mergeCell ref="CA16:CE16"/>
    <mergeCell ref="CF16:CI16"/>
    <mergeCell ref="CJ16:CN16"/>
    <mergeCell ref="CO16:CR16"/>
    <mergeCell ref="CO19:CR19"/>
    <mergeCell ref="CS19:CW19"/>
    <mergeCell ref="CX19:DD19"/>
    <mergeCell ref="C20:AJ21"/>
    <mergeCell ref="AK20:AL20"/>
    <mergeCell ref="AM20:AP20"/>
    <mergeCell ref="AQ20:AU20"/>
    <mergeCell ref="AV20:AY20"/>
    <mergeCell ref="AZ20:BD20"/>
    <mergeCell ref="BE20:BH20"/>
    <mergeCell ref="BN19:BQ19"/>
    <mergeCell ref="BR19:BV19"/>
    <mergeCell ref="BW19:BZ19"/>
    <mergeCell ref="CA19:CE19"/>
    <mergeCell ref="CF19:CI19"/>
    <mergeCell ref="CJ19:CN19"/>
    <mergeCell ref="CO18:CR18"/>
    <mergeCell ref="CS18:CW18"/>
    <mergeCell ref="CX18:DD18"/>
    <mergeCell ref="AK19:AL19"/>
    <mergeCell ref="AM19:AP19"/>
    <mergeCell ref="AQ19:AU19"/>
    <mergeCell ref="AV19:AY19"/>
    <mergeCell ref="AZ19:BD19"/>
    <mergeCell ref="BE19:BH19"/>
    <mergeCell ref="BI19:BM19"/>
    <mergeCell ref="BN18:BQ18"/>
    <mergeCell ref="BR18:BV18"/>
    <mergeCell ref="BW18:BZ18"/>
    <mergeCell ref="CA18:CE18"/>
    <mergeCell ref="CF18:CI18"/>
    <mergeCell ref="CJ18:CN18"/>
    <mergeCell ref="C22:AJ23"/>
    <mergeCell ref="AK22:AL22"/>
    <mergeCell ref="AM22:AP22"/>
    <mergeCell ref="AQ22:AU22"/>
    <mergeCell ref="AV22:AY22"/>
    <mergeCell ref="AZ22:BD22"/>
    <mergeCell ref="BI21:BM21"/>
    <mergeCell ref="BN21:BQ21"/>
    <mergeCell ref="BR21:BV21"/>
    <mergeCell ref="BW21:BZ21"/>
    <mergeCell ref="CA21:CE21"/>
    <mergeCell ref="CF21:CI21"/>
    <mergeCell ref="CJ20:CN20"/>
    <mergeCell ref="CO20:CR20"/>
    <mergeCell ref="CS20:CW20"/>
    <mergeCell ref="CX20:DD20"/>
    <mergeCell ref="AK21:AL21"/>
    <mergeCell ref="AM21:AP21"/>
    <mergeCell ref="AQ21:AU21"/>
    <mergeCell ref="AV21:AY21"/>
    <mergeCell ref="AZ21:BD21"/>
    <mergeCell ref="BE21:BH21"/>
    <mergeCell ref="BI20:BM20"/>
    <mergeCell ref="BN20:BQ20"/>
    <mergeCell ref="BR20:BV20"/>
    <mergeCell ref="BW20:BZ20"/>
    <mergeCell ref="CA20:CE20"/>
    <mergeCell ref="CF20:CI20"/>
    <mergeCell ref="CF22:CI22"/>
    <mergeCell ref="CJ22:CN22"/>
    <mergeCell ref="CO22:CR22"/>
    <mergeCell ref="CS22:CW22"/>
    <mergeCell ref="CX22:DD22"/>
    <mergeCell ref="AK23:AL23"/>
    <mergeCell ref="AM23:AP23"/>
    <mergeCell ref="AQ23:AU23"/>
    <mergeCell ref="AV23:AY23"/>
    <mergeCell ref="AZ23:BD23"/>
    <mergeCell ref="BE22:BH22"/>
    <mergeCell ref="BI22:BM22"/>
    <mergeCell ref="BN22:BQ22"/>
    <mergeCell ref="BR22:BV22"/>
    <mergeCell ref="BW22:BZ22"/>
    <mergeCell ref="CA22:CE22"/>
    <mergeCell ref="CJ21:CN21"/>
    <mergeCell ref="CO21:CR21"/>
    <mergeCell ref="CS21:CW21"/>
    <mergeCell ref="CX21:DD21"/>
    <mergeCell ref="CA24:CE24"/>
    <mergeCell ref="CF24:CI24"/>
    <mergeCell ref="CJ24:CN24"/>
    <mergeCell ref="CO24:CR24"/>
    <mergeCell ref="CS24:CW24"/>
    <mergeCell ref="CX24:DD24"/>
    <mergeCell ref="AZ24:BD24"/>
    <mergeCell ref="BE24:BH24"/>
    <mergeCell ref="BI24:BM24"/>
    <mergeCell ref="BN24:BQ24"/>
    <mergeCell ref="BR24:BV24"/>
    <mergeCell ref="BW24:BZ24"/>
    <mergeCell ref="CF23:CI23"/>
    <mergeCell ref="CJ23:CN23"/>
    <mergeCell ref="CO23:CR23"/>
    <mergeCell ref="CS23:CW23"/>
    <mergeCell ref="CX23:DD23"/>
    <mergeCell ref="BE23:BH23"/>
    <mergeCell ref="BI23:BM23"/>
    <mergeCell ref="BN23:BQ23"/>
    <mergeCell ref="BR23:BV23"/>
    <mergeCell ref="BW23:BZ23"/>
    <mergeCell ref="CA23:CE23"/>
    <mergeCell ref="C26:AJ27"/>
    <mergeCell ref="AK26:AL26"/>
    <mergeCell ref="AM26:AP26"/>
    <mergeCell ref="AQ26:AU26"/>
    <mergeCell ref="AV26:AY26"/>
    <mergeCell ref="AZ26:BD26"/>
    <mergeCell ref="BI25:BM25"/>
    <mergeCell ref="BN25:BQ25"/>
    <mergeCell ref="BR25:BV25"/>
    <mergeCell ref="BW25:BZ25"/>
    <mergeCell ref="CA25:CE25"/>
    <mergeCell ref="CF25:CI25"/>
    <mergeCell ref="AK25:AL25"/>
    <mergeCell ref="AM25:AP25"/>
    <mergeCell ref="AQ25:AU25"/>
    <mergeCell ref="AV25:AY25"/>
    <mergeCell ref="AZ25:BD25"/>
    <mergeCell ref="BE25:BH25"/>
    <mergeCell ref="C24:AJ25"/>
    <mergeCell ref="AK24:AL24"/>
    <mergeCell ref="AM24:AP24"/>
    <mergeCell ref="AQ24:AU24"/>
    <mergeCell ref="AV24:AY24"/>
    <mergeCell ref="CF26:CI26"/>
    <mergeCell ref="CJ26:CN26"/>
    <mergeCell ref="CO26:CR26"/>
    <mergeCell ref="CS26:CW26"/>
    <mergeCell ref="CX26:DD26"/>
    <mergeCell ref="AK27:AL27"/>
    <mergeCell ref="AM27:AP27"/>
    <mergeCell ref="AQ27:AU27"/>
    <mergeCell ref="AV27:AY27"/>
    <mergeCell ref="AZ27:BD27"/>
    <mergeCell ref="BE26:BH26"/>
    <mergeCell ref="BI26:BM26"/>
    <mergeCell ref="BN26:BQ26"/>
    <mergeCell ref="BR26:BV26"/>
    <mergeCell ref="BW26:BZ26"/>
    <mergeCell ref="CA26:CE26"/>
    <mergeCell ref="CJ25:CN25"/>
    <mergeCell ref="CO25:CR25"/>
    <mergeCell ref="CS25:CW25"/>
    <mergeCell ref="CX25:DD25"/>
    <mergeCell ref="CA28:CE28"/>
    <mergeCell ref="CF28:CI28"/>
    <mergeCell ref="CJ28:CN28"/>
    <mergeCell ref="CO28:CR28"/>
    <mergeCell ref="CS28:CW28"/>
    <mergeCell ref="CX28:DD28"/>
    <mergeCell ref="AZ28:BD28"/>
    <mergeCell ref="BE28:BH28"/>
    <mergeCell ref="BI28:BM28"/>
    <mergeCell ref="BN28:BQ28"/>
    <mergeCell ref="BR28:BV28"/>
    <mergeCell ref="BW28:BZ28"/>
    <mergeCell ref="CF27:CI27"/>
    <mergeCell ref="CJ27:CN27"/>
    <mergeCell ref="CO27:CR27"/>
    <mergeCell ref="CS27:CW27"/>
    <mergeCell ref="CX27:DD27"/>
    <mergeCell ref="BE27:BH27"/>
    <mergeCell ref="BI27:BM27"/>
    <mergeCell ref="BN27:BQ27"/>
    <mergeCell ref="BR27:BV27"/>
    <mergeCell ref="BW27:BZ27"/>
    <mergeCell ref="CA27:CE27"/>
    <mergeCell ref="CJ29:CN29"/>
    <mergeCell ref="CO29:CR29"/>
    <mergeCell ref="CS29:CW29"/>
    <mergeCell ref="CX29:DD29"/>
    <mergeCell ref="C30:AJ31"/>
    <mergeCell ref="AK30:AL30"/>
    <mergeCell ref="AM30:AP30"/>
    <mergeCell ref="AQ30:AU30"/>
    <mergeCell ref="AV30:AY30"/>
    <mergeCell ref="AZ30:BD30"/>
    <mergeCell ref="BI29:BM29"/>
    <mergeCell ref="BN29:BQ29"/>
    <mergeCell ref="BR29:BV29"/>
    <mergeCell ref="BW29:BZ29"/>
    <mergeCell ref="CA29:CE29"/>
    <mergeCell ref="CF29:CI29"/>
    <mergeCell ref="AK29:AL29"/>
    <mergeCell ref="AM29:AP29"/>
    <mergeCell ref="AQ29:AU29"/>
    <mergeCell ref="AV29:AY29"/>
    <mergeCell ref="AZ29:BD29"/>
    <mergeCell ref="BE29:BH29"/>
    <mergeCell ref="C28:AJ29"/>
    <mergeCell ref="AK28:AL28"/>
    <mergeCell ref="AM28:AP28"/>
    <mergeCell ref="AQ28:AU28"/>
    <mergeCell ref="AV28:AY28"/>
    <mergeCell ref="CF31:CI31"/>
    <mergeCell ref="CJ31:CN31"/>
    <mergeCell ref="CO31:CR31"/>
    <mergeCell ref="CS31:CW31"/>
    <mergeCell ref="CX31:DD31"/>
    <mergeCell ref="C32:AJ33"/>
    <mergeCell ref="AK32:AL32"/>
    <mergeCell ref="AM32:AP32"/>
    <mergeCell ref="AQ32:AU32"/>
    <mergeCell ref="AV32:AY32"/>
    <mergeCell ref="BE31:BH31"/>
    <mergeCell ref="BI31:BM31"/>
    <mergeCell ref="BN31:BQ31"/>
    <mergeCell ref="BR31:BV31"/>
    <mergeCell ref="BW31:BZ31"/>
    <mergeCell ref="CA31:CE31"/>
    <mergeCell ref="CF30:CI30"/>
    <mergeCell ref="CJ30:CN30"/>
    <mergeCell ref="CO30:CR30"/>
    <mergeCell ref="CS30:CW30"/>
    <mergeCell ref="CX30:DD30"/>
    <mergeCell ref="AK31:AL31"/>
    <mergeCell ref="AM31:AP31"/>
    <mergeCell ref="AQ31:AU31"/>
    <mergeCell ref="AV31:AY31"/>
    <mergeCell ref="AZ31:BD31"/>
    <mergeCell ref="BE30:BH30"/>
    <mergeCell ref="BI30:BM30"/>
    <mergeCell ref="BN30:BQ30"/>
    <mergeCell ref="BR30:BV30"/>
    <mergeCell ref="BW30:BZ30"/>
    <mergeCell ref="CA30:CE30"/>
    <mergeCell ref="AM33:AP33"/>
    <mergeCell ref="AQ33:AU33"/>
    <mergeCell ref="AV33:AY33"/>
    <mergeCell ref="AZ33:BD33"/>
    <mergeCell ref="BE33:BH33"/>
    <mergeCell ref="CA32:CE32"/>
    <mergeCell ref="CF32:CI32"/>
    <mergeCell ref="CJ32:CN32"/>
    <mergeCell ref="CO32:CR32"/>
    <mergeCell ref="CS32:CW32"/>
    <mergeCell ref="CX32:DD32"/>
    <mergeCell ref="AZ32:BD32"/>
    <mergeCell ref="BE32:BH32"/>
    <mergeCell ref="BI32:BM32"/>
    <mergeCell ref="BN32:BQ32"/>
    <mergeCell ref="BR32:BV32"/>
    <mergeCell ref="BW32:BZ32"/>
    <mergeCell ref="CF34:CI34"/>
    <mergeCell ref="CJ34:CN34"/>
    <mergeCell ref="CO34:CR34"/>
    <mergeCell ref="CS34:CW34"/>
    <mergeCell ref="CX34:DD34"/>
    <mergeCell ref="AM35:AP35"/>
    <mergeCell ref="AQ35:AU35"/>
    <mergeCell ref="AV35:AY35"/>
    <mergeCell ref="AZ35:BD35"/>
    <mergeCell ref="BE34:BH34"/>
    <mergeCell ref="BI34:BM34"/>
    <mergeCell ref="BN34:BQ34"/>
    <mergeCell ref="BR34:BV34"/>
    <mergeCell ref="BW34:BZ34"/>
    <mergeCell ref="CA34:CE34"/>
    <mergeCell ref="CJ33:CN33"/>
    <mergeCell ref="CO33:CR33"/>
    <mergeCell ref="CS33:CW33"/>
    <mergeCell ref="CX33:DD33"/>
    <mergeCell ref="AK34:AL34"/>
    <mergeCell ref="AM34:AP34"/>
    <mergeCell ref="AQ34:AU34"/>
    <mergeCell ref="AV34:AY34"/>
    <mergeCell ref="AZ34:BD34"/>
    <mergeCell ref="BI33:BM33"/>
    <mergeCell ref="BN33:BQ33"/>
    <mergeCell ref="BR33:BV33"/>
    <mergeCell ref="BW33:BZ33"/>
    <mergeCell ref="CA33:CE33"/>
    <mergeCell ref="CF33:CI33"/>
    <mergeCell ref="AK33:AL33"/>
    <mergeCell ref="BW36:CE36"/>
    <mergeCell ref="CF36:CN36"/>
    <mergeCell ref="CO36:CW36"/>
    <mergeCell ref="CX36:DD37"/>
    <mergeCell ref="AI37:AL37"/>
    <mergeCell ref="AM37:AO37"/>
    <mergeCell ref="AP37:AR37"/>
    <mergeCell ref="AS37:AU37"/>
    <mergeCell ref="AV37:AX37"/>
    <mergeCell ref="AY37:BA37"/>
    <mergeCell ref="CF35:CI35"/>
    <mergeCell ref="CJ35:CN35"/>
    <mergeCell ref="CO35:CR35"/>
    <mergeCell ref="CS35:CW35"/>
    <mergeCell ref="CX35:DD35"/>
    <mergeCell ref="AI36:AL36"/>
    <mergeCell ref="AM36:AU36"/>
    <mergeCell ref="AV36:BD36"/>
    <mergeCell ref="BE36:BM36"/>
    <mergeCell ref="BN36:BV36"/>
    <mergeCell ref="BE35:BH35"/>
    <mergeCell ref="BI35:BM35"/>
    <mergeCell ref="BN35:BQ35"/>
    <mergeCell ref="BR35:BV35"/>
    <mergeCell ref="BW35:BZ35"/>
    <mergeCell ref="CA35:CE35"/>
    <mergeCell ref="C34:AJ35"/>
    <mergeCell ref="CL37:CN37"/>
    <mergeCell ref="CO37:CQ37"/>
    <mergeCell ref="CR37:CT37"/>
    <mergeCell ref="CU37:CW37"/>
    <mergeCell ref="AK35:AL35"/>
    <mergeCell ref="C38:AJ39"/>
    <mergeCell ref="AK38:AL38"/>
    <mergeCell ref="AM38:AO38"/>
    <mergeCell ref="AP38:AR38"/>
    <mergeCell ref="AS38:AU38"/>
    <mergeCell ref="AV38:AX38"/>
    <mergeCell ref="BT37:BV37"/>
    <mergeCell ref="BW37:BY37"/>
    <mergeCell ref="BZ37:CB37"/>
    <mergeCell ref="CC37:CE37"/>
    <mergeCell ref="CF37:CH37"/>
    <mergeCell ref="CI37:CK37"/>
    <mergeCell ref="BB37:BD37"/>
    <mergeCell ref="BE37:BG37"/>
    <mergeCell ref="BH37:BJ37"/>
    <mergeCell ref="BK37:BM37"/>
    <mergeCell ref="BN37:BP37"/>
    <mergeCell ref="BQ37:BS37"/>
    <mergeCell ref="CI38:CK38"/>
    <mergeCell ref="CL38:CN38"/>
    <mergeCell ref="CO38:CQ38"/>
    <mergeCell ref="CR38:CT38"/>
    <mergeCell ref="CU38:CW38"/>
    <mergeCell ref="CX38:DD38"/>
    <mergeCell ref="BQ38:BS38"/>
    <mergeCell ref="BT38:BV38"/>
    <mergeCell ref="BW38:BY38"/>
    <mergeCell ref="BZ38:CB38"/>
    <mergeCell ref="CC38:CE38"/>
    <mergeCell ref="CF38:CH38"/>
    <mergeCell ref="AY38:BA38"/>
    <mergeCell ref="BB38:BD38"/>
    <mergeCell ref="BE38:BG38"/>
    <mergeCell ref="BH38:BJ38"/>
    <mergeCell ref="BK38:BM38"/>
    <mergeCell ref="BN38:BP38"/>
    <mergeCell ref="CL39:CN39"/>
    <mergeCell ref="CO39:CQ39"/>
    <mergeCell ref="CR39:CT39"/>
    <mergeCell ref="CU39:CW39"/>
    <mergeCell ref="CX39:DD39"/>
    <mergeCell ref="C40:AJ41"/>
    <mergeCell ref="AK40:AL40"/>
    <mergeCell ref="AM40:AO40"/>
    <mergeCell ref="AP40:AR40"/>
    <mergeCell ref="AS40:AU40"/>
    <mergeCell ref="BT39:BV39"/>
    <mergeCell ref="BW39:BY39"/>
    <mergeCell ref="BZ39:CB39"/>
    <mergeCell ref="CC39:CE39"/>
    <mergeCell ref="CF39:CH39"/>
    <mergeCell ref="CI39:CK39"/>
    <mergeCell ref="BB39:BD39"/>
    <mergeCell ref="BE39:BG39"/>
    <mergeCell ref="BH39:BJ39"/>
    <mergeCell ref="BK39:BM39"/>
    <mergeCell ref="BN39:BP39"/>
    <mergeCell ref="BQ39:BS39"/>
    <mergeCell ref="AK39:AL39"/>
    <mergeCell ref="AM39:AO39"/>
    <mergeCell ref="AP39:AR39"/>
    <mergeCell ref="AS39:AU39"/>
    <mergeCell ref="AV39:AX39"/>
    <mergeCell ref="AY39:BA39"/>
    <mergeCell ref="CX40:DD40"/>
    <mergeCell ref="AK41:AL41"/>
    <mergeCell ref="AM41:AO41"/>
    <mergeCell ref="AP41:AR41"/>
    <mergeCell ref="AS41:AU41"/>
    <mergeCell ref="AV41:AX41"/>
    <mergeCell ref="AY41:BA41"/>
    <mergeCell ref="BB41:BD41"/>
    <mergeCell ref="BE41:BG41"/>
    <mergeCell ref="BH41:BJ41"/>
    <mergeCell ref="CF40:CH40"/>
    <mergeCell ref="CI40:CK40"/>
    <mergeCell ref="CL40:CN40"/>
    <mergeCell ref="CO40:CQ40"/>
    <mergeCell ref="CR40:CT40"/>
    <mergeCell ref="CU40:CW40"/>
    <mergeCell ref="BN40:BP40"/>
    <mergeCell ref="BQ40:BS40"/>
    <mergeCell ref="BT40:BV40"/>
    <mergeCell ref="BW40:BY40"/>
    <mergeCell ref="BZ40:CB40"/>
    <mergeCell ref="CC40:CE40"/>
    <mergeCell ref="AV40:AX40"/>
    <mergeCell ref="AY40:BA40"/>
    <mergeCell ref="BB40:BD40"/>
    <mergeCell ref="BE40:BG40"/>
    <mergeCell ref="BH40:BJ40"/>
    <mergeCell ref="BK40:BM40"/>
    <mergeCell ref="CU41:CW41"/>
    <mergeCell ref="CX41:DD41"/>
    <mergeCell ref="C42:AJ43"/>
    <mergeCell ref="AK42:AL42"/>
    <mergeCell ref="AM42:AO42"/>
    <mergeCell ref="AP42:AR42"/>
    <mergeCell ref="AS42:AU42"/>
    <mergeCell ref="AV42:AX42"/>
    <mergeCell ref="AY42:BA42"/>
    <mergeCell ref="BB42:BD42"/>
    <mergeCell ref="CC41:CE41"/>
    <mergeCell ref="CF41:CH41"/>
    <mergeCell ref="CI41:CK41"/>
    <mergeCell ref="CL41:CN41"/>
    <mergeCell ref="CO41:CQ41"/>
    <mergeCell ref="CR41:CT41"/>
    <mergeCell ref="BK41:BM41"/>
    <mergeCell ref="BN41:BP41"/>
    <mergeCell ref="BQ41:BS41"/>
    <mergeCell ref="BT41:BV41"/>
    <mergeCell ref="BW41:BY41"/>
    <mergeCell ref="BZ41:CB41"/>
    <mergeCell ref="CO42:CQ42"/>
    <mergeCell ref="CR42:CT42"/>
    <mergeCell ref="CU42:CW42"/>
    <mergeCell ref="CX42:DD42"/>
    <mergeCell ref="AK43:AL43"/>
    <mergeCell ref="AM43:AO43"/>
    <mergeCell ref="AP43:AR43"/>
    <mergeCell ref="AS43:AU43"/>
    <mergeCell ref="AV43:AX43"/>
    <mergeCell ref="AY43:BA43"/>
    <mergeCell ref="BW42:BY42"/>
    <mergeCell ref="BZ42:CB42"/>
    <mergeCell ref="CC42:CE42"/>
    <mergeCell ref="CF42:CH42"/>
    <mergeCell ref="CI42:CK42"/>
    <mergeCell ref="CL42:CN42"/>
    <mergeCell ref="BE42:BG42"/>
    <mergeCell ref="BH42:BJ42"/>
    <mergeCell ref="BK42:BM42"/>
    <mergeCell ref="BN42:BP42"/>
    <mergeCell ref="BQ42:BS42"/>
    <mergeCell ref="BT42:BV42"/>
    <mergeCell ref="CL43:CN43"/>
    <mergeCell ref="CO43:CQ43"/>
    <mergeCell ref="CR43:CT43"/>
    <mergeCell ref="CU43:CW43"/>
    <mergeCell ref="CX43:DD43"/>
    <mergeCell ref="C44:AJ45"/>
    <mergeCell ref="AK44:AL44"/>
    <mergeCell ref="AM44:AO44"/>
    <mergeCell ref="AP44:AR44"/>
    <mergeCell ref="AS44:AU44"/>
    <mergeCell ref="BT43:BV43"/>
    <mergeCell ref="BW43:BY43"/>
    <mergeCell ref="BZ43:CB43"/>
    <mergeCell ref="CC43:CE43"/>
    <mergeCell ref="CF43:CH43"/>
    <mergeCell ref="CI43:CK43"/>
    <mergeCell ref="BB43:BD43"/>
    <mergeCell ref="BE43:BG43"/>
    <mergeCell ref="BH43:BJ43"/>
    <mergeCell ref="BK43:BM43"/>
    <mergeCell ref="BN43:BP43"/>
    <mergeCell ref="BQ43:BS43"/>
    <mergeCell ref="CX44:DD44"/>
    <mergeCell ref="AK45:AL45"/>
    <mergeCell ref="AM45:AO45"/>
    <mergeCell ref="AP45:AR45"/>
    <mergeCell ref="AS45:AU45"/>
    <mergeCell ref="AV45:AX45"/>
    <mergeCell ref="AY45:BA45"/>
    <mergeCell ref="BB45:BD45"/>
    <mergeCell ref="BE45:BG45"/>
    <mergeCell ref="BH45:BJ45"/>
    <mergeCell ref="CF44:CH44"/>
    <mergeCell ref="CI44:CK44"/>
    <mergeCell ref="CL44:CN44"/>
    <mergeCell ref="CO44:CQ44"/>
    <mergeCell ref="CR44:CT44"/>
    <mergeCell ref="CU44:CW44"/>
    <mergeCell ref="BN44:BP44"/>
    <mergeCell ref="BQ44:BS44"/>
    <mergeCell ref="BT44:BV44"/>
    <mergeCell ref="BW44:BY44"/>
    <mergeCell ref="BZ44:CB44"/>
    <mergeCell ref="CC44:CE44"/>
    <mergeCell ref="AV44:AX44"/>
    <mergeCell ref="AY44:BA44"/>
    <mergeCell ref="BB44:BD44"/>
    <mergeCell ref="BE44:BG44"/>
    <mergeCell ref="BH44:BJ44"/>
    <mergeCell ref="BK44:BM44"/>
    <mergeCell ref="CU45:CW45"/>
    <mergeCell ref="CX45:DD45"/>
    <mergeCell ref="C46:AJ47"/>
    <mergeCell ref="AK46:AL46"/>
    <mergeCell ref="AM46:AO46"/>
    <mergeCell ref="AP46:AR46"/>
    <mergeCell ref="AS46:AU46"/>
    <mergeCell ref="AV46:AX46"/>
    <mergeCell ref="AY46:BA46"/>
    <mergeCell ref="BB46:BD46"/>
    <mergeCell ref="CC45:CE45"/>
    <mergeCell ref="CF45:CH45"/>
    <mergeCell ref="CI45:CK45"/>
    <mergeCell ref="CL45:CN45"/>
    <mergeCell ref="CO45:CQ45"/>
    <mergeCell ref="CR45:CT45"/>
    <mergeCell ref="BK45:BM45"/>
    <mergeCell ref="BN45:BP45"/>
    <mergeCell ref="BQ45:BS45"/>
    <mergeCell ref="BT45:BV45"/>
    <mergeCell ref="BW45:BY45"/>
    <mergeCell ref="BZ45:CB45"/>
    <mergeCell ref="CO46:CQ46"/>
    <mergeCell ref="CR46:CT46"/>
    <mergeCell ref="BT47:BV47"/>
    <mergeCell ref="BW47:BY47"/>
    <mergeCell ref="BZ47:CB47"/>
    <mergeCell ref="CC47:CE47"/>
    <mergeCell ref="CF47:CH47"/>
    <mergeCell ref="CI47:CK47"/>
    <mergeCell ref="BB47:BD47"/>
    <mergeCell ref="BE47:BG47"/>
    <mergeCell ref="BH47:BJ47"/>
    <mergeCell ref="BK47:BM47"/>
    <mergeCell ref="BN47:BP47"/>
    <mergeCell ref="BQ47:BS47"/>
    <mergeCell ref="CU46:CW46"/>
    <mergeCell ref="CX46:DD46"/>
    <mergeCell ref="AK47:AL47"/>
    <mergeCell ref="AM47:AO47"/>
    <mergeCell ref="AP47:AR47"/>
    <mergeCell ref="AS47:AU47"/>
    <mergeCell ref="AV47:AX47"/>
    <mergeCell ref="AY47:BA47"/>
    <mergeCell ref="BW46:BY46"/>
    <mergeCell ref="BZ46:CB46"/>
    <mergeCell ref="CC46:CE46"/>
    <mergeCell ref="CF46:CH46"/>
    <mergeCell ref="CI46:CK46"/>
    <mergeCell ref="CL46:CN46"/>
    <mergeCell ref="BE46:BG46"/>
    <mergeCell ref="BH46:BJ46"/>
    <mergeCell ref="BK46:BM46"/>
    <mergeCell ref="BN46:BP46"/>
    <mergeCell ref="BQ46:BS46"/>
    <mergeCell ref="BT46:BV46"/>
    <mergeCell ref="CL47:CN47"/>
    <mergeCell ref="CO47:CQ47"/>
    <mergeCell ref="CR47:CT47"/>
    <mergeCell ref="CU47:CW47"/>
    <mergeCell ref="CX47:DD47"/>
    <mergeCell ref="CX48:DD48"/>
    <mergeCell ref="AK49:AL49"/>
    <mergeCell ref="AM49:AO49"/>
    <mergeCell ref="AP49:AR49"/>
    <mergeCell ref="AS49:AU49"/>
    <mergeCell ref="AV49:AX49"/>
    <mergeCell ref="AY49:BA49"/>
    <mergeCell ref="BB49:BD49"/>
    <mergeCell ref="BE49:BG49"/>
    <mergeCell ref="BH49:BJ49"/>
    <mergeCell ref="CF48:CH48"/>
    <mergeCell ref="CI48:CK48"/>
    <mergeCell ref="CL48:CN48"/>
    <mergeCell ref="CO48:CQ48"/>
    <mergeCell ref="CR48:CT48"/>
    <mergeCell ref="CU48:CW48"/>
    <mergeCell ref="BN48:BP48"/>
    <mergeCell ref="BQ48:BS48"/>
    <mergeCell ref="BT48:BV48"/>
    <mergeCell ref="BW48:BY48"/>
    <mergeCell ref="BZ48:CB48"/>
    <mergeCell ref="CC48:CE48"/>
    <mergeCell ref="AV48:AX48"/>
    <mergeCell ref="AY48:BA48"/>
    <mergeCell ref="BB48:BD48"/>
    <mergeCell ref="BE48:BG48"/>
    <mergeCell ref="BH48:BJ48"/>
    <mergeCell ref="BK48:BM48"/>
    <mergeCell ref="CU49:CW49"/>
    <mergeCell ref="CX49:DD49"/>
    <mergeCell ref="AK48:AL48"/>
    <mergeCell ref="AM48:AO48"/>
    <mergeCell ref="C50:AJ51"/>
    <mergeCell ref="AK50:AL50"/>
    <mergeCell ref="AM50:AO50"/>
    <mergeCell ref="AP50:AR50"/>
    <mergeCell ref="AS50:AU50"/>
    <mergeCell ref="AV50:AX50"/>
    <mergeCell ref="AY50:BA50"/>
    <mergeCell ref="BB50:BD50"/>
    <mergeCell ref="CC49:CE49"/>
    <mergeCell ref="CF49:CH49"/>
    <mergeCell ref="CI49:CK49"/>
    <mergeCell ref="CL49:CN49"/>
    <mergeCell ref="CO49:CQ49"/>
    <mergeCell ref="CR49:CT49"/>
    <mergeCell ref="BK49:BM49"/>
    <mergeCell ref="BN49:BP49"/>
    <mergeCell ref="BQ49:BS49"/>
    <mergeCell ref="BT49:BV49"/>
    <mergeCell ref="BW49:BY49"/>
    <mergeCell ref="BZ49:CB49"/>
    <mergeCell ref="CO50:CQ50"/>
    <mergeCell ref="CR50:CT50"/>
    <mergeCell ref="C48:AJ49"/>
    <mergeCell ref="AP48:AR48"/>
    <mergeCell ref="AS48:AU48"/>
    <mergeCell ref="BB51:BD51"/>
    <mergeCell ref="AK51:AL51"/>
    <mergeCell ref="AM51:AO51"/>
    <mergeCell ref="AP51:AR51"/>
    <mergeCell ref="AS51:AU51"/>
    <mergeCell ref="AV51:AX51"/>
    <mergeCell ref="AY51:BA51"/>
    <mergeCell ref="CU50:CW50"/>
    <mergeCell ref="CX50:DD50"/>
    <mergeCell ref="DG50:DQ51"/>
    <mergeCell ref="DR50:EA51"/>
    <mergeCell ref="BW50:BY50"/>
    <mergeCell ref="BZ50:CB50"/>
    <mergeCell ref="CC50:CE50"/>
    <mergeCell ref="CF50:CH50"/>
    <mergeCell ref="CI50:CK50"/>
    <mergeCell ref="CL50:CN50"/>
    <mergeCell ref="BE50:BG50"/>
    <mergeCell ref="BH50:BJ50"/>
    <mergeCell ref="BK50:BM50"/>
    <mergeCell ref="BN50:BP50"/>
    <mergeCell ref="BQ50:BS50"/>
    <mergeCell ref="BT50:BV50"/>
    <mergeCell ref="CL51:CN51"/>
    <mergeCell ref="CO51:CQ51"/>
    <mergeCell ref="CR51:CT51"/>
    <mergeCell ref="CU51:CW51"/>
    <mergeCell ref="CX51:DD51"/>
    <mergeCell ref="BT51:BV51"/>
    <mergeCell ref="BW51:BY51"/>
    <mergeCell ref="BZ51:CB51"/>
    <mergeCell ref="CC51:CE51"/>
    <mergeCell ref="CF51:CH51"/>
    <mergeCell ref="CI51:CK51"/>
    <mergeCell ref="BE51:BG51"/>
    <mergeCell ref="BH51:BJ51"/>
    <mergeCell ref="BK51:BM51"/>
    <mergeCell ref="BN51:BP51"/>
    <mergeCell ref="BQ51:BS51"/>
    <mergeCell ref="C52:AJ53"/>
    <mergeCell ref="AK52:AL52"/>
    <mergeCell ref="AM52:AO52"/>
    <mergeCell ref="AP52:AR52"/>
    <mergeCell ref="AS52:AU52"/>
    <mergeCell ref="BW53:BY53"/>
    <mergeCell ref="BZ53:CB53"/>
    <mergeCell ref="CC53:CE53"/>
    <mergeCell ref="CF53:CH53"/>
    <mergeCell ref="CI53:CK53"/>
    <mergeCell ref="CL53:CN53"/>
    <mergeCell ref="BE53:BG53"/>
    <mergeCell ref="BH53:BJ53"/>
    <mergeCell ref="BK53:BM53"/>
    <mergeCell ref="BN53:BP53"/>
    <mergeCell ref="BQ53:BS53"/>
    <mergeCell ref="BT53:BV53"/>
    <mergeCell ref="DG52:DH53"/>
    <mergeCell ref="DI52:FE53"/>
    <mergeCell ref="AK53:AL53"/>
    <mergeCell ref="AM53:AO53"/>
    <mergeCell ref="AP53:AR53"/>
    <mergeCell ref="AS53:AU53"/>
    <mergeCell ref="AV53:AX53"/>
    <mergeCell ref="AY53:BA53"/>
    <mergeCell ref="BB53:BD53"/>
    <mergeCell ref="CF52:CH52"/>
    <mergeCell ref="CI52:CK52"/>
    <mergeCell ref="CL52:CN52"/>
    <mergeCell ref="CO52:CQ52"/>
    <mergeCell ref="CR52:CT52"/>
    <mergeCell ref="CU52:CW52"/>
    <mergeCell ref="BN52:BP52"/>
    <mergeCell ref="BQ52:BS52"/>
    <mergeCell ref="BT52:BV52"/>
    <mergeCell ref="BW52:BY52"/>
    <mergeCell ref="BZ52:CB52"/>
    <mergeCell ref="CC52:CE52"/>
    <mergeCell ref="AV52:AX52"/>
    <mergeCell ref="AY52:BA52"/>
    <mergeCell ref="BB52:BD52"/>
    <mergeCell ref="BE52:BG52"/>
    <mergeCell ref="BH52:BJ52"/>
    <mergeCell ref="BK52:BM52"/>
    <mergeCell ref="CO53:CQ53"/>
    <mergeCell ref="CR53:CT53"/>
    <mergeCell ref="CU53:CW53"/>
    <mergeCell ref="CX53:DD53"/>
    <mergeCell ref="CX52:DD52"/>
    <mergeCell ref="C54:AJ55"/>
    <mergeCell ref="AK54:AL54"/>
    <mergeCell ref="AM54:AO54"/>
    <mergeCell ref="AP54:AR54"/>
    <mergeCell ref="AS54:AU54"/>
    <mergeCell ref="AV54:AX54"/>
    <mergeCell ref="BZ55:CB55"/>
    <mergeCell ref="CC55:CE55"/>
    <mergeCell ref="CF55:CH55"/>
    <mergeCell ref="CI55:CK55"/>
    <mergeCell ref="CL55:CN55"/>
    <mergeCell ref="CO55:CQ55"/>
    <mergeCell ref="BH55:BJ55"/>
    <mergeCell ref="BK55:BM55"/>
    <mergeCell ref="BN55:BP55"/>
    <mergeCell ref="BQ55:BS55"/>
    <mergeCell ref="BT55:BV55"/>
    <mergeCell ref="BW55:BY55"/>
    <mergeCell ref="DG54:DH55"/>
    <mergeCell ref="DI54:FE55"/>
    <mergeCell ref="AK55:AL55"/>
    <mergeCell ref="AM55:AO55"/>
    <mergeCell ref="AP55:AR55"/>
    <mergeCell ref="AS55:AU55"/>
    <mergeCell ref="AV55:AX55"/>
    <mergeCell ref="AY55:BA55"/>
    <mergeCell ref="BB55:BD55"/>
    <mergeCell ref="BE55:BG55"/>
    <mergeCell ref="CI54:CK54"/>
    <mergeCell ref="CL54:CN54"/>
    <mergeCell ref="CO54:CQ54"/>
    <mergeCell ref="CR54:CT54"/>
    <mergeCell ref="CU54:CW54"/>
    <mergeCell ref="CX54:DD54"/>
    <mergeCell ref="BQ54:BS54"/>
    <mergeCell ref="BT54:BV54"/>
    <mergeCell ref="BW54:BY54"/>
    <mergeCell ref="BZ54:CB54"/>
    <mergeCell ref="CC54:CE54"/>
    <mergeCell ref="CF54:CH54"/>
    <mergeCell ref="AY54:BA54"/>
    <mergeCell ref="BB54:BD54"/>
    <mergeCell ref="BE54:BG54"/>
    <mergeCell ref="BH54:BJ54"/>
    <mergeCell ref="BK54:BM54"/>
    <mergeCell ref="BN54:BP54"/>
    <mergeCell ref="CR55:CT55"/>
    <mergeCell ref="CU55:CW55"/>
    <mergeCell ref="CX55:DD55"/>
    <mergeCell ref="DI56:FE57"/>
    <mergeCell ref="AK57:AL57"/>
    <mergeCell ref="AM57:AO57"/>
    <mergeCell ref="AP57:AR57"/>
    <mergeCell ref="AS57:AU57"/>
    <mergeCell ref="AV57:AX57"/>
    <mergeCell ref="AY57:BA57"/>
    <mergeCell ref="BB57:BD57"/>
    <mergeCell ref="BE57:BG57"/>
    <mergeCell ref="BH57:BJ57"/>
    <mergeCell ref="CL56:CN56"/>
    <mergeCell ref="CO56:CQ56"/>
    <mergeCell ref="CR56:CT56"/>
    <mergeCell ref="CU56:CW56"/>
    <mergeCell ref="CX56:DD56"/>
    <mergeCell ref="DG56:DH57"/>
    <mergeCell ref="CU57:CW57"/>
    <mergeCell ref="CX57:DD57"/>
    <mergeCell ref="BT56:BV56"/>
    <mergeCell ref="BW56:BY56"/>
    <mergeCell ref="BZ56:CB56"/>
    <mergeCell ref="CC56:CE56"/>
    <mergeCell ref="CF56:CH56"/>
    <mergeCell ref="CI56:CK56"/>
    <mergeCell ref="BB56:BD56"/>
    <mergeCell ref="BE56:BG56"/>
    <mergeCell ref="BH56:BJ56"/>
    <mergeCell ref="BK56:BM56"/>
    <mergeCell ref="BN56:BP56"/>
    <mergeCell ref="BQ56:BS56"/>
    <mergeCell ref="AK56:AL56"/>
    <mergeCell ref="AM56:AO56"/>
    <mergeCell ref="C58:AJ59"/>
    <mergeCell ref="AK58:AL58"/>
    <mergeCell ref="AM58:AO58"/>
    <mergeCell ref="AP58:AR58"/>
    <mergeCell ref="AS58:AU58"/>
    <mergeCell ref="AV58:AX58"/>
    <mergeCell ref="CC57:CE57"/>
    <mergeCell ref="CF57:CH57"/>
    <mergeCell ref="CI57:CK57"/>
    <mergeCell ref="CL57:CN57"/>
    <mergeCell ref="CO57:CQ57"/>
    <mergeCell ref="CR57:CT57"/>
    <mergeCell ref="BK57:BM57"/>
    <mergeCell ref="BN57:BP57"/>
    <mergeCell ref="BQ57:BS57"/>
    <mergeCell ref="BT57:BV57"/>
    <mergeCell ref="BW57:BY57"/>
    <mergeCell ref="BZ57:CB57"/>
    <mergeCell ref="C56:AJ57"/>
    <mergeCell ref="AP56:AR56"/>
    <mergeCell ref="AS56:AU56"/>
    <mergeCell ref="AV56:AX56"/>
    <mergeCell ref="AY56:BA56"/>
    <mergeCell ref="DG58:DH59"/>
    <mergeCell ref="DI58:FE59"/>
    <mergeCell ref="AK59:AL59"/>
    <mergeCell ref="AM59:AO59"/>
    <mergeCell ref="AP59:AR59"/>
    <mergeCell ref="AS59:AU59"/>
    <mergeCell ref="AV59:AX59"/>
    <mergeCell ref="AY59:BA59"/>
    <mergeCell ref="BB59:BD59"/>
    <mergeCell ref="BE59:BG59"/>
    <mergeCell ref="CI58:CK58"/>
    <mergeCell ref="CL58:CN58"/>
    <mergeCell ref="CO58:CQ58"/>
    <mergeCell ref="CR58:CT58"/>
    <mergeCell ref="CU58:CW58"/>
    <mergeCell ref="CX58:DD58"/>
    <mergeCell ref="BQ58:BS58"/>
    <mergeCell ref="BT58:BV58"/>
    <mergeCell ref="BW58:BY58"/>
    <mergeCell ref="BZ58:CB58"/>
    <mergeCell ref="CC58:CE58"/>
    <mergeCell ref="CF58:CH58"/>
    <mergeCell ref="AY58:BA58"/>
    <mergeCell ref="BB58:BD58"/>
    <mergeCell ref="BE58:BG58"/>
    <mergeCell ref="BH58:BJ58"/>
    <mergeCell ref="BK58:BM58"/>
    <mergeCell ref="BN58:BP58"/>
    <mergeCell ref="BZ60:CB60"/>
    <mergeCell ref="CC60:CE60"/>
    <mergeCell ref="CF60:CH60"/>
    <mergeCell ref="CI60:CK60"/>
    <mergeCell ref="BB60:BD60"/>
    <mergeCell ref="BE60:BG60"/>
    <mergeCell ref="BH60:BJ60"/>
    <mergeCell ref="BK60:BM60"/>
    <mergeCell ref="BN60:BP60"/>
    <mergeCell ref="BQ60:BS60"/>
    <mergeCell ref="CR59:CT59"/>
    <mergeCell ref="CU59:CW59"/>
    <mergeCell ref="CX59:DD59"/>
    <mergeCell ref="C60:AJ61"/>
    <mergeCell ref="AK60:AL60"/>
    <mergeCell ref="AM60:AO60"/>
    <mergeCell ref="AP60:AR60"/>
    <mergeCell ref="AS60:AU60"/>
    <mergeCell ref="AV60:AX60"/>
    <mergeCell ref="AY60:BA60"/>
    <mergeCell ref="BZ59:CB59"/>
    <mergeCell ref="CC59:CE59"/>
    <mergeCell ref="CF59:CH59"/>
    <mergeCell ref="CI59:CK59"/>
    <mergeCell ref="CL59:CN59"/>
    <mergeCell ref="CO59:CQ59"/>
    <mergeCell ref="BH59:BJ59"/>
    <mergeCell ref="BK59:BM59"/>
    <mergeCell ref="BN59:BP59"/>
    <mergeCell ref="BQ59:BS59"/>
    <mergeCell ref="BT59:BV59"/>
    <mergeCell ref="BW59:BY59"/>
    <mergeCell ref="CC61:CE61"/>
    <mergeCell ref="CF61:CH61"/>
    <mergeCell ref="CI61:CK61"/>
    <mergeCell ref="CL61:CN61"/>
    <mergeCell ref="CO61:CQ61"/>
    <mergeCell ref="CR61:CT61"/>
    <mergeCell ref="BK61:BM61"/>
    <mergeCell ref="BN61:BP61"/>
    <mergeCell ref="BQ61:BS61"/>
    <mergeCell ref="BT61:BV61"/>
    <mergeCell ref="BW61:BY61"/>
    <mergeCell ref="BZ61:CB61"/>
    <mergeCell ref="DI60:FE61"/>
    <mergeCell ref="AK61:AL61"/>
    <mergeCell ref="AM61:AO61"/>
    <mergeCell ref="AP61:AR61"/>
    <mergeCell ref="AS61:AU61"/>
    <mergeCell ref="AV61:AX61"/>
    <mergeCell ref="AY61:BA61"/>
    <mergeCell ref="BB61:BD61"/>
    <mergeCell ref="BE61:BG61"/>
    <mergeCell ref="BH61:BJ61"/>
    <mergeCell ref="CL60:CN60"/>
    <mergeCell ref="CO60:CQ60"/>
    <mergeCell ref="CR60:CT60"/>
    <mergeCell ref="CU60:CW60"/>
    <mergeCell ref="CX60:DD60"/>
    <mergeCell ref="DG60:DH61"/>
    <mergeCell ref="CU61:CW61"/>
    <mergeCell ref="CX61:DD61"/>
    <mergeCell ref="BT60:BV60"/>
    <mergeCell ref="BW60:BY60"/>
    <mergeCell ref="BR64:CE65"/>
    <mergeCell ref="CF64:CR65"/>
    <mergeCell ref="CS64:CY65"/>
    <mergeCell ref="B66:D66"/>
    <mergeCell ref="F66:H66"/>
    <mergeCell ref="N66:V66"/>
    <mergeCell ref="W66:AB66"/>
    <mergeCell ref="AC66:AF66"/>
    <mergeCell ref="AG66:AH66"/>
    <mergeCell ref="AI66:AL66"/>
    <mergeCell ref="AC63:CY63"/>
    <mergeCell ref="DA63:FE63"/>
    <mergeCell ref="B64:D65"/>
    <mergeCell ref="E64:M65"/>
    <mergeCell ref="N64:V65"/>
    <mergeCell ref="W64:AB65"/>
    <mergeCell ref="AC64:AH65"/>
    <mergeCell ref="AI64:AP65"/>
    <mergeCell ref="AQ64:BD65"/>
    <mergeCell ref="BE64:BQ65"/>
    <mergeCell ref="EE66:EF66"/>
    <mergeCell ref="EG66:EH66"/>
    <mergeCell ref="EQ66:FF66"/>
    <mergeCell ref="B67:D67"/>
    <mergeCell ref="F67:H67"/>
    <mergeCell ref="N67:V67"/>
    <mergeCell ref="W67:AB67"/>
    <mergeCell ref="AC67:AF67"/>
    <mergeCell ref="AG67:AH67"/>
    <mergeCell ref="AI67:AL67"/>
    <mergeCell ref="DO66:DP66"/>
    <mergeCell ref="DQ66:DS66"/>
    <mergeCell ref="DU66:DX66"/>
    <mergeCell ref="DY66:DZ66"/>
    <mergeCell ref="EA66:EB66"/>
    <mergeCell ref="EC66:ED66"/>
    <mergeCell ref="CA66:CE66"/>
    <mergeCell ref="CF66:CN66"/>
    <mergeCell ref="CO66:CR66"/>
    <mergeCell ref="CS66:CY66"/>
    <mergeCell ref="DK66:DL66"/>
    <mergeCell ref="DM66:DN66"/>
    <mergeCell ref="AM66:AP66"/>
    <mergeCell ref="AQ66:AY66"/>
    <mergeCell ref="AZ66:BD66"/>
    <mergeCell ref="BE66:BM66"/>
    <mergeCell ref="BN66:BQ66"/>
    <mergeCell ref="BR66:BZ66"/>
    <mergeCell ref="EE67:EF67"/>
    <mergeCell ref="EG67:EH67"/>
    <mergeCell ref="EQ67:FF67"/>
    <mergeCell ref="DB69:FF69"/>
    <mergeCell ref="DO67:DP67"/>
    <mergeCell ref="DQ67:DS67"/>
    <mergeCell ref="DU67:DX67"/>
    <mergeCell ref="DY67:DZ67"/>
    <mergeCell ref="EA67:EB67"/>
    <mergeCell ref="EC67:ED67"/>
    <mergeCell ref="CA67:CE67"/>
    <mergeCell ref="CF67:CN67"/>
    <mergeCell ref="CO67:CR67"/>
    <mergeCell ref="CS67:CY67"/>
    <mergeCell ref="DK67:DL67"/>
    <mergeCell ref="DM67:DN67"/>
    <mergeCell ref="AM67:AP67"/>
    <mergeCell ref="AQ67:AY67"/>
    <mergeCell ref="AZ67:BD67"/>
    <mergeCell ref="BE67:BM67"/>
    <mergeCell ref="BN67:BQ67"/>
    <mergeCell ref="BR67:BZ67"/>
  </mergeCells>
  <phoneticPr fontId="7"/>
  <pageMargins left="0.78740157480314965" right="0.39370078740157483" top="0.47244094488188981" bottom="0.47244094488188981" header="0.31496062992125984" footer="0.31496062992125984"/>
  <pageSetup paperSize="8" scale="91" orientation="landscape" horizontalDpi="300" verticalDpi="300" r:id="rId1"/>
  <headerFooter alignWithMargins="0"/>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58C3E-4A3D-4EB7-8CDE-E51D8840CDC4}">
  <dimension ref="A1:BU201"/>
  <sheetViews>
    <sheetView view="pageBreakPreview" zoomScaleNormal="100" zoomScaleSheetLayoutView="100" workbookViewId="0">
      <selection activeCell="F7" sqref="F7"/>
    </sheetView>
  </sheetViews>
  <sheetFormatPr defaultColWidth="9" defaultRowHeight="13" x14ac:dyDescent="0.2"/>
  <cols>
    <col min="1" max="12" width="2.58203125" style="7" customWidth="1"/>
    <col min="13" max="14" width="1.58203125" style="7" customWidth="1"/>
    <col min="15" max="23" width="2.58203125" style="7" customWidth="1"/>
    <col min="24" max="25" width="1.58203125" style="7" customWidth="1"/>
    <col min="26" max="30" width="2.58203125" style="7" customWidth="1"/>
    <col min="31" max="31" width="2.5" style="7" customWidth="1"/>
    <col min="32" max="80" width="2.58203125" style="7" customWidth="1"/>
    <col min="81" max="16384" width="9" style="7"/>
  </cols>
  <sheetData>
    <row r="1" spans="1:37" x14ac:dyDescent="0.2">
      <c r="A1" s="104" t="s">
        <v>1113</v>
      </c>
      <c r="Z1" s="692">
        <v>45017</v>
      </c>
      <c r="AA1" s="692"/>
      <c r="AB1" s="692"/>
      <c r="AC1" s="692"/>
      <c r="AD1" s="692"/>
      <c r="AE1" s="692"/>
      <c r="AF1" s="692"/>
      <c r="AG1" s="692"/>
      <c r="AH1" s="692"/>
      <c r="AI1" s="692"/>
      <c r="AJ1" s="692"/>
    </row>
    <row r="2" spans="1:37" x14ac:dyDescent="0.2">
      <c r="Z2" s="697"/>
      <c r="AA2" s="697"/>
      <c r="AB2" s="697"/>
      <c r="AC2" s="697"/>
      <c r="AD2" s="697"/>
      <c r="AE2" s="697"/>
      <c r="AF2" s="697"/>
      <c r="AG2" s="697"/>
      <c r="AH2" s="697"/>
      <c r="AI2" s="697"/>
      <c r="AJ2" s="697"/>
      <c r="AK2" s="65"/>
    </row>
    <row r="3" spans="1:37" x14ac:dyDescent="0.2">
      <c r="Z3" s="697"/>
      <c r="AA3" s="697"/>
      <c r="AB3" s="697"/>
      <c r="AC3" s="697"/>
      <c r="AD3" s="697"/>
      <c r="AE3" s="697"/>
      <c r="AF3" s="697"/>
      <c r="AG3" s="697"/>
      <c r="AH3" s="697"/>
      <c r="AI3" s="697"/>
      <c r="AJ3" s="697"/>
      <c r="AK3" s="65"/>
    </row>
    <row r="4" spans="1:37" x14ac:dyDescent="0.2">
      <c r="X4" s="1379" t="s">
        <v>1132</v>
      </c>
      <c r="Y4" s="1379"/>
      <c r="Z4" s="1379"/>
      <c r="AA4" s="1378"/>
      <c r="AB4" s="1378"/>
      <c r="AC4" s="1378"/>
      <c r="AD4" s="1378" t="s">
        <v>355</v>
      </c>
      <c r="AE4" s="1378"/>
      <c r="AF4" s="1378"/>
      <c r="AG4" s="1378" t="s">
        <v>356</v>
      </c>
      <c r="AH4" s="1378"/>
      <c r="AI4" s="1378"/>
      <c r="AJ4" s="1378" t="s">
        <v>357</v>
      </c>
      <c r="AK4" s="65"/>
    </row>
    <row r="5" spans="1:37" ht="7.5" customHeight="1" x14ac:dyDescent="0.2">
      <c r="X5" s="1379"/>
      <c r="Y5" s="1379"/>
      <c r="Z5" s="1379"/>
      <c r="AA5" s="1378"/>
      <c r="AB5" s="1378"/>
      <c r="AC5" s="1378"/>
      <c r="AD5" s="1378"/>
      <c r="AE5" s="1378"/>
      <c r="AF5" s="1378"/>
      <c r="AG5" s="1378"/>
      <c r="AH5" s="1378"/>
      <c r="AI5" s="1378"/>
      <c r="AJ5" s="1378"/>
    </row>
    <row r="6" spans="1:37" ht="7.5" customHeight="1" x14ac:dyDescent="0.2">
      <c r="Y6" s="8"/>
      <c r="Z6" s="8"/>
      <c r="AA6" s="8"/>
      <c r="AB6" s="8"/>
      <c r="AC6" s="8"/>
      <c r="AD6" s="8"/>
      <c r="AE6" s="8"/>
      <c r="AF6" s="72"/>
      <c r="AG6" s="86"/>
      <c r="AH6" s="72"/>
      <c r="AI6" s="86"/>
      <c r="AJ6" s="72"/>
    </row>
    <row r="7" spans="1:37" ht="12" customHeight="1" x14ac:dyDescent="0.2">
      <c r="L7" s="84"/>
      <c r="M7" s="84"/>
      <c r="N7" s="160"/>
      <c r="O7" s="1372" t="s">
        <v>466</v>
      </c>
      <c r="P7" s="1372"/>
      <c r="Q7" s="1372"/>
      <c r="R7" s="1372"/>
      <c r="S7" s="1372"/>
      <c r="T7" s="1372"/>
      <c r="U7" s="1372"/>
      <c r="V7" s="1372"/>
      <c r="W7" s="87"/>
      <c r="X7" s="161"/>
      <c r="AA7" s="84"/>
    </row>
    <row r="8" spans="1:37" ht="12" customHeight="1" x14ac:dyDescent="0.2">
      <c r="G8" s="1373" t="s">
        <v>467</v>
      </c>
      <c r="H8" s="1373"/>
      <c r="I8" s="1373"/>
      <c r="J8" s="1373"/>
      <c r="K8" s="1373"/>
      <c r="L8" s="1373"/>
      <c r="M8" s="1374"/>
      <c r="N8" s="162"/>
      <c r="O8" s="1372"/>
      <c r="P8" s="1372"/>
      <c r="Q8" s="1372"/>
      <c r="R8" s="1372"/>
      <c r="S8" s="1372"/>
      <c r="T8" s="1372"/>
      <c r="U8" s="1372"/>
      <c r="V8" s="1372"/>
      <c r="W8" s="1375" t="s">
        <v>468</v>
      </c>
      <c r="X8" s="163"/>
      <c r="Y8" s="1376" t="s">
        <v>469</v>
      </c>
      <c r="Z8" s="1377"/>
      <c r="AA8" s="1377"/>
      <c r="AB8" s="1377"/>
    </row>
    <row r="9" spans="1:37" ht="12" customHeight="1" x14ac:dyDescent="0.2">
      <c r="G9" s="1373"/>
      <c r="H9" s="1373"/>
      <c r="I9" s="1373"/>
      <c r="J9" s="1373"/>
      <c r="K9" s="1373"/>
      <c r="L9" s="1373"/>
      <c r="M9" s="1374"/>
      <c r="N9" s="162"/>
      <c r="O9" s="1372"/>
      <c r="P9" s="1372"/>
      <c r="Q9" s="1372"/>
      <c r="R9" s="1372"/>
      <c r="S9" s="1372"/>
      <c r="T9" s="1372"/>
      <c r="U9" s="1372"/>
      <c r="V9" s="1372"/>
      <c r="W9" s="1375"/>
      <c r="X9" s="163"/>
      <c r="Y9" s="1376"/>
      <c r="Z9" s="1377"/>
      <c r="AA9" s="1377"/>
      <c r="AB9" s="1377"/>
    </row>
    <row r="10" spans="1:37" ht="12" customHeight="1" x14ac:dyDescent="0.2">
      <c r="L10" s="84"/>
      <c r="M10" s="84"/>
      <c r="N10" s="164"/>
      <c r="O10" s="1372"/>
      <c r="P10" s="1372"/>
      <c r="Q10" s="1372"/>
      <c r="R10" s="1372"/>
      <c r="S10" s="1372"/>
      <c r="T10" s="1372"/>
      <c r="U10" s="1372"/>
      <c r="V10" s="1372"/>
      <c r="W10" s="87"/>
      <c r="X10" s="165"/>
      <c r="AA10" s="84"/>
    </row>
    <row r="11" spans="1:37" ht="7.5" customHeight="1" x14ac:dyDescent="0.2">
      <c r="L11" s="84"/>
      <c r="M11" s="84"/>
      <c r="N11" s="87"/>
      <c r="O11" s="88"/>
      <c r="P11" s="88"/>
      <c r="Q11" s="88"/>
      <c r="R11" s="88"/>
      <c r="S11" s="88"/>
      <c r="T11" s="88"/>
      <c r="U11" s="88"/>
      <c r="V11" s="88"/>
      <c r="W11" s="87"/>
      <c r="X11" s="87"/>
      <c r="AA11" s="84"/>
    </row>
    <row r="12" spans="1:37" ht="7.5" customHeight="1" x14ac:dyDescent="0.2">
      <c r="L12" s="84"/>
      <c r="M12" s="84"/>
      <c r="N12" s="87"/>
      <c r="O12" s="88"/>
      <c r="P12" s="88"/>
      <c r="Q12" s="88"/>
      <c r="R12" s="88"/>
      <c r="S12" s="88"/>
      <c r="T12" s="88"/>
      <c r="U12" s="88"/>
      <c r="V12" s="88"/>
      <c r="W12" s="87"/>
      <c r="X12" s="87"/>
      <c r="AA12" s="84"/>
    </row>
    <row r="13" spans="1:37" ht="7.5" customHeight="1" x14ac:dyDescent="0.2">
      <c r="W13" s="1163"/>
      <c r="X13" s="1163"/>
      <c r="Y13" s="1163"/>
      <c r="Z13" s="1163"/>
      <c r="AA13" s="1163"/>
      <c r="AB13" s="1163"/>
      <c r="AC13" s="1163"/>
      <c r="AD13" s="1163"/>
      <c r="AE13" s="1163"/>
      <c r="AF13" s="1163"/>
      <c r="AG13" s="1163"/>
      <c r="AH13" s="1163"/>
      <c r="AI13" s="1163"/>
    </row>
    <row r="14" spans="1:37" ht="7.5" customHeight="1" x14ac:dyDescent="0.2">
      <c r="B14" s="1163" t="s">
        <v>364</v>
      </c>
      <c r="C14" s="1163"/>
      <c r="D14" s="1163"/>
      <c r="E14" s="1163"/>
      <c r="F14" s="1163"/>
      <c r="G14" s="1163"/>
      <c r="H14" s="1163"/>
      <c r="I14" s="1163"/>
      <c r="J14" s="1163" t="s">
        <v>317</v>
      </c>
      <c r="R14" s="704" t="s">
        <v>470</v>
      </c>
      <c r="S14" s="704"/>
      <c r="T14" s="704"/>
      <c r="U14" s="704"/>
      <c r="V14" s="704"/>
      <c r="W14" s="1163"/>
      <c r="X14" s="1163"/>
      <c r="Y14" s="1163"/>
      <c r="Z14" s="1163"/>
      <c r="AA14" s="1163"/>
      <c r="AB14" s="1163"/>
      <c r="AC14" s="1163"/>
      <c r="AD14" s="1163"/>
      <c r="AE14" s="1163"/>
      <c r="AF14" s="1163"/>
      <c r="AG14" s="1163"/>
      <c r="AH14" s="1163"/>
      <c r="AI14" s="1163"/>
    </row>
    <row r="15" spans="1:37" ht="7.5" customHeight="1" x14ac:dyDescent="0.2">
      <c r="B15" s="1163"/>
      <c r="C15" s="1163"/>
      <c r="D15" s="1163"/>
      <c r="E15" s="1163"/>
      <c r="F15" s="1163"/>
      <c r="G15" s="1163"/>
      <c r="H15" s="1163"/>
      <c r="I15" s="1163"/>
      <c r="J15" s="1163"/>
      <c r="R15" s="704"/>
      <c r="S15" s="704"/>
      <c r="T15" s="704"/>
      <c r="U15" s="704"/>
      <c r="V15" s="704"/>
      <c r="W15" s="1194"/>
      <c r="X15" s="1194"/>
      <c r="Y15" s="1194"/>
      <c r="Z15" s="1194"/>
      <c r="AA15" s="1194"/>
      <c r="AB15" s="1194"/>
      <c r="AC15" s="1194"/>
      <c r="AD15" s="1194"/>
      <c r="AE15" s="1194"/>
      <c r="AF15" s="1194"/>
      <c r="AG15" s="1194"/>
      <c r="AH15" s="1194"/>
      <c r="AI15" s="1194"/>
    </row>
    <row r="16" spans="1:37" ht="7.5" customHeight="1" x14ac:dyDescent="0.2"/>
    <row r="17" spans="1:49" ht="7.5" customHeight="1" x14ac:dyDescent="0.2">
      <c r="W17" s="1163"/>
      <c r="X17" s="1163"/>
      <c r="Y17" s="1163"/>
      <c r="Z17" s="1163"/>
      <c r="AA17" s="1163"/>
      <c r="AB17" s="1163"/>
      <c r="AC17" s="1163"/>
      <c r="AD17" s="1163"/>
      <c r="AE17" s="1163"/>
      <c r="AF17" s="1163"/>
      <c r="AG17" s="1163"/>
      <c r="AH17" s="1163"/>
      <c r="AI17" s="1163"/>
      <c r="AP17" s="85"/>
      <c r="AQ17" s="85"/>
      <c r="AR17" s="85"/>
      <c r="AS17" s="85"/>
      <c r="AT17" s="85"/>
      <c r="AU17" s="85"/>
      <c r="AV17" s="85"/>
      <c r="AW17" s="85"/>
    </row>
    <row r="18" spans="1:49" ht="7.5" customHeight="1" x14ac:dyDescent="0.2">
      <c r="R18" s="704" t="s">
        <v>471</v>
      </c>
      <c r="S18" s="704"/>
      <c r="T18" s="704"/>
      <c r="U18" s="704"/>
      <c r="V18" s="704"/>
      <c r="W18" s="1163"/>
      <c r="X18" s="1163"/>
      <c r="Y18" s="1163"/>
      <c r="Z18" s="1163"/>
      <c r="AA18" s="1163"/>
      <c r="AB18" s="1163"/>
      <c r="AC18" s="1163"/>
      <c r="AD18" s="1163"/>
      <c r="AE18" s="1163"/>
      <c r="AF18" s="1163"/>
      <c r="AG18" s="1163"/>
      <c r="AH18" s="1163"/>
      <c r="AI18" s="1163"/>
      <c r="AP18" s="85"/>
      <c r="AQ18" s="85"/>
      <c r="AR18" s="85"/>
      <c r="AS18" s="85"/>
      <c r="AT18" s="85"/>
      <c r="AU18" s="85"/>
      <c r="AV18" s="85"/>
      <c r="AW18" s="85"/>
    </row>
    <row r="19" spans="1:49" ht="7.5" customHeight="1" x14ac:dyDescent="0.2">
      <c r="R19" s="704"/>
      <c r="S19" s="704"/>
      <c r="T19" s="704"/>
      <c r="U19" s="704"/>
      <c r="V19" s="704"/>
      <c r="W19" s="1194"/>
      <c r="X19" s="1194"/>
      <c r="Y19" s="1194"/>
      <c r="Z19" s="1194"/>
      <c r="AA19" s="1194"/>
      <c r="AB19" s="1194"/>
      <c r="AC19" s="1194"/>
      <c r="AD19" s="1194"/>
      <c r="AE19" s="1194"/>
      <c r="AF19" s="1194"/>
      <c r="AG19" s="1194"/>
      <c r="AH19" s="1194"/>
      <c r="AI19" s="1194"/>
      <c r="AP19" s="85"/>
      <c r="AQ19" s="85"/>
      <c r="AR19" s="85"/>
      <c r="AS19" s="85"/>
      <c r="AT19" s="85"/>
      <c r="AU19" s="85"/>
      <c r="AV19" s="85"/>
      <c r="AW19" s="85"/>
    </row>
    <row r="20" spans="1:49" ht="7.5" customHeight="1" x14ac:dyDescent="0.2"/>
    <row r="21" spans="1:49" ht="7.5" customHeight="1" x14ac:dyDescent="0.2">
      <c r="R21" s="186"/>
      <c r="S21" s="186"/>
      <c r="T21" s="186"/>
      <c r="U21" s="186"/>
      <c r="V21" s="186"/>
    </row>
    <row r="22" spans="1:49" ht="7.5" customHeight="1" x14ac:dyDescent="0.2">
      <c r="R22" s="186"/>
      <c r="S22" s="186"/>
      <c r="T22" s="186"/>
      <c r="U22" s="186"/>
      <c r="V22" s="186"/>
      <c r="AI22" s="1163"/>
    </row>
    <row r="23" spans="1:49" ht="7.5" customHeight="1" x14ac:dyDescent="0.2">
      <c r="R23" s="186"/>
      <c r="S23" s="186"/>
      <c r="T23" s="186"/>
      <c r="U23" s="186"/>
      <c r="V23" s="186"/>
      <c r="AI23" s="1163"/>
    </row>
    <row r="24" spans="1:49" ht="7.5" customHeight="1" x14ac:dyDescent="0.2"/>
    <row r="25" spans="1:49" ht="7.5" customHeight="1" x14ac:dyDescent="0.2"/>
    <row r="26" spans="1:49" ht="7.5" customHeight="1" x14ac:dyDescent="0.2"/>
    <row r="27" spans="1:49" ht="7.5" customHeight="1" x14ac:dyDescent="0.2">
      <c r="A27" s="1400" t="s">
        <v>472</v>
      </c>
      <c r="B27" s="1400"/>
      <c r="C27" s="1400"/>
      <c r="D27" s="1400"/>
      <c r="E27" s="1400"/>
      <c r="F27" s="1400"/>
      <c r="G27" s="1400"/>
      <c r="H27" s="1400"/>
      <c r="I27" s="1400"/>
      <c r="J27" s="1400"/>
      <c r="K27" s="1400"/>
      <c r="L27" s="1400"/>
      <c r="M27" s="1400"/>
      <c r="N27" s="1400"/>
      <c r="O27" s="1400"/>
      <c r="P27" s="1400"/>
      <c r="Q27" s="1400"/>
      <c r="R27" s="1400"/>
      <c r="S27" s="1400"/>
      <c r="T27" s="1400"/>
      <c r="U27" s="1400"/>
      <c r="V27" s="1400"/>
      <c r="W27" s="1400"/>
      <c r="X27" s="1400"/>
      <c r="Y27" s="1400"/>
      <c r="Z27" s="1400"/>
      <c r="AA27" s="1400"/>
      <c r="AB27" s="1400"/>
      <c r="AC27" s="1400"/>
      <c r="AD27" s="1400"/>
      <c r="AE27" s="1400"/>
      <c r="AF27" s="1400"/>
      <c r="AG27" s="1400"/>
      <c r="AH27" s="1400"/>
      <c r="AI27" s="1400"/>
      <c r="AJ27" s="1400"/>
    </row>
    <row r="28" spans="1:49" ht="7.5" customHeight="1" x14ac:dyDescent="0.2">
      <c r="A28" s="1400"/>
      <c r="B28" s="1400"/>
      <c r="C28" s="1400"/>
      <c r="D28" s="1400"/>
      <c r="E28" s="1400"/>
      <c r="F28" s="1400"/>
      <c r="G28" s="1400"/>
      <c r="H28" s="1400"/>
      <c r="I28" s="1400"/>
      <c r="J28" s="1400"/>
      <c r="K28" s="1400"/>
      <c r="L28" s="1400"/>
      <c r="M28" s="1400"/>
      <c r="N28" s="1400"/>
      <c r="O28" s="1400"/>
      <c r="P28" s="1400"/>
      <c r="Q28" s="1400"/>
      <c r="R28" s="1400"/>
      <c r="S28" s="1400"/>
      <c r="T28" s="1400"/>
      <c r="U28" s="1400"/>
      <c r="V28" s="1400"/>
      <c r="W28" s="1400"/>
      <c r="X28" s="1400"/>
      <c r="Y28" s="1400"/>
      <c r="Z28" s="1400"/>
      <c r="AA28" s="1400"/>
      <c r="AB28" s="1400"/>
      <c r="AC28" s="1400"/>
      <c r="AD28" s="1400"/>
      <c r="AE28" s="1400"/>
      <c r="AF28" s="1400"/>
      <c r="AG28" s="1400"/>
      <c r="AH28" s="1400"/>
      <c r="AI28" s="1400"/>
      <c r="AJ28" s="1400"/>
    </row>
    <row r="29" spans="1:49" ht="7.5" customHeight="1" x14ac:dyDescent="0.2">
      <c r="A29" s="1400" t="s">
        <v>473</v>
      </c>
      <c r="B29" s="1400"/>
      <c r="C29" s="1400"/>
      <c r="D29" s="1400"/>
      <c r="E29" s="1400"/>
      <c r="F29" s="1400"/>
      <c r="G29" s="1400"/>
      <c r="H29" s="1400"/>
      <c r="I29" s="1400"/>
      <c r="J29" s="1400"/>
      <c r="K29" s="1400"/>
      <c r="L29" s="1400"/>
      <c r="M29" s="1400"/>
      <c r="N29" s="1400"/>
      <c r="O29" s="1400"/>
      <c r="P29" s="1400"/>
      <c r="Q29" s="1400"/>
      <c r="R29" s="1400"/>
      <c r="S29" s="1400"/>
      <c r="T29" s="1400"/>
      <c r="U29" s="1400"/>
      <c r="V29" s="1400"/>
      <c r="W29" s="1400"/>
      <c r="X29" s="1400"/>
      <c r="Y29" s="1400"/>
      <c r="Z29" s="1400"/>
      <c r="AA29" s="1400"/>
      <c r="AB29" s="1400"/>
      <c r="AC29" s="1400"/>
      <c r="AD29" s="1400"/>
      <c r="AE29" s="1400"/>
      <c r="AF29" s="1400"/>
      <c r="AG29" s="1400"/>
      <c r="AH29" s="1400"/>
      <c r="AI29" s="1400"/>
      <c r="AJ29" s="1400"/>
    </row>
    <row r="30" spans="1:49" ht="7.5" customHeight="1" x14ac:dyDescent="0.2">
      <c r="A30" s="1400"/>
      <c r="B30" s="1400"/>
      <c r="C30" s="1400"/>
      <c r="D30" s="1400"/>
      <c r="E30" s="1400"/>
      <c r="F30" s="1400"/>
      <c r="G30" s="1400"/>
      <c r="H30" s="1400"/>
      <c r="I30" s="1400"/>
      <c r="J30" s="1400"/>
      <c r="K30" s="1400"/>
      <c r="L30" s="1400"/>
      <c r="M30" s="1400"/>
      <c r="N30" s="1400"/>
      <c r="O30" s="1400"/>
      <c r="P30" s="1400"/>
      <c r="Q30" s="1400"/>
      <c r="R30" s="1400"/>
      <c r="S30" s="1400"/>
      <c r="T30" s="1400"/>
      <c r="U30" s="1400"/>
      <c r="V30" s="1400"/>
      <c r="W30" s="1400"/>
      <c r="X30" s="1400"/>
      <c r="Y30" s="1400"/>
      <c r="Z30" s="1400"/>
      <c r="AA30" s="1400"/>
      <c r="AB30" s="1400"/>
      <c r="AC30" s="1400"/>
      <c r="AD30" s="1400"/>
      <c r="AE30" s="1400"/>
      <c r="AF30" s="1400"/>
      <c r="AG30" s="1400"/>
      <c r="AH30" s="1400"/>
      <c r="AI30" s="1400"/>
      <c r="AJ30" s="1400"/>
    </row>
    <row r="31" spans="1:49" ht="7.5" customHeight="1" x14ac:dyDescent="0.2"/>
    <row r="32" spans="1:49" ht="8.15" customHeight="1" x14ac:dyDescent="0.2">
      <c r="R32" s="1163" t="s">
        <v>474</v>
      </c>
      <c r="S32" s="1163"/>
    </row>
    <row r="33" spans="1:73" ht="8.15" customHeight="1" x14ac:dyDescent="0.2">
      <c r="R33" s="1163"/>
      <c r="S33" s="1163"/>
    </row>
    <row r="34" spans="1:73" ht="8.15" customHeight="1" x14ac:dyDescent="0.2"/>
    <row r="35" spans="1:73" ht="9" customHeight="1" x14ac:dyDescent="0.2">
      <c r="A35" s="1198" t="s">
        <v>475</v>
      </c>
      <c r="B35" s="1200"/>
      <c r="C35" s="1152" t="s">
        <v>476</v>
      </c>
      <c r="D35" s="1153"/>
      <c r="E35" s="1153"/>
      <c r="F35" s="1153"/>
      <c r="G35" s="1153"/>
      <c r="H35" s="1153"/>
      <c r="I35" s="1154"/>
      <c r="J35" s="1198" t="s">
        <v>477</v>
      </c>
      <c r="K35" s="1199"/>
      <c r="L35" s="1199"/>
      <c r="M35" s="1199"/>
      <c r="N35" s="1199"/>
      <c r="O35" s="1199"/>
      <c r="P35" s="1199"/>
      <c r="Q35" s="1200"/>
      <c r="R35" s="1198" t="s">
        <v>478</v>
      </c>
      <c r="S35" s="1199"/>
      <c r="T35" s="1199"/>
      <c r="U35" s="1200"/>
      <c r="V35" s="1198" t="s">
        <v>479</v>
      </c>
      <c r="W35" s="1199"/>
      <c r="X35" s="1199"/>
      <c r="Y35" s="1199"/>
      <c r="Z35" s="1199"/>
      <c r="AA35" s="1199"/>
      <c r="AB35" s="1200"/>
      <c r="AC35" s="1152" t="s">
        <v>480</v>
      </c>
      <c r="AD35" s="1153"/>
      <c r="AE35" s="1153"/>
      <c r="AF35" s="1154"/>
      <c r="AG35" s="1152" t="s">
        <v>481</v>
      </c>
      <c r="AH35" s="1153"/>
      <c r="AI35" s="1153"/>
      <c r="AJ35" s="1154"/>
    </row>
    <row r="36" spans="1:73" ht="9" customHeight="1" x14ac:dyDescent="0.2">
      <c r="A36" s="1210"/>
      <c r="B36" s="1212"/>
      <c r="C36" s="1155"/>
      <c r="D36" s="1156"/>
      <c r="E36" s="1156"/>
      <c r="F36" s="1156"/>
      <c r="G36" s="1156"/>
      <c r="H36" s="1156"/>
      <c r="I36" s="1157"/>
      <c r="J36" s="1210"/>
      <c r="K36" s="1211"/>
      <c r="L36" s="1211"/>
      <c r="M36" s="1211"/>
      <c r="N36" s="1211"/>
      <c r="O36" s="1211"/>
      <c r="P36" s="1211"/>
      <c r="Q36" s="1212"/>
      <c r="R36" s="1210"/>
      <c r="S36" s="1211"/>
      <c r="T36" s="1211"/>
      <c r="U36" s="1212"/>
      <c r="V36" s="1210"/>
      <c r="W36" s="1211"/>
      <c r="X36" s="1211"/>
      <c r="Y36" s="1211"/>
      <c r="Z36" s="1211"/>
      <c r="AA36" s="1211"/>
      <c r="AB36" s="1212"/>
      <c r="AC36" s="1155"/>
      <c r="AD36" s="1156"/>
      <c r="AE36" s="1156"/>
      <c r="AF36" s="1157"/>
      <c r="AG36" s="1155"/>
      <c r="AH36" s="1156"/>
      <c r="AI36" s="1156"/>
      <c r="AJ36" s="1157"/>
    </row>
    <row r="37" spans="1:73" ht="9" customHeight="1" x14ac:dyDescent="0.2">
      <c r="A37" s="1210"/>
      <c r="B37" s="1212"/>
      <c r="C37" s="1155"/>
      <c r="D37" s="1156"/>
      <c r="E37" s="1156"/>
      <c r="F37" s="1156"/>
      <c r="G37" s="1156"/>
      <c r="H37" s="1156"/>
      <c r="I37" s="1157"/>
      <c r="J37" s="1210" t="s">
        <v>482</v>
      </c>
      <c r="K37" s="1211"/>
      <c r="L37" s="1211"/>
      <c r="M37" s="1211"/>
      <c r="N37" s="1211"/>
      <c r="O37" s="1211"/>
      <c r="P37" s="1211"/>
      <c r="Q37" s="1212"/>
      <c r="R37" s="1921" t="s">
        <v>483</v>
      </c>
      <c r="S37" s="1922"/>
      <c r="T37" s="1922"/>
      <c r="U37" s="1923"/>
      <c r="V37" s="1921" t="s">
        <v>484</v>
      </c>
      <c r="W37" s="1922"/>
      <c r="X37" s="1922"/>
      <c r="Y37" s="1922"/>
      <c r="Z37" s="1922"/>
      <c r="AA37" s="1922"/>
      <c r="AB37" s="1923"/>
      <c r="AC37" s="1155"/>
      <c r="AD37" s="1156"/>
      <c r="AE37" s="1156"/>
      <c r="AF37" s="1157"/>
      <c r="AG37" s="1155"/>
      <c r="AH37" s="1156"/>
      <c r="AI37" s="1156"/>
      <c r="AJ37" s="1157"/>
      <c r="BQ37" s="167"/>
      <c r="BR37" s="167"/>
      <c r="BS37" s="167"/>
      <c r="BT37" s="167"/>
      <c r="BU37" s="167"/>
    </row>
    <row r="38" spans="1:73" ht="9" customHeight="1" x14ac:dyDescent="0.2">
      <c r="A38" s="1177"/>
      <c r="B38" s="1179"/>
      <c r="C38" s="1158"/>
      <c r="D38" s="1159"/>
      <c r="E38" s="1159"/>
      <c r="F38" s="1159"/>
      <c r="G38" s="1159"/>
      <c r="H38" s="1159"/>
      <c r="I38" s="1160"/>
      <c r="J38" s="1177"/>
      <c r="K38" s="1178"/>
      <c r="L38" s="1178"/>
      <c r="M38" s="1178"/>
      <c r="N38" s="1178"/>
      <c r="O38" s="1178"/>
      <c r="P38" s="1178"/>
      <c r="Q38" s="1179"/>
      <c r="R38" s="1177"/>
      <c r="S38" s="1178"/>
      <c r="T38" s="1178"/>
      <c r="U38" s="1179"/>
      <c r="V38" s="1177"/>
      <c r="W38" s="1178"/>
      <c r="X38" s="1178"/>
      <c r="Y38" s="1178"/>
      <c r="Z38" s="1178"/>
      <c r="AA38" s="1178"/>
      <c r="AB38" s="1179"/>
      <c r="AC38" s="1158"/>
      <c r="AD38" s="1159"/>
      <c r="AE38" s="1159"/>
      <c r="AF38" s="1160"/>
      <c r="AG38" s="1158"/>
      <c r="AH38" s="1159"/>
      <c r="AI38" s="1159"/>
      <c r="AJ38" s="1160"/>
      <c r="BQ38" s="167"/>
      <c r="BR38" s="167"/>
      <c r="BS38" s="167"/>
      <c r="BT38" s="167"/>
      <c r="BU38" s="167"/>
    </row>
    <row r="39" spans="1:73" ht="9" customHeight="1" x14ac:dyDescent="0.2">
      <c r="A39" s="1198">
        <v>1</v>
      </c>
      <c r="B39" s="1200"/>
      <c r="C39" s="1152"/>
      <c r="D39" s="1153"/>
      <c r="E39" s="1153"/>
      <c r="F39" s="1153"/>
      <c r="G39" s="1153"/>
      <c r="H39" s="1153"/>
      <c r="I39" s="1154"/>
      <c r="J39" s="1152"/>
      <c r="K39" s="1153"/>
      <c r="L39" s="1153"/>
      <c r="M39" s="1153"/>
      <c r="N39" s="1153"/>
      <c r="O39" s="1153"/>
      <c r="P39" s="1153"/>
      <c r="Q39" s="1154"/>
      <c r="R39" s="1198"/>
      <c r="S39" s="1199"/>
      <c r="T39" s="1199"/>
      <c r="U39" s="1200"/>
      <c r="V39" s="1930" t="s">
        <v>485</v>
      </c>
      <c r="W39" s="1931"/>
      <c r="X39" s="1931"/>
      <c r="Y39" s="1931"/>
      <c r="Z39" s="1931"/>
      <c r="AA39" s="1931"/>
      <c r="AB39" s="1932"/>
      <c r="AC39" s="1152"/>
      <c r="AD39" s="1153"/>
      <c r="AE39" s="1153"/>
      <c r="AF39" s="1154"/>
      <c r="AG39" s="1152"/>
      <c r="AH39" s="1153"/>
      <c r="AI39" s="1153"/>
      <c r="AJ39" s="1154"/>
      <c r="BQ39" s="167"/>
      <c r="BR39" s="167"/>
      <c r="BS39" s="167"/>
      <c r="BT39" s="167"/>
      <c r="BU39" s="167"/>
    </row>
    <row r="40" spans="1:73" ht="9" customHeight="1" x14ac:dyDescent="0.2">
      <c r="A40" s="1210"/>
      <c r="B40" s="1212"/>
      <c r="C40" s="1155"/>
      <c r="D40" s="1156"/>
      <c r="E40" s="1156"/>
      <c r="F40" s="1156"/>
      <c r="G40" s="1156"/>
      <c r="H40" s="1156"/>
      <c r="I40" s="1157"/>
      <c r="J40" s="1155"/>
      <c r="K40" s="1156"/>
      <c r="L40" s="1156"/>
      <c r="M40" s="1156"/>
      <c r="N40" s="1156"/>
      <c r="O40" s="1156"/>
      <c r="P40" s="1156"/>
      <c r="Q40" s="1157"/>
      <c r="R40" s="1210"/>
      <c r="S40" s="1211"/>
      <c r="T40" s="1211"/>
      <c r="U40" s="1212"/>
      <c r="V40" s="1933"/>
      <c r="W40" s="1934"/>
      <c r="X40" s="1934"/>
      <c r="Y40" s="1934"/>
      <c r="Z40" s="1934"/>
      <c r="AA40" s="1934"/>
      <c r="AB40" s="1935"/>
      <c r="AC40" s="1155"/>
      <c r="AD40" s="1156"/>
      <c r="AE40" s="1156"/>
      <c r="AF40" s="1157"/>
      <c r="AG40" s="1155"/>
      <c r="AH40" s="1156"/>
      <c r="AI40" s="1156"/>
      <c r="AJ40" s="1157"/>
    </row>
    <row r="41" spans="1:73" ht="9" customHeight="1" x14ac:dyDescent="0.2">
      <c r="A41" s="1210"/>
      <c r="B41" s="1212"/>
      <c r="C41" s="1155"/>
      <c r="D41" s="1156"/>
      <c r="E41" s="1156"/>
      <c r="F41" s="1156"/>
      <c r="G41" s="1156"/>
      <c r="H41" s="1156"/>
      <c r="I41" s="1157"/>
      <c r="J41" s="1155"/>
      <c r="K41" s="1156"/>
      <c r="L41" s="1156"/>
      <c r="M41" s="1156"/>
      <c r="N41" s="1156"/>
      <c r="O41" s="1156"/>
      <c r="P41" s="1156"/>
      <c r="Q41" s="1157"/>
      <c r="R41" s="1921"/>
      <c r="S41" s="1922"/>
      <c r="T41" s="1922"/>
      <c r="U41" s="1923"/>
      <c r="V41" s="1924" t="s">
        <v>485</v>
      </c>
      <c r="W41" s="1925"/>
      <c r="X41" s="1925"/>
      <c r="Y41" s="1925"/>
      <c r="Z41" s="1925"/>
      <c r="AA41" s="1925"/>
      <c r="AB41" s="1926"/>
      <c r="AC41" s="1155"/>
      <c r="AD41" s="1156"/>
      <c r="AE41" s="1156"/>
      <c r="AF41" s="1157"/>
      <c r="AG41" s="1155"/>
      <c r="AH41" s="1156"/>
      <c r="AI41" s="1156"/>
      <c r="AJ41" s="1157"/>
    </row>
    <row r="42" spans="1:73" ht="9" customHeight="1" x14ac:dyDescent="0.2">
      <c r="A42" s="1177"/>
      <c r="B42" s="1179"/>
      <c r="C42" s="1158"/>
      <c r="D42" s="1159"/>
      <c r="E42" s="1159"/>
      <c r="F42" s="1159"/>
      <c r="G42" s="1159"/>
      <c r="H42" s="1159"/>
      <c r="I42" s="1160"/>
      <c r="J42" s="1158"/>
      <c r="K42" s="1159"/>
      <c r="L42" s="1159"/>
      <c r="M42" s="1159"/>
      <c r="N42" s="1159"/>
      <c r="O42" s="1159"/>
      <c r="P42" s="1159"/>
      <c r="Q42" s="1160"/>
      <c r="R42" s="1177"/>
      <c r="S42" s="1178"/>
      <c r="T42" s="1178"/>
      <c r="U42" s="1179"/>
      <c r="V42" s="1927"/>
      <c r="W42" s="1928"/>
      <c r="X42" s="1928"/>
      <c r="Y42" s="1928"/>
      <c r="Z42" s="1928"/>
      <c r="AA42" s="1928"/>
      <c r="AB42" s="1929"/>
      <c r="AC42" s="1158"/>
      <c r="AD42" s="1159"/>
      <c r="AE42" s="1159"/>
      <c r="AF42" s="1160"/>
      <c r="AG42" s="1158"/>
      <c r="AH42" s="1159"/>
      <c r="AI42" s="1159"/>
      <c r="AJ42" s="1160"/>
    </row>
    <row r="43" spans="1:73" ht="9" customHeight="1" x14ac:dyDescent="0.2">
      <c r="A43" s="1198">
        <v>2</v>
      </c>
      <c r="B43" s="1200"/>
      <c r="C43" s="1152"/>
      <c r="D43" s="1153"/>
      <c r="E43" s="1153"/>
      <c r="F43" s="1153"/>
      <c r="G43" s="1153"/>
      <c r="H43" s="1153"/>
      <c r="I43" s="1154"/>
      <c r="J43" s="1152"/>
      <c r="K43" s="1153"/>
      <c r="L43" s="1153"/>
      <c r="M43" s="1153"/>
      <c r="N43" s="1153"/>
      <c r="O43" s="1153"/>
      <c r="P43" s="1153"/>
      <c r="Q43" s="1154"/>
      <c r="R43" s="1198"/>
      <c r="S43" s="1199"/>
      <c r="T43" s="1199"/>
      <c r="U43" s="1200"/>
      <c r="V43" s="1930" t="s">
        <v>485</v>
      </c>
      <c r="W43" s="1931"/>
      <c r="X43" s="1931"/>
      <c r="Y43" s="1931"/>
      <c r="Z43" s="1931"/>
      <c r="AA43" s="1931"/>
      <c r="AB43" s="1932"/>
      <c r="AC43" s="1152"/>
      <c r="AD43" s="1153"/>
      <c r="AE43" s="1153"/>
      <c r="AF43" s="1154"/>
      <c r="AG43" s="1152"/>
      <c r="AH43" s="1153"/>
      <c r="AI43" s="1153"/>
      <c r="AJ43" s="1154"/>
    </row>
    <row r="44" spans="1:73" ht="9" customHeight="1" x14ac:dyDescent="0.2">
      <c r="A44" s="1210"/>
      <c r="B44" s="1212"/>
      <c r="C44" s="1155"/>
      <c r="D44" s="1156"/>
      <c r="E44" s="1156"/>
      <c r="F44" s="1156"/>
      <c r="G44" s="1156"/>
      <c r="H44" s="1156"/>
      <c r="I44" s="1157"/>
      <c r="J44" s="1155"/>
      <c r="K44" s="1156"/>
      <c r="L44" s="1156"/>
      <c r="M44" s="1156"/>
      <c r="N44" s="1156"/>
      <c r="O44" s="1156"/>
      <c r="P44" s="1156"/>
      <c r="Q44" s="1157"/>
      <c r="R44" s="1210"/>
      <c r="S44" s="1211"/>
      <c r="T44" s="1211"/>
      <c r="U44" s="1212"/>
      <c r="V44" s="1933"/>
      <c r="W44" s="1934"/>
      <c r="X44" s="1934"/>
      <c r="Y44" s="1934"/>
      <c r="Z44" s="1934"/>
      <c r="AA44" s="1934"/>
      <c r="AB44" s="1935"/>
      <c r="AC44" s="1155"/>
      <c r="AD44" s="1156"/>
      <c r="AE44" s="1156"/>
      <c r="AF44" s="1157"/>
      <c r="AG44" s="1155"/>
      <c r="AH44" s="1156"/>
      <c r="AI44" s="1156"/>
      <c r="AJ44" s="1157"/>
    </row>
    <row r="45" spans="1:73" ht="9" customHeight="1" x14ac:dyDescent="0.2">
      <c r="A45" s="1210"/>
      <c r="B45" s="1212"/>
      <c r="C45" s="1155"/>
      <c r="D45" s="1156"/>
      <c r="E45" s="1156"/>
      <c r="F45" s="1156"/>
      <c r="G45" s="1156"/>
      <c r="H45" s="1156"/>
      <c r="I45" s="1157"/>
      <c r="J45" s="1155"/>
      <c r="K45" s="1156"/>
      <c r="L45" s="1156"/>
      <c r="M45" s="1156"/>
      <c r="N45" s="1156"/>
      <c r="O45" s="1156"/>
      <c r="P45" s="1156"/>
      <c r="Q45" s="1157"/>
      <c r="R45" s="1921"/>
      <c r="S45" s="1922"/>
      <c r="T45" s="1922"/>
      <c r="U45" s="1923"/>
      <c r="V45" s="1924" t="s">
        <v>485</v>
      </c>
      <c r="W45" s="1925"/>
      <c r="X45" s="1925"/>
      <c r="Y45" s="1925"/>
      <c r="Z45" s="1925"/>
      <c r="AA45" s="1925"/>
      <c r="AB45" s="1926"/>
      <c r="AC45" s="1155"/>
      <c r="AD45" s="1156"/>
      <c r="AE45" s="1156"/>
      <c r="AF45" s="1157"/>
      <c r="AG45" s="1155"/>
      <c r="AH45" s="1156"/>
      <c r="AI45" s="1156"/>
      <c r="AJ45" s="1157"/>
    </row>
    <row r="46" spans="1:73" ht="9" customHeight="1" x14ac:dyDescent="0.2">
      <c r="A46" s="1177"/>
      <c r="B46" s="1179"/>
      <c r="C46" s="1158"/>
      <c r="D46" s="1159"/>
      <c r="E46" s="1159"/>
      <c r="F46" s="1159"/>
      <c r="G46" s="1159"/>
      <c r="H46" s="1159"/>
      <c r="I46" s="1160"/>
      <c r="J46" s="1158"/>
      <c r="K46" s="1159"/>
      <c r="L46" s="1159"/>
      <c r="M46" s="1159"/>
      <c r="N46" s="1159"/>
      <c r="O46" s="1159"/>
      <c r="P46" s="1159"/>
      <c r="Q46" s="1160"/>
      <c r="R46" s="1177"/>
      <c r="S46" s="1178"/>
      <c r="T46" s="1178"/>
      <c r="U46" s="1179"/>
      <c r="V46" s="1927"/>
      <c r="W46" s="1928"/>
      <c r="X46" s="1928"/>
      <c r="Y46" s="1928"/>
      <c r="Z46" s="1928"/>
      <c r="AA46" s="1928"/>
      <c r="AB46" s="1929"/>
      <c r="AC46" s="1158"/>
      <c r="AD46" s="1159"/>
      <c r="AE46" s="1159"/>
      <c r="AF46" s="1160"/>
      <c r="AG46" s="1158"/>
      <c r="AH46" s="1159"/>
      <c r="AI46" s="1159"/>
      <c r="AJ46" s="1160"/>
    </row>
    <row r="47" spans="1:73" ht="9" customHeight="1" x14ac:dyDescent="0.2">
      <c r="A47" s="1198">
        <v>3</v>
      </c>
      <c r="B47" s="1200"/>
      <c r="C47" s="1152"/>
      <c r="D47" s="1153"/>
      <c r="E47" s="1153"/>
      <c r="F47" s="1153"/>
      <c r="G47" s="1153"/>
      <c r="H47" s="1153"/>
      <c r="I47" s="1154"/>
      <c r="J47" s="1152"/>
      <c r="K47" s="1153"/>
      <c r="L47" s="1153"/>
      <c r="M47" s="1153"/>
      <c r="N47" s="1153"/>
      <c r="O47" s="1153"/>
      <c r="P47" s="1153"/>
      <c r="Q47" s="1154"/>
      <c r="R47" s="1198"/>
      <c r="S47" s="1199"/>
      <c r="T47" s="1199"/>
      <c r="U47" s="1200"/>
      <c r="V47" s="1930" t="s">
        <v>485</v>
      </c>
      <c r="W47" s="1931"/>
      <c r="X47" s="1931"/>
      <c r="Y47" s="1931"/>
      <c r="Z47" s="1931"/>
      <c r="AA47" s="1931"/>
      <c r="AB47" s="1932"/>
      <c r="AC47" s="1152"/>
      <c r="AD47" s="1153"/>
      <c r="AE47" s="1153"/>
      <c r="AF47" s="1154"/>
      <c r="AG47" s="1152"/>
      <c r="AH47" s="1153"/>
      <c r="AI47" s="1153"/>
      <c r="AJ47" s="1154"/>
    </row>
    <row r="48" spans="1:73" ht="9" customHeight="1" x14ac:dyDescent="0.2">
      <c r="A48" s="1210"/>
      <c r="B48" s="1212"/>
      <c r="C48" s="1155"/>
      <c r="D48" s="1156"/>
      <c r="E48" s="1156"/>
      <c r="F48" s="1156"/>
      <c r="G48" s="1156"/>
      <c r="H48" s="1156"/>
      <c r="I48" s="1157"/>
      <c r="J48" s="1155"/>
      <c r="K48" s="1156"/>
      <c r="L48" s="1156"/>
      <c r="M48" s="1156"/>
      <c r="N48" s="1156"/>
      <c r="O48" s="1156"/>
      <c r="P48" s="1156"/>
      <c r="Q48" s="1157"/>
      <c r="R48" s="1210"/>
      <c r="S48" s="1211"/>
      <c r="T48" s="1211"/>
      <c r="U48" s="1212"/>
      <c r="V48" s="1933"/>
      <c r="W48" s="1934"/>
      <c r="X48" s="1934"/>
      <c r="Y48" s="1934"/>
      <c r="Z48" s="1934"/>
      <c r="AA48" s="1934"/>
      <c r="AB48" s="1935"/>
      <c r="AC48" s="1155"/>
      <c r="AD48" s="1156"/>
      <c r="AE48" s="1156"/>
      <c r="AF48" s="1157"/>
      <c r="AG48" s="1155"/>
      <c r="AH48" s="1156"/>
      <c r="AI48" s="1156"/>
      <c r="AJ48" s="1157"/>
      <c r="AL48" s="90"/>
      <c r="AM48" s="90"/>
      <c r="AN48" s="90"/>
      <c r="AO48" s="90"/>
      <c r="AP48" s="90"/>
    </row>
    <row r="49" spans="1:55" ht="9" customHeight="1" x14ac:dyDescent="0.2">
      <c r="A49" s="1210"/>
      <c r="B49" s="1212"/>
      <c r="C49" s="1155"/>
      <c r="D49" s="1156"/>
      <c r="E49" s="1156"/>
      <c r="F49" s="1156"/>
      <c r="G49" s="1156"/>
      <c r="H49" s="1156"/>
      <c r="I49" s="1157"/>
      <c r="J49" s="1155"/>
      <c r="K49" s="1156"/>
      <c r="L49" s="1156"/>
      <c r="M49" s="1156"/>
      <c r="N49" s="1156"/>
      <c r="O49" s="1156"/>
      <c r="P49" s="1156"/>
      <c r="Q49" s="1157"/>
      <c r="R49" s="1921"/>
      <c r="S49" s="1922"/>
      <c r="T49" s="1922"/>
      <c r="U49" s="1923"/>
      <c r="V49" s="1924" t="s">
        <v>485</v>
      </c>
      <c r="W49" s="1925"/>
      <c r="X49" s="1925"/>
      <c r="Y49" s="1925"/>
      <c r="Z49" s="1925"/>
      <c r="AA49" s="1925"/>
      <c r="AB49" s="1926"/>
      <c r="AC49" s="1155"/>
      <c r="AD49" s="1156"/>
      <c r="AE49" s="1156"/>
      <c r="AF49" s="1157"/>
      <c r="AG49" s="1155"/>
      <c r="AH49" s="1156"/>
      <c r="AI49" s="1156"/>
      <c r="AJ49" s="1157"/>
      <c r="AL49" s="90"/>
      <c r="AM49" s="90"/>
      <c r="AN49" s="90"/>
      <c r="AO49" s="90"/>
      <c r="AP49" s="90"/>
    </row>
    <row r="50" spans="1:55" ht="9" customHeight="1" x14ac:dyDescent="0.2">
      <c r="A50" s="1177"/>
      <c r="B50" s="1179"/>
      <c r="C50" s="1158"/>
      <c r="D50" s="1159"/>
      <c r="E50" s="1159"/>
      <c r="F50" s="1159"/>
      <c r="G50" s="1159"/>
      <c r="H50" s="1159"/>
      <c r="I50" s="1160"/>
      <c r="J50" s="1158"/>
      <c r="K50" s="1159"/>
      <c r="L50" s="1159"/>
      <c r="M50" s="1159"/>
      <c r="N50" s="1159"/>
      <c r="O50" s="1159"/>
      <c r="P50" s="1159"/>
      <c r="Q50" s="1160"/>
      <c r="R50" s="1177"/>
      <c r="S50" s="1178"/>
      <c r="T50" s="1178"/>
      <c r="U50" s="1179"/>
      <c r="V50" s="1927"/>
      <c r="W50" s="1928"/>
      <c r="X50" s="1928"/>
      <c r="Y50" s="1928"/>
      <c r="Z50" s="1928"/>
      <c r="AA50" s="1928"/>
      <c r="AB50" s="1929"/>
      <c r="AC50" s="1158"/>
      <c r="AD50" s="1159"/>
      <c r="AE50" s="1159"/>
      <c r="AF50" s="1160"/>
      <c r="AG50" s="1158"/>
      <c r="AH50" s="1159"/>
      <c r="AI50" s="1159"/>
      <c r="AJ50" s="1160"/>
    </row>
    <row r="51" spans="1:55" ht="9" customHeight="1" x14ac:dyDescent="0.2">
      <c r="A51" s="1198">
        <v>4</v>
      </c>
      <c r="B51" s="1200"/>
      <c r="C51" s="1152"/>
      <c r="D51" s="1153"/>
      <c r="E51" s="1153"/>
      <c r="F51" s="1153"/>
      <c r="G51" s="1153"/>
      <c r="H51" s="1153"/>
      <c r="I51" s="1154"/>
      <c r="J51" s="1152"/>
      <c r="K51" s="1153"/>
      <c r="L51" s="1153"/>
      <c r="M51" s="1153"/>
      <c r="N51" s="1153"/>
      <c r="O51" s="1153"/>
      <c r="P51" s="1153"/>
      <c r="Q51" s="1154"/>
      <c r="R51" s="1198"/>
      <c r="S51" s="1199"/>
      <c r="T51" s="1199"/>
      <c r="U51" s="1200"/>
      <c r="V51" s="1930" t="s">
        <v>485</v>
      </c>
      <c r="W51" s="1931"/>
      <c r="X51" s="1931"/>
      <c r="Y51" s="1931"/>
      <c r="Z51" s="1931"/>
      <c r="AA51" s="1931"/>
      <c r="AB51" s="1932"/>
      <c r="AC51" s="1152"/>
      <c r="AD51" s="1153"/>
      <c r="AE51" s="1153"/>
      <c r="AF51" s="1154"/>
      <c r="AG51" s="1152"/>
      <c r="AH51" s="1153"/>
      <c r="AI51" s="1153"/>
      <c r="AJ51" s="1154"/>
    </row>
    <row r="52" spans="1:55" ht="9" customHeight="1" x14ac:dyDescent="0.2">
      <c r="A52" s="1210"/>
      <c r="B52" s="1212"/>
      <c r="C52" s="1155"/>
      <c r="D52" s="1156"/>
      <c r="E52" s="1156"/>
      <c r="F52" s="1156"/>
      <c r="G52" s="1156"/>
      <c r="H52" s="1156"/>
      <c r="I52" s="1157"/>
      <c r="J52" s="1155"/>
      <c r="K52" s="1156"/>
      <c r="L52" s="1156"/>
      <c r="M52" s="1156"/>
      <c r="N52" s="1156"/>
      <c r="O52" s="1156"/>
      <c r="P52" s="1156"/>
      <c r="Q52" s="1157"/>
      <c r="R52" s="1210"/>
      <c r="S52" s="1211"/>
      <c r="T52" s="1211"/>
      <c r="U52" s="1212"/>
      <c r="V52" s="1933"/>
      <c r="W52" s="1934"/>
      <c r="X52" s="1934"/>
      <c r="Y52" s="1934"/>
      <c r="Z52" s="1934"/>
      <c r="AA52" s="1934"/>
      <c r="AB52" s="1935"/>
      <c r="AC52" s="1155"/>
      <c r="AD52" s="1156"/>
      <c r="AE52" s="1156"/>
      <c r="AF52" s="1157"/>
      <c r="AG52" s="1155"/>
      <c r="AH52" s="1156"/>
      <c r="AI52" s="1156"/>
      <c r="AJ52" s="1157"/>
    </row>
    <row r="53" spans="1:55" ht="9" customHeight="1" x14ac:dyDescent="0.2">
      <c r="A53" s="1210"/>
      <c r="B53" s="1212"/>
      <c r="C53" s="1155"/>
      <c r="D53" s="1156"/>
      <c r="E53" s="1156"/>
      <c r="F53" s="1156"/>
      <c r="G53" s="1156"/>
      <c r="H53" s="1156"/>
      <c r="I53" s="1157"/>
      <c r="J53" s="1155"/>
      <c r="K53" s="1156"/>
      <c r="L53" s="1156"/>
      <c r="M53" s="1156"/>
      <c r="N53" s="1156"/>
      <c r="O53" s="1156"/>
      <c r="P53" s="1156"/>
      <c r="Q53" s="1157"/>
      <c r="R53" s="1921"/>
      <c r="S53" s="1922"/>
      <c r="T53" s="1922"/>
      <c r="U53" s="1923"/>
      <c r="V53" s="1924" t="s">
        <v>485</v>
      </c>
      <c r="W53" s="1925"/>
      <c r="X53" s="1925"/>
      <c r="Y53" s="1925"/>
      <c r="Z53" s="1925"/>
      <c r="AA53" s="1925"/>
      <c r="AB53" s="1926"/>
      <c r="AC53" s="1155"/>
      <c r="AD53" s="1156"/>
      <c r="AE53" s="1156"/>
      <c r="AF53" s="1157"/>
      <c r="AG53" s="1155"/>
      <c r="AH53" s="1156"/>
      <c r="AI53" s="1156"/>
      <c r="AJ53" s="1157"/>
    </row>
    <row r="54" spans="1:55" ht="9" customHeight="1" x14ac:dyDescent="0.2">
      <c r="A54" s="1177"/>
      <c r="B54" s="1179"/>
      <c r="C54" s="1158"/>
      <c r="D54" s="1159"/>
      <c r="E54" s="1159"/>
      <c r="F54" s="1159"/>
      <c r="G54" s="1159"/>
      <c r="H54" s="1159"/>
      <c r="I54" s="1160"/>
      <c r="J54" s="1158"/>
      <c r="K54" s="1159"/>
      <c r="L54" s="1159"/>
      <c r="M54" s="1159"/>
      <c r="N54" s="1159"/>
      <c r="O54" s="1159"/>
      <c r="P54" s="1159"/>
      <c r="Q54" s="1160"/>
      <c r="R54" s="1177"/>
      <c r="S54" s="1178"/>
      <c r="T54" s="1178"/>
      <c r="U54" s="1179"/>
      <c r="V54" s="1927"/>
      <c r="W54" s="1928"/>
      <c r="X54" s="1928"/>
      <c r="Y54" s="1928"/>
      <c r="Z54" s="1928"/>
      <c r="AA54" s="1928"/>
      <c r="AB54" s="1929"/>
      <c r="AC54" s="1158"/>
      <c r="AD54" s="1159"/>
      <c r="AE54" s="1159"/>
      <c r="AF54" s="1160"/>
      <c r="AG54" s="1158"/>
      <c r="AH54" s="1159"/>
      <c r="AI54" s="1159"/>
      <c r="AJ54" s="1160"/>
    </row>
    <row r="55" spans="1:55" ht="9" customHeight="1" x14ac:dyDescent="0.2">
      <c r="A55" s="1198">
        <v>5</v>
      </c>
      <c r="B55" s="1200"/>
      <c r="C55" s="1152"/>
      <c r="D55" s="1153"/>
      <c r="E55" s="1153"/>
      <c r="F55" s="1153"/>
      <c r="G55" s="1153"/>
      <c r="H55" s="1153"/>
      <c r="I55" s="1154"/>
      <c r="J55" s="1152"/>
      <c r="K55" s="1153"/>
      <c r="L55" s="1153"/>
      <c r="M55" s="1153"/>
      <c r="N55" s="1153"/>
      <c r="O55" s="1153"/>
      <c r="P55" s="1153"/>
      <c r="Q55" s="1154"/>
      <c r="R55" s="1198"/>
      <c r="S55" s="1199"/>
      <c r="T55" s="1199"/>
      <c r="U55" s="1200"/>
      <c r="V55" s="1930" t="s">
        <v>485</v>
      </c>
      <c r="W55" s="1931"/>
      <c r="X55" s="1931"/>
      <c r="Y55" s="1931"/>
      <c r="Z55" s="1931"/>
      <c r="AA55" s="1931"/>
      <c r="AB55" s="1932"/>
      <c r="AC55" s="1152"/>
      <c r="AD55" s="1153"/>
      <c r="AE55" s="1153"/>
      <c r="AF55" s="1154"/>
      <c r="AG55" s="1152"/>
      <c r="AH55" s="1153"/>
      <c r="AI55" s="1153"/>
      <c r="AJ55" s="1154"/>
    </row>
    <row r="56" spans="1:55" ht="9" customHeight="1" x14ac:dyDescent="0.2">
      <c r="A56" s="1210"/>
      <c r="B56" s="1212"/>
      <c r="C56" s="1155"/>
      <c r="D56" s="1156"/>
      <c r="E56" s="1156"/>
      <c r="F56" s="1156"/>
      <c r="G56" s="1156"/>
      <c r="H56" s="1156"/>
      <c r="I56" s="1157"/>
      <c r="J56" s="1155"/>
      <c r="K56" s="1156"/>
      <c r="L56" s="1156"/>
      <c r="M56" s="1156"/>
      <c r="N56" s="1156"/>
      <c r="O56" s="1156"/>
      <c r="P56" s="1156"/>
      <c r="Q56" s="1157"/>
      <c r="R56" s="1210"/>
      <c r="S56" s="1211"/>
      <c r="T56" s="1211"/>
      <c r="U56" s="1212"/>
      <c r="V56" s="1933"/>
      <c r="W56" s="1934"/>
      <c r="X56" s="1934"/>
      <c r="Y56" s="1934"/>
      <c r="Z56" s="1934"/>
      <c r="AA56" s="1934"/>
      <c r="AB56" s="1935"/>
      <c r="AC56" s="1155"/>
      <c r="AD56" s="1156"/>
      <c r="AE56" s="1156"/>
      <c r="AF56" s="1157"/>
      <c r="AG56" s="1155"/>
      <c r="AH56" s="1156"/>
      <c r="AI56" s="1156"/>
      <c r="AJ56" s="1157"/>
    </row>
    <row r="57" spans="1:55" ht="9" customHeight="1" x14ac:dyDescent="0.2">
      <c r="A57" s="1210"/>
      <c r="B57" s="1212"/>
      <c r="C57" s="1155"/>
      <c r="D57" s="1156"/>
      <c r="E57" s="1156"/>
      <c r="F57" s="1156"/>
      <c r="G57" s="1156"/>
      <c r="H57" s="1156"/>
      <c r="I57" s="1157"/>
      <c r="J57" s="1155"/>
      <c r="K57" s="1156"/>
      <c r="L57" s="1156"/>
      <c r="M57" s="1156"/>
      <c r="N57" s="1156"/>
      <c r="O57" s="1156"/>
      <c r="P57" s="1156"/>
      <c r="Q57" s="1157"/>
      <c r="R57" s="1921"/>
      <c r="S57" s="1922"/>
      <c r="T57" s="1922"/>
      <c r="U57" s="1923"/>
      <c r="V57" s="1924" t="s">
        <v>485</v>
      </c>
      <c r="W57" s="1925"/>
      <c r="X57" s="1925"/>
      <c r="Y57" s="1925"/>
      <c r="Z57" s="1925"/>
      <c r="AA57" s="1925"/>
      <c r="AB57" s="1926"/>
      <c r="AC57" s="1155"/>
      <c r="AD57" s="1156"/>
      <c r="AE57" s="1156"/>
      <c r="AF57" s="1157"/>
      <c r="AG57" s="1155"/>
      <c r="AH57" s="1156"/>
      <c r="AI57" s="1156"/>
      <c r="AJ57" s="1157"/>
    </row>
    <row r="58" spans="1:55" ht="9" customHeight="1" x14ac:dyDescent="0.2">
      <c r="A58" s="1177"/>
      <c r="B58" s="1179"/>
      <c r="C58" s="1158"/>
      <c r="D58" s="1159"/>
      <c r="E58" s="1159"/>
      <c r="F58" s="1159"/>
      <c r="G58" s="1159"/>
      <c r="H58" s="1159"/>
      <c r="I58" s="1160"/>
      <c r="J58" s="1158"/>
      <c r="K58" s="1159"/>
      <c r="L58" s="1159"/>
      <c r="M58" s="1159"/>
      <c r="N58" s="1159"/>
      <c r="O58" s="1159"/>
      <c r="P58" s="1159"/>
      <c r="Q58" s="1160"/>
      <c r="R58" s="1177"/>
      <c r="S58" s="1178"/>
      <c r="T58" s="1178"/>
      <c r="U58" s="1179"/>
      <c r="V58" s="1927"/>
      <c r="W58" s="1928"/>
      <c r="X58" s="1928"/>
      <c r="Y58" s="1928"/>
      <c r="Z58" s="1928"/>
      <c r="AA58" s="1928"/>
      <c r="AB58" s="1929"/>
      <c r="AC58" s="1158"/>
      <c r="AD58" s="1159"/>
      <c r="AE58" s="1159"/>
      <c r="AF58" s="1160"/>
      <c r="AG58" s="1158"/>
      <c r="AH58" s="1159"/>
      <c r="AI58" s="1159"/>
      <c r="AJ58" s="1160"/>
    </row>
    <row r="59" spans="1:55" ht="9" customHeight="1" x14ac:dyDescent="0.2">
      <c r="A59" s="1198">
        <v>6</v>
      </c>
      <c r="B59" s="1200"/>
      <c r="C59" s="1152"/>
      <c r="D59" s="1153"/>
      <c r="E59" s="1153"/>
      <c r="F59" s="1153"/>
      <c r="G59" s="1153"/>
      <c r="H59" s="1153"/>
      <c r="I59" s="1154"/>
      <c r="J59" s="1152"/>
      <c r="K59" s="1153"/>
      <c r="L59" s="1153"/>
      <c r="M59" s="1153"/>
      <c r="N59" s="1153"/>
      <c r="O59" s="1153"/>
      <c r="P59" s="1153"/>
      <c r="Q59" s="1154"/>
      <c r="R59" s="1198"/>
      <c r="S59" s="1199"/>
      <c r="T59" s="1199"/>
      <c r="U59" s="1200"/>
      <c r="V59" s="1930" t="s">
        <v>485</v>
      </c>
      <c r="W59" s="1931"/>
      <c r="X59" s="1931"/>
      <c r="Y59" s="1931"/>
      <c r="Z59" s="1931"/>
      <c r="AA59" s="1931"/>
      <c r="AB59" s="1932"/>
      <c r="AC59" s="1152"/>
      <c r="AD59" s="1153"/>
      <c r="AE59" s="1153"/>
      <c r="AF59" s="1154"/>
      <c r="AG59" s="1152"/>
      <c r="AH59" s="1153"/>
      <c r="AI59" s="1153"/>
      <c r="AJ59" s="1154"/>
      <c r="AL59" s="169"/>
      <c r="AM59" s="169"/>
      <c r="AN59" s="169"/>
      <c r="AW59" s="90"/>
      <c r="AX59" s="90"/>
      <c r="AY59" s="90"/>
      <c r="AZ59" s="90"/>
      <c r="BA59" s="90"/>
      <c r="BB59" s="90"/>
      <c r="BC59" s="90"/>
    </row>
    <row r="60" spans="1:55" ht="9" customHeight="1" x14ac:dyDescent="0.2">
      <c r="A60" s="1210"/>
      <c r="B60" s="1212"/>
      <c r="C60" s="1155"/>
      <c r="D60" s="1156"/>
      <c r="E60" s="1156"/>
      <c r="F60" s="1156"/>
      <c r="G60" s="1156"/>
      <c r="H60" s="1156"/>
      <c r="I60" s="1157"/>
      <c r="J60" s="1155"/>
      <c r="K60" s="1156"/>
      <c r="L60" s="1156"/>
      <c r="M60" s="1156"/>
      <c r="N60" s="1156"/>
      <c r="O60" s="1156"/>
      <c r="P60" s="1156"/>
      <c r="Q60" s="1157"/>
      <c r="R60" s="1210"/>
      <c r="S60" s="1211"/>
      <c r="T60" s="1211"/>
      <c r="U60" s="1212"/>
      <c r="V60" s="1933"/>
      <c r="W60" s="1934"/>
      <c r="X60" s="1934"/>
      <c r="Y60" s="1934"/>
      <c r="Z60" s="1934"/>
      <c r="AA60" s="1934"/>
      <c r="AB60" s="1935"/>
      <c r="AC60" s="1155"/>
      <c r="AD60" s="1156"/>
      <c r="AE60" s="1156"/>
      <c r="AF60" s="1157"/>
      <c r="AG60" s="1155"/>
      <c r="AH60" s="1156"/>
      <c r="AI60" s="1156"/>
      <c r="AJ60" s="1157"/>
      <c r="AL60" s="169"/>
      <c r="AM60" s="169"/>
      <c r="AN60" s="169"/>
      <c r="AW60" s="90"/>
      <c r="AX60" s="90"/>
      <c r="AY60" s="90"/>
      <c r="AZ60" s="90"/>
      <c r="BA60" s="90"/>
      <c r="BB60" s="90"/>
      <c r="BC60" s="90"/>
    </row>
    <row r="61" spans="1:55" ht="9" customHeight="1" x14ac:dyDescent="0.2">
      <c r="A61" s="1210"/>
      <c r="B61" s="1212"/>
      <c r="C61" s="1155"/>
      <c r="D61" s="1156"/>
      <c r="E61" s="1156"/>
      <c r="F61" s="1156"/>
      <c r="G61" s="1156"/>
      <c r="H61" s="1156"/>
      <c r="I61" s="1157"/>
      <c r="J61" s="1155"/>
      <c r="K61" s="1156"/>
      <c r="L61" s="1156"/>
      <c r="M61" s="1156"/>
      <c r="N61" s="1156"/>
      <c r="O61" s="1156"/>
      <c r="P61" s="1156"/>
      <c r="Q61" s="1157"/>
      <c r="R61" s="1921"/>
      <c r="S61" s="1922"/>
      <c r="T61" s="1922"/>
      <c r="U61" s="1923"/>
      <c r="V61" s="1924" t="s">
        <v>485</v>
      </c>
      <c r="W61" s="1925"/>
      <c r="X61" s="1925"/>
      <c r="Y61" s="1925"/>
      <c r="Z61" s="1925"/>
      <c r="AA61" s="1925"/>
      <c r="AB61" s="1926"/>
      <c r="AC61" s="1155"/>
      <c r="AD61" s="1156"/>
      <c r="AE61" s="1156"/>
      <c r="AF61" s="1157"/>
      <c r="AG61" s="1155"/>
      <c r="AH61" s="1156"/>
      <c r="AI61" s="1156"/>
      <c r="AJ61" s="1157"/>
      <c r="AL61" s="169"/>
      <c r="AM61" s="169"/>
      <c r="AN61" s="169"/>
      <c r="AW61" s="90"/>
      <c r="AX61" s="90"/>
      <c r="AY61" s="90"/>
      <c r="AZ61" s="90"/>
      <c r="BA61" s="90"/>
      <c r="BB61" s="90"/>
      <c r="BC61" s="90"/>
    </row>
    <row r="62" spans="1:55" ht="9" customHeight="1" x14ac:dyDescent="0.2">
      <c r="A62" s="1177"/>
      <c r="B62" s="1179"/>
      <c r="C62" s="1158"/>
      <c r="D62" s="1159"/>
      <c r="E62" s="1159"/>
      <c r="F62" s="1159"/>
      <c r="G62" s="1159"/>
      <c r="H62" s="1159"/>
      <c r="I62" s="1160"/>
      <c r="J62" s="1158"/>
      <c r="K62" s="1159"/>
      <c r="L62" s="1159"/>
      <c r="M62" s="1159"/>
      <c r="N62" s="1159"/>
      <c r="O62" s="1159"/>
      <c r="P62" s="1159"/>
      <c r="Q62" s="1160"/>
      <c r="R62" s="1177"/>
      <c r="S62" s="1178"/>
      <c r="T62" s="1178"/>
      <c r="U62" s="1179"/>
      <c r="V62" s="1927"/>
      <c r="W62" s="1928"/>
      <c r="X62" s="1928"/>
      <c r="Y62" s="1928"/>
      <c r="Z62" s="1928"/>
      <c r="AA62" s="1928"/>
      <c r="AB62" s="1929"/>
      <c r="AC62" s="1158"/>
      <c r="AD62" s="1159"/>
      <c r="AE62" s="1159"/>
      <c r="AF62" s="1160"/>
      <c r="AG62" s="1158"/>
      <c r="AH62" s="1159"/>
      <c r="AI62" s="1159"/>
      <c r="AJ62" s="1160"/>
      <c r="AL62" s="169"/>
      <c r="AM62" s="169"/>
      <c r="AN62" s="169"/>
      <c r="AW62" s="90"/>
      <c r="AX62" s="90"/>
      <c r="AY62" s="90"/>
      <c r="AZ62" s="90"/>
      <c r="BA62" s="90"/>
      <c r="BB62" s="90"/>
      <c r="BC62" s="90"/>
    </row>
    <row r="63" spans="1:55" ht="9" customHeight="1" x14ac:dyDescent="0.2">
      <c r="A63" s="1198">
        <v>7</v>
      </c>
      <c r="B63" s="1200"/>
      <c r="C63" s="1152"/>
      <c r="D63" s="1153"/>
      <c r="E63" s="1153"/>
      <c r="F63" s="1153"/>
      <c r="G63" s="1153"/>
      <c r="H63" s="1153"/>
      <c r="I63" s="1154"/>
      <c r="J63" s="1152"/>
      <c r="K63" s="1153"/>
      <c r="L63" s="1153"/>
      <c r="M63" s="1153"/>
      <c r="N63" s="1153"/>
      <c r="O63" s="1153"/>
      <c r="P63" s="1153"/>
      <c r="Q63" s="1154"/>
      <c r="R63" s="1198"/>
      <c r="S63" s="1199"/>
      <c r="T63" s="1199"/>
      <c r="U63" s="1200"/>
      <c r="V63" s="1930" t="s">
        <v>485</v>
      </c>
      <c r="W63" s="1931"/>
      <c r="X63" s="1931"/>
      <c r="Y63" s="1931"/>
      <c r="Z63" s="1931"/>
      <c r="AA63" s="1931"/>
      <c r="AB63" s="1932"/>
      <c r="AC63" s="1152"/>
      <c r="AD63" s="1153"/>
      <c r="AE63" s="1153"/>
      <c r="AF63" s="1154"/>
      <c r="AG63" s="1152"/>
      <c r="AH63" s="1153"/>
      <c r="AI63" s="1153"/>
      <c r="AJ63" s="1154"/>
      <c r="AL63" s="169"/>
      <c r="AM63" s="169"/>
      <c r="AN63" s="169"/>
      <c r="AW63" s="90"/>
      <c r="AX63" s="90"/>
      <c r="AY63" s="90"/>
      <c r="AZ63" s="90"/>
      <c r="BA63" s="90"/>
      <c r="BB63" s="90"/>
      <c r="BC63" s="90"/>
    </row>
    <row r="64" spans="1:55" ht="9" customHeight="1" x14ac:dyDescent="0.2">
      <c r="A64" s="1210"/>
      <c r="B64" s="1212"/>
      <c r="C64" s="1155"/>
      <c r="D64" s="1156"/>
      <c r="E64" s="1156"/>
      <c r="F64" s="1156"/>
      <c r="G64" s="1156"/>
      <c r="H64" s="1156"/>
      <c r="I64" s="1157"/>
      <c r="J64" s="1155"/>
      <c r="K64" s="1156"/>
      <c r="L64" s="1156"/>
      <c r="M64" s="1156"/>
      <c r="N64" s="1156"/>
      <c r="O64" s="1156"/>
      <c r="P64" s="1156"/>
      <c r="Q64" s="1157"/>
      <c r="R64" s="1210"/>
      <c r="S64" s="1211"/>
      <c r="T64" s="1211"/>
      <c r="U64" s="1212"/>
      <c r="V64" s="1933"/>
      <c r="W64" s="1934"/>
      <c r="X64" s="1934"/>
      <c r="Y64" s="1934"/>
      <c r="Z64" s="1934"/>
      <c r="AA64" s="1934"/>
      <c r="AB64" s="1935"/>
      <c r="AC64" s="1155"/>
      <c r="AD64" s="1156"/>
      <c r="AE64" s="1156"/>
      <c r="AF64" s="1157"/>
      <c r="AG64" s="1155"/>
      <c r="AH64" s="1156"/>
      <c r="AI64" s="1156"/>
      <c r="AJ64" s="1157"/>
      <c r="AL64" s="169"/>
      <c r="AM64" s="169"/>
      <c r="AN64" s="169"/>
      <c r="AW64" s="90"/>
      <c r="AX64" s="90"/>
      <c r="AY64" s="90"/>
      <c r="AZ64" s="90"/>
      <c r="BA64" s="90"/>
      <c r="BB64" s="90"/>
      <c r="BC64" s="90"/>
    </row>
    <row r="65" spans="1:55" ht="9" customHeight="1" x14ac:dyDescent="0.2">
      <c r="A65" s="1210"/>
      <c r="B65" s="1212"/>
      <c r="C65" s="1155"/>
      <c r="D65" s="1156"/>
      <c r="E65" s="1156"/>
      <c r="F65" s="1156"/>
      <c r="G65" s="1156"/>
      <c r="H65" s="1156"/>
      <c r="I65" s="1157"/>
      <c r="J65" s="1155"/>
      <c r="K65" s="1156"/>
      <c r="L65" s="1156"/>
      <c r="M65" s="1156"/>
      <c r="N65" s="1156"/>
      <c r="O65" s="1156"/>
      <c r="P65" s="1156"/>
      <c r="Q65" s="1157"/>
      <c r="R65" s="1921"/>
      <c r="S65" s="1922"/>
      <c r="T65" s="1922"/>
      <c r="U65" s="1923"/>
      <c r="V65" s="1924" t="s">
        <v>485</v>
      </c>
      <c r="W65" s="1925"/>
      <c r="X65" s="1925"/>
      <c r="Y65" s="1925"/>
      <c r="Z65" s="1925"/>
      <c r="AA65" s="1925"/>
      <c r="AB65" s="1926"/>
      <c r="AC65" s="1155"/>
      <c r="AD65" s="1156"/>
      <c r="AE65" s="1156"/>
      <c r="AF65" s="1157"/>
      <c r="AG65" s="1155"/>
      <c r="AH65" s="1156"/>
      <c r="AI65" s="1156"/>
      <c r="AJ65" s="1157"/>
      <c r="AL65" s="169"/>
      <c r="AM65" s="169"/>
      <c r="AW65" s="90"/>
      <c r="AX65" s="90"/>
      <c r="AY65" s="90"/>
      <c r="AZ65" s="90"/>
      <c r="BA65" s="90"/>
      <c r="BB65" s="90"/>
      <c r="BC65" s="90"/>
    </row>
    <row r="66" spans="1:55" ht="9" customHeight="1" x14ac:dyDescent="0.2">
      <c r="A66" s="1177"/>
      <c r="B66" s="1179"/>
      <c r="C66" s="1158"/>
      <c r="D66" s="1159"/>
      <c r="E66" s="1159"/>
      <c r="F66" s="1159"/>
      <c r="G66" s="1159"/>
      <c r="H66" s="1159"/>
      <c r="I66" s="1160"/>
      <c r="J66" s="1158"/>
      <c r="K66" s="1159"/>
      <c r="L66" s="1159"/>
      <c r="M66" s="1159"/>
      <c r="N66" s="1159"/>
      <c r="O66" s="1159"/>
      <c r="P66" s="1159"/>
      <c r="Q66" s="1160"/>
      <c r="R66" s="1177"/>
      <c r="S66" s="1178"/>
      <c r="T66" s="1178"/>
      <c r="U66" s="1179"/>
      <c r="V66" s="1927"/>
      <c r="W66" s="1928"/>
      <c r="X66" s="1928"/>
      <c r="Y66" s="1928"/>
      <c r="Z66" s="1928"/>
      <c r="AA66" s="1928"/>
      <c r="AB66" s="1929"/>
      <c r="AC66" s="1158"/>
      <c r="AD66" s="1159"/>
      <c r="AE66" s="1159"/>
      <c r="AF66" s="1160"/>
      <c r="AG66" s="1158"/>
      <c r="AH66" s="1159"/>
      <c r="AI66" s="1159"/>
      <c r="AJ66" s="1160"/>
      <c r="AL66" s="169"/>
      <c r="AM66" s="169"/>
      <c r="AW66" s="90"/>
      <c r="AX66" s="90"/>
      <c r="AY66" s="90"/>
      <c r="AZ66" s="90"/>
      <c r="BA66" s="90"/>
      <c r="BB66" s="90"/>
      <c r="BC66" s="90"/>
    </row>
    <row r="67" spans="1:55" ht="9" customHeight="1" x14ac:dyDescent="0.2">
      <c r="A67" s="1198">
        <v>8</v>
      </c>
      <c r="B67" s="1200"/>
      <c r="C67" s="1152"/>
      <c r="D67" s="1153"/>
      <c r="E67" s="1153"/>
      <c r="F67" s="1153"/>
      <c r="G67" s="1153"/>
      <c r="H67" s="1153"/>
      <c r="I67" s="1154"/>
      <c r="J67" s="1152"/>
      <c r="K67" s="1153"/>
      <c r="L67" s="1153"/>
      <c r="M67" s="1153"/>
      <c r="N67" s="1153"/>
      <c r="O67" s="1153"/>
      <c r="P67" s="1153"/>
      <c r="Q67" s="1154"/>
      <c r="R67" s="1198"/>
      <c r="S67" s="1199"/>
      <c r="T67" s="1199"/>
      <c r="U67" s="1200"/>
      <c r="V67" s="1930" t="s">
        <v>485</v>
      </c>
      <c r="W67" s="1931"/>
      <c r="X67" s="1931"/>
      <c r="Y67" s="1931"/>
      <c r="Z67" s="1931"/>
      <c r="AA67" s="1931"/>
      <c r="AB67" s="1932"/>
      <c r="AC67" s="1152"/>
      <c r="AD67" s="1153"/>
      <c r="AE67" s="1153"/>
      <c r="AF67" s="1154"/>
      <c r="AG67" s="1152"/>
      <c r="AH67" s="1153"/>
      <c r="AI67" s="1153"/>
      <c r="AJ67" s="1154"/>
      <c r="AL67" s="169"/>
      <c r="AM67" s="169"/>
      <c r="AW67" s="90"/>
      <c r="AX67" s="90"/>
      <c r="AY67" s="90"/>
      <c r="AZ67" s="90"/>
      <c r="BA67" s="90"/>
      <c r="BB67" s="90"/>
      <c r="BC67" s="90"/>
    </row>
    <row r="68" spans="1:55" ht="9" customHeight="1" x14ac:dyDescent="0.2">
      <c r="A68" s="1210"/>
      <c r="B68" s="1212"/>
      <c r="C68" s="1155"/>
      <c r="D68" s="1156"/>
      <c r="E68" s="1156"/>
      <c r="F68" s="1156"/>
      <c r="G68" s="1156"/>
      <c r="H68" s="1156"/>
      <c r="I68" s="1157"/>
      <c r="J68" s="1155"/>
      <c r="K68" s="1156"/>
      <c r="L68" s="1156"/>
      <c r="M68" s="1156"/>
      <c r="N68" s="1156"/>
      <c r="O68" s="1156"/>
      <c r="P68" s="1156"/>
      <c r="Q68" s="1157"/>
      <c r="R68" s="1210"/>
      <c r="S68" s="1211"/>
      <c r="T68" s="1211"/>
      <c r="U68" s="1212"/>
      <c r="V68" s="1933"/>
      <c r="W68" s="1934"/>
      <c r="X68" s="1934"/>
      <c r="Y68" s="1934"/>
      <c r="Z68" s="1934"/>
      <c r="AA68" s="1934"/>
      <c r="AB68" s="1935"/>
      <c r="AC68" s="1155"/>
      <c r="AD68" s="1156"/>
      <c r="AE68" s="1156"/>
      <c r="AF68" s="1157"/>
      <c r="AG68" s="1155"/>
      <c r="AH68" s="1156"/>
      <c r="AI68" s="1156"/>
      <c r="AJ68" s="1157"/>
    </row>
    <row r="69" spans="1:55" ht="9" customHeight="1" x14ac:dyDescent="0.2">
      <c r="A69" s="1210"/>
      <c r="B69" s="1212"/>
      <c r="C69" s="1155"/>
      <c r="D69" s="1156"/>
      <c r="E69" s="1156"/>
      <c r="F69" s="1156"/>
      <c r="G69" s="1156"/>
      <c r="H69" s="1156"/>
      <c r="I69" s="1157"/>
      <c r="J69" s="1155"/>
      <c r="K69" s="1156"/>
      <c r="L69" s="1156"/>
      <c r="M69" s="1156"/>
      <c r="N69" s="1156"/>
      <c r="O69" s="1156"/>
      <c r="P69" s="1156"/>
      <c r="Q69" s="1157"/>
      <c r="R69" s="1921"/>
      <c r="S69" s="1922"/>
      <c r="T69" s="1922"/>
      <c r="U69" s="1923"/>
      <c r="V69" s="1924" t="s">
        <v>485</v>
      </c>
      <c r="W69" s="1925"/>
      <c r="X69" s="1925"/>
      <c r="Y69" s="1925"/>
      <c r="Z69" s="1925"/>
      <c r="AA69" s="1925"/>
      <c r="AB69" s="1926"/>
      <c r="AC69" s="1155"/>
      <c r="AD69" s="1156"/>
      <c r="AE69" s="1156"/>
      <c r="AF69" s="1157"/>
      <c r="AG69" s="1155"/>
      <c r="AH69" s="1156"/>
      <c r="AI69" s="1156"/>
      <c r="AJ69" s="1157"/>
    </row>
    <row r="70" spans="1:55" ht="9" customHeight="1" x14ac:dyDescent="0.2">
      <c r="A70" s="1177"/>
      <c r="B70" s="1179"/>
      <c r="C70" s="1158"/>
      <c r="D70" s="1159"/>
      <c r="E70" s="1159"/>
      <c r="F70" s="1159"/>
      <c r="G70" s="1159"/>
      <c r="H70" s="1159"/>
      <c r="I70" s="1160"/>
      <c r="J70" s="1158"/>
      <c r="K70" s="1159"/>
      <c r="L70" s="1159"/>
      <c r="M70" s="1159"/>
      <c r="N70" s="1159"/>
      <c r="O70" s="1159"/>
      <c r="P70" s="1159"/>
      <c r="Q70" s="1160"/>
      <c r="R70" s="1177"/>
      <c r="S70" s="1178"/>
      <c r="T70" s="1178"/>
      <c r="U70" s="1179"/>
      <c r="V70" s="1927"/>
      <c r="W70" s="1928"/>
      <c r="X70" s="1928"/>
      <c r="Y70" s="1928"/>
      <c r="Z70" s="1928"/>
      <c r="AA70" s="1928"/>
      <c r="AB70" s="1929"/>
      <c r="AC70" s="1158"/>
      <c r="AD70" s="1159"/>
      <c r="AE70" s="1159"/>
      <c r="AF70" s="1160"/>
      <c r="AG70" s="1158"/>
      <c r="AH70" s="1159"/>
      <c r="AI70" s="1159"/>
      <c r="AJ70" s="1160"/>
    </row>
    <row r="71" spans="1:55" ht="9" customHeight="1" x14ac:dyDescent="0.2">
      <c r="A71" s="1198">
        <v>9</v>
      </c>
      <c r="B71" s="1200"/>
      <c r="C71" s="1152"/>
      <c r="D71" s="1153"/>
      <c r="E71" s="1153"/>
      <c r="F71" s="1153"/>
      <c r="G71" s="1153"/>
      <c r="H71" s="1153"/>
      <c r="I71" s="1154"/>
      <c r="J71" s="1152"/>
      <c r="K71" s="1153"/>
      <c r="L71" s="1153"/>
      <c r="M71" s="1153"/>
      <c r="N71" s="1153"/>
      <c r="O71" s="1153"/>
      <c r="P71" s="1153"/>
      <c r="Q71" s="1154"/>
      <c r="R71" s="1198"/>
      <c r="S71" s="1199"/>
      <c r="T71" s="1199"/>
      <c r="U71" s="1200"/>
      <c r="V71" s="1930" t="s">
        <v>485</v>
      </c>
      <c r="W71" s="1931"/>
      <c r="X71" s="1931"/>
      <c r="Y71" s="1931"/>
      <c r="Z71" s="1931"/>
      <c r="AA71" s="1931"/>
      <c r="AB71" s="1932"/>
      <c r="AC71" s="1152"/>
      <c r="AD71" s="1153"/>
      <c r="AE71" s="1153"/>
      <c r="AF71" s="1154"/>
      <c r="AG71" s="1152"/>
      <c r="AH71" s="1153"/>
      <c r="AI71" s="1153"/>
      <c r="AJ71" s="1154"/>
    </row>
    <row r="72" spans="1:55" ht="9" customHeight="1" x14ac:dyDescent="0.2">
      <c r="A72" s="1210"/>
      <c r="B72" s="1212"/>
      <c r="C72" s="1155"/>
      <c r="D72" s="1156"/>
      <c r="E72" s="1156"/>
      <c r="F72" s="1156"/>
      <c r="G72" s="1156"/>
      <c r="H72" s="1156"/>
      <c r="I72" s="1157"/>
      <c r="J72" s="1155"/>
      <c r="K72" s="1156"/>
      <c r="L72" s="1156"/>
      <c r="M72" s="1156"/>
      <c r="N72" s="1156"/>
      <c r="O72" s="1156"/>
      <c r="P72" s="1156"/>
      <c r="Q72" s="1157"/>
      <c r="R72" s="1210"/>
      <c r="S72" s="1211"/>
      <c r="T72" s="1211"/>
      <c r="U72" s="1212"/>
      <c r="V72" s="1933"/>
      <c r="W72" s="1934"/>
      <c r="X72" s="1934"/>
      <c r="Y72" s="1934"/>
      <c r="Z72" s="1934"/>
      <c r="AA72" s="1934"/>
      <c r="AB72" s="1935"/>
      <c r="AC72" s="1155"/>
      <c r="AD72" s="1156"/>
      <c r="AE72" s="1156"/>
      <c r="AF72" s="1157"/>
      <c r="AG72" s="1155"/>
      <c r="AH72" s="1156"/>
      <c r="AI72" s="1156"/>
      <c r="AJ72" s="1157"/>
    </row>
    <row r="73" spans="1:55" ht="9" customHeight="1" x14ac:dyDescent="0.2">
      <c r="A73" s="1210"/>
      <c r="B73" s="1212"/>
      <c r="C73" s="1155"/>
      <c r="D73" s="1156"/>
      <c r="E73" s="1156"/>
      <c r="F73" s="1156"/>
      <c r="G73" s="1156"/>
      <c r="H73" s="1156"/>
      <c r="I73" s="1157"/>
      <c r="J73" s="1155"/>
      <c r="K73" s="1156"/>
      <c r="L73" s="1156"/>
      <c r="M73" s="1156"/>
      <c r="N73" s="1156"/>
      <c r="O73" s="1156"/>
      <c r="P73" s="1156"/>
      <c r="Q73" s="1157"/>
      <c r="R73" s="1921"/>
      <c r="S73" s="1922"/>
      <c r="T73" s="1922"/>
      <c r="U73" s="1923"/>
      <c r="V73" s="1924" t="s">
        <v>485</v>
      </c>
      <c r="W73" s="1925"/>
      <c r="X73" s="1925"/>
      <c r="Y73" s="1925"/>
      <c r="Z73" s="1925"/>
      <c r="AA73" s="1925"/>
      <c r="AB73" s="1926"/>
      <c r="AC73" s="1155"/>
      <c r="AD73" s="1156"/>
      <c r="AE73" s="1156"/>
      <c r="AF73" s="1157"/>
      <c r="AG73" s="1155"/>
      <c r="AH73" s="1156"/>
      <c r="AI73" s="1156"/>
      <c r="AJ73" s="1157"/>
    </row>
    <row r="74" spans="1:55" ht="9" customHeight="1" x14ac:dyDescent="0.2">
      <c r="A74" s="1177"/>
      <c r="B74" s="1179"/>
      <c r="C74" s="1158"/>
      <c r="D74" s="1159"/>
      <c r="E74" s="1159"/>
      <c r="F74" s="1159"/>
      <c r="G74" s="1159"/>
      <c r="H74" s="1159"/>
      <c r="I74" s="1160"/>
      <c r="J74" s="1158"/>
      <c r="K74" s="1159"/>
      <c r="L74" s="1159"/>
      <c r="M74" s="1159"/>
      <c r="N74" s="1159"/>
      <c r="O74" s="1159"/>
      <c r="P74" s="1159"/>
      <c r="Q74" s="1160"/>
      <c r="R74" s="1177"/>
      <c r="S74" s="1178"/>
      <c r="T74" s="1178"/>
      <c r="U74" s="1179"/>
      <c r="V74" s="1927"/>
      <c r="W74" s="1928"/>
      <c r="X74" s="1928"/>
      <c r="Y74" s="1928"/>
      <c r="Z74" s="1928"/>
      <c r="AA74" s="1928"/>
      <c r="AB74" s="1929"/>
      <c r="AC74" s="1158"/>
      <c r="AD74" s="1159"/>
      <c r="AE74" s="1159"/>
      <c r="AF74" s="1160"/>
      <c r="AG74" s="1158"/>
      <c r="AH74" s="1159"/>
      <c r="AI74" s="1159"/>
      <c r="AJ74" s="1160"/>
    </row>
    <row r="75" spans="1:55" ht="9" customHeight="1" x14ac:dyDescent="0.2">
      <c r="A75" s="1198">
        <v>10</v>
      </c>
      <c r="B75" s="1200"/>
      <c r="C75" s="1152"/>
      <c r="D75" s="1153"/>
      <c r="E75" s="1153"/>
      <c r="F75" s="1153"/>
      <c r="G75" s="1153"/>
      <c r="H75" s="1153"/>
      <c r="I75" s="1154"/>
      <c r="J75" s="1152"/>
      <c r="K75" s="1153"/>
      <c r="L75" s="1153"/>
      <c r="M75" s="1153"/>
      <c r="N75" s="1153"/>
      <c r="O75" s="1153"/>
      <c r="P75" s="1153"/>
      <c r="Q75" s="1154"/>
      <c r="R75" s="1198"/>
      <c r="S75" s="1199"/>
      <c r="T75" s="1199"/>
      <c r="U75" s="1200"/>
      <c r="V75" s="1930" t="s">
        <v>485</v>
      </c>
      <c r="W75" s="1931"/>
      <c r="X75" s="1931"/>
      <c r="Y75" s="1931"/>
      <c r="Z75" s="1931"/>
      <c r="AA75" s="1931"/>
      <c r="AB75" s="1932"/>
      <c r="AC75" s="1152"/>
      <c r="AD75" s="1153"/>
      <c r="AE75" s="1153"/>
      <c r="AF75" s="1154"/>
      <c r="AG75" s="1152"/>
      <c r="AH75" s="1153"/>
      <c r="AI75" s="1153"/>
      <c r="AJ75" s="1154"/>
    </row>
    <row r="76" spans="1:55" ht="9" customHeight="1" x14ac:dyDescent="0.2">
      <c r="A76" s="1210"/>
      <c r="B76" s="1212"/>
      <c r="C76" s="1155"/>
      <c r="D76" s="1156"/>
      <c r="E76" s="1156"/>
      <c r="F76" s="1156"/>
      <c r="G76" s="1156"/>
      <c r="H76" s="1156"/>
      <c r="I76" s="1157"/>
      <c r="J76" s="1155"/>
      <c r="K76" s="1156"/>
      <c r="L76" s="1156"/>
      <c r="M76" s="1156"/>
      <c r="N76" s="1156"/>
      <c r="O76" s="1156"/>
      <c r="P76" s="1156"/>
      <c r="Q76" s="1157"/>
      <c r="R76" s="1210"/>
      <c r="S76" s="1211"/>
      <c r="T76" s="1211"/>
      <c r="U76" s="1212"/>
      <c r="V76" s="1933"/>
      <c r="W76" s="1934"/>
      <c r="X76" s="1934"/>
      <c r="Y76" s="1934"/>
      <c r="Z76" s="1934"/>
      <c r="AA76" s="1934"/>
      <c r="AB76" s="1935"/>
      <c r="AC76" s="1155"/>
      <c r="AD76" s="1156"/>
      <c r="AE76" s="1156"/>
      <c r="AF76" s="1157"/>
      <c r="AG76" s="1155"/>
      <c r="AH76" s="1156"/>
      <c r="AI76" s="1156"/>
      <c r="AJ76" s="1157"/>
    </row>
    <row r="77" spans="1:55" ht="9" customHeight="1" x14ac:dyDescent="0.2">
      <c r="A77" s="1210"/>
      <c r="B77" s="1212"/>
      <c r="C77" s="1155"/>
      <c r="D77" s="1156"/>
      <c r="E77" s="1156"/>
      <c r="F77" s="1156"/>
      <c r="G77" s="1156"/>
      <c r="H77" s="1156"/>
      <c r="I77" s="1157"/>
      <c r="J77" s="1155"/>
      <c r="K77" s="1156"/>
      <c r="L77" s="1156"/>
      <c r="M77" s="1156"/>
      <c r="N77" s="1156"/>
      <c r="O77" s="1156"/>
      <c r="P77" s="1156"/>
      <c r="Q77" s="1157"/>
      <c r="R77" s="1921"/>
      <c r="S77" s="1922"/>
      <c r="T77" s="1922"/>
      <c r="U77" s="1923"/>
      <c r="V77" s="1924" t="s">
        <v>485</v>
      </c>
      <c r="W77" s="1925"/>
      <c r="X77" s="1925"/>
      <c r="Y77" s="1925"/>
      <c r="Z77" s="1925"/>
      <c r="AA77" s="1925"/>
      <c r="AB77" s="1926"/>
      <c r="AC77" s="1155"/>
      <c r="AD77" s="1156"/>
      <c r="AE77" s="1156"/>
      <c r="AF77" s="1157"/>
      <c r="AG77" s="1155"/>
      <c r="AH77" s="1156"/>
      <c r="AI77" s="1156"/>
      <c r="AJ77" s="1157"/>
    </row>
    <row r="78" spans="1:55" ht="9" customHeight="1" x14ac:dyDescent="0.2">
      <c r="A78" s="1177"/>
      <c r="B78" s="1179"/>
      <c r="C78" s="1158"/>
      <c r="D78" s="1159"/>
      <c r="E78" s="1159"/>
      <c r="F78" s="1159"/>
      <c r="G78" s="1159"/>
      <c r="H78" s="1159"/>
      <c r="I78" s="1160"/>
      <c r="J78" s="1158"/>
      <c r="K78" s="1159"/>
      <c r="L78" s="1159"/>
      <c r="M78" s="1159"/>
      <c r="N78" s="1159"/>
      <c r="O78" s="1159"/>
      <c r="P78" s="1159"/>
      <c r="Q78" s="1160"/>
      <c r="R78" s="1177"/>
      <c r="S78" s="1178"/>
      <c r="T78" s="1178"/>
      <c r="U78" s="1179"/>
      <c r="V78" s="1927"/>
      <c r="W78" s="1928"/>
      <c r="X78" s="1928"/>
      <c r="Y78" s="1928"/>
      <c r="Z78" s="1928"/>
      <c r="AA78" s="1928"/>
      <c r="AB78" s="1929"/>
      <c r="AC78" s="1158"/>
      <c r="AD78" s="1159"/>
      <c r="AE78" s="1159"/>
      <c r="AF78" s="1160"/>
      <c r="AG78" s="1158"/>
      <c r="AH78" s="1159"/>
      <c r="AI78" s="1159"/>
      <c r="AJ78" s="1160"/>
    </row>
    <row r="79" spans="1:55" ht="9" customHeight="1" x14ac:dyDescent="0.2">
      <c r="A79" s="1152" t="s">
        <v>486</v>
      </c>
      <c r="B79" s="1153"/>
      <c r="C79" s="1153"/>
      <c r="D79" s="1153"/>
      <c r="E79" s="1153"/>
      <c r="F79" s="1153"/>
      <c r="G79" s="1153"/>
      <c r="H79" s="1153"/>
      <c r="I79" s="1154"/>
      <c r="J79" s="170"/>
      <c r="K79" s="171"/>
      <c r="L79" s="171"/>
      <c r="M79" s="171"/>
      <c r="N79" s="171"/>
      <c r="O79" s="171"/>
      <c r="P79" s="171"/>
      <c r="Q79" s="171"/>
      <c r="R79" s="171"/>
      <c r="S79" s="171"/>
      <c r="T79" s="171"/>
      <c r="U79" s="171"/>
      <c r="V79" s="171"/>
      <c r="W79" s="171"/>
      <c r="X79" s="171"/>
      <c r="Y79" s="171"/>
      <c r="Z79" s="171"/>
      <c r="AA79" s="171"/>
      <c r="AB79" s="171"/>
      <c r="AC79" s="171"/>
      <c r="AD79" s="171"/>
      <c r="AE79" s="171"/>
      <c r="AF79" s="171"/>
      <c r="AG79" s="171"/>
      <c r="AH79" s="171"/>
      <c r="AI79" s="171"/>
      <c r="AJ79" s="172"/>
    </row>
    <row r="80" spans="1:55" ht="9" customHeight="1" x14ac:dyDescent="0.2">
      <c r="A80" s="1155"/>
      <c r="B80" s="1156"/>
      <c r="C80" s="1156"/>
      <c r="D80" s="1156"/>
      <c r="E80" s="1156"/>
      <c r="F80" s="1156"/>
      <c r="G80" s="1156"/>
      <c r="H80" s="1156"/>
      <c r="I80" s="1157"/>
      <c r="J80" s="173"/>
      <c r="K80" s="72"/>
      <c r="L80" s="72"/>
      <c r="M80" s="72"/>
      <c r="N80" s="72"/>
      <c r="O80" s="72"/>
      <c r="P80" s="72"/>
      <c r="Q80" s="72"/>
      <c r="R80" s="72"/>
      <c r="S80" s="72"/>
      <c r="T80" s="72"/>
      <c r="U80" s="72"/>
      <c r="V80" s="72"/>
      <c r="W80" s="72"/>
      <c r="X80" s="72"/>
      <c r="Y80" s="72"/>
      <c r="Z80" s="72"/>
      <c r="AA80" s="72"/>
      <c r="AB80" s="72"/>
      <c r="AC80" s="72"/>
      <c r="AD80" s="72"/>
      <c r="AE80" s="72"/>
      <c r="AF80" s="72"/>
      <c r="AG80" s="72"/>
      <c r="AH80" s="72"/>
      <c r="AI80" s="72"/>
      <c r="AJ80" s="174"/>
    </row>
    <row r="81" spans="1:36" ht="9" customHeight="1" x14ac:dyDescent="0.2">
      <c r="A81" s="1155"/>
      <c r="B81" s="1156"/>
      <c r="C81" s="1156"/>
      <c r="D81" s="1156"/>
      <c r="E81" s="1156"/>
      <c r="F81" s="1156"/>
      <c r="G81" s="1156"/>
      <c r="H81" s="1156"/>
      <c r="I81" s="1157"/>
      <c r="J81" s="173"/>
      <c r="K81" s="72"/>
      <c r="L81" s="72"/>
      <c r="M81" s="72"/>
      <c r="N81" s="72"/>
      <c r="O81" s="72"/>
      <c r="P81" s="72"/>
      <c r="Q81" s="72"/>
      <c r="R81" s="72"/>
      <c r="S81" s="72"/>
      <c r="T81" s="72"/>
      <c r="U81" s="72"/>
      <c r="V81" s="72"/>
      <c r="W81" s="72"/>
      <c r="X81" s="72"/>
      <c r="Y81" s="72"/>
      <c r="Z81" s="72"/>
      <c r="AA81" s="72"/>
      <c r="AB81" s="72"/>
      <c r="AC81" s="72"/>
      <c r="AD81" s="72"/>
      <c r="AE81" s="72"/>
      <c r="AF81" s="72"/>
      <c r="AG81" s="72"/>
      <c r="AH81" s="72"/>
      <c r="AI81" s="72"/>
      <c r="AJ81" s="174"/>
    </row>
    <row r="82" spans="1:36" ht="9" customHeight="1" x14ac:dyDescent="0.2">
      <c r="A82" s="1155"/>
      <c r="B82" s="1156"/>
      <c r="C82" s="1156"/>
      <c r="D82" s="1156"/>
      <c r="E82" s="1156"/>
      <c r="F82" s="1156"/>
      <c r="G82" s="1156"/>
      <c r="H82" s="1156"/>
      <c r="I82" s="1157"/>
      <c r="J82" s="173"/>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174"/>
    </row>
    <row r="83" spans="1:36" ht="9" customHeight="1" x14ac:dyDescent="0.2">
      <c r="A83" s="1155"/>
      <c r="B83" s="1156"/>
      <c r="C83" s="1156"/>
      <c r="D83" s="1156"/>
      <c r="E83" s="1156"/>
      <c r="F83" s="1156"/>
      <c r="G83" s="1156"/>
      <c r="H83" s="1156"/>
      <c r="I83" s="1157"/>
      <c r="J83" s="173"/>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174"/>
    </row>
    <row r="84" spans="1:36" ht="9" customHeight="1" x14ac:dyDescent="0.2">
      <c r="A84" s="1158"/>
      <c r="B84" s="1159"/>
      <c r="C84" s="1159"/>
      <c r="D84" s="1159"/>
      <c r="E84" s="1159"/>
      <c r="F84" s="1159"/>
      <c r="G84" s="1159"/>
      <c r="H84" s="1159"/>
      <c r="I84" s="1160"/>
      <c r="J84" s="175"/>
      <c r="K84" s="147"/>
      <c r="L84" s="147"/>
      <c r="M84" s="147"/>
      <c r="N84" s="147"/>
      <c r="O84" s="147"/>
      <c r="P84" s="147"/>
      <c r="Q84" s="147"/>
      <c r="R84" s="147"/>
      <c r="S84" s="147"/>
      <c r="T84" s="147"/>
      <c r="U84" s="147"/>
      <c r="V84" s="147"/>
      <c r="W84" s="147"/>
      <c r="X84" s="147"/>
      <c r="Y84" s="147"/>
      <c r="Z84" s="147"/>
      <c r="AA84" s="147"/>
      <c r="AB84" s="147"/>
      <c r="AC84" s="147"/>
      <c r="AD84" s="147"/>
      <c r="AE84" s="147"/>
      <c r="AF84" s="147"/>
      <c r="AG84" s="147"/>
      <c r="AH84" s="147"/>
      <c r="AI84" s="147"/>
      <c r="AJ84" s="176"/>
    </row>
    <row r="85" spans="1:36" ht="9" customHeight="1" x14ac:dyDescent="0.2">
      <c r="A85" s="1198" t="s">
        <v>487</v>
      </c>
      <c r="B85" s="1199"/>
      <c r="C85" s="1199"/>
      <c r="D85" s="1199"/>
      <c r="E85" s="1199"/>
      <c r="F85" s="1199"/>
      <c r="G85" s="1199"/>
      <c r="H85" s="1199"/>
      <c r="I85" s="1199"/>
      <c r="J85" s="1199"/>
      <c r="K85" s="1199"/>
      <c r="L85" s="1199"/>
      <c r="M85" s="1199"/>
      <c r="N85" s="1200"/>
      <c r="O85" s="1198" t="s">
        <v>488</v>
      </c>
      <c r="P85" s="1199"/>
      <c r="Q85" s="1199"/>
      <c r="R85" s="1199"/>
      <c r="S85" s="1199"/>
      <c r="T85" s="1199"/>
      <c r="U85" s="1199"/>
      <c r="V85" s="1200"/>
      <c r="W85" s="1198" t="s">
        <v>489</v>
      </c>
      <c r="X85" s="1199"/>
      <c r="Y85" s="1199"/>
      <c r="Z85" s="1199"/>
      <c r="AA85" s="1199"/>
      <c r="AB85" s="1199"/>
      <c r="AC85" s="1199"/>
      <c r="AD85" s="1199"/>
      <c r="AE85" s="1199"/>
      <c r="AF85" s="1199"/>
      <c r="AG85" s="1199"/>
      <c r="AH85" s="1199"/>
      <c r="AI85" s="1199"/>
      <c r="AJ85" s="1200"/>
    </row>
    <row r="86" spans="1:36" ht="9" customHeight="1" x14ac:dyDescent="0.2">
      <c r="A86" s="1177"/>
      <c r="B86" s="1178"/>
      <c r="C86" s="1178"/>
      <c r="D86" s="1178"/>
      <c r="E86" s="1178"/>
      <c r="F86" s="1178"/>
      <c r="G86" s="1178"/>
      <c r="H86" s="1178"/>
      <c r="I86" s="1178"/>
      <c r="J86" s="1178"/>
      <c r="K86" s="1178"/>
      <c r="L86" s="1178"/>
      <c r="M86" s="1178"/>
      <c r="N86" s="1179"/>
      <c r="O86" s="1177"/>
      <c r="P86" s="1178"/>
      <c r="Q86" s="1178"/>
      <c r="R86" s="1178"/>
      <c r="S86" s="1178"/>
      <c r="T86" s="1178"/>
      <c r="U86" s="1178"/>
      <c r="V86" s="1179"/>
      <c r="W86" s="1177"/>
      <c r="X86" s="1178"/>
      <c r="Y86" s="1178"/>
      <c r="Z86" s="1178"/>
      <c r="AA86" s="1178"/>
      <c r="AB86" s="1178"/>
      <c r="AC86" s="1178"/>
      <c r="AD86" s="1178"/>
      <c r="AE86" s="1178"/>
      <c r="AF86" s="1178"/>
      <c r="AG86" s="1178"/>
      <c r="AH86" s="1178"/>
      <c r="AI86" s="1178"/>
      <c r="AJ86" s="1179"/>
    </row>
    <row r="87" spans="1:36" ht="9" customHeight="1" x14ac:dyDescent="0.2">
      <c r="A87" s="1198"/>
      <c r="B87" s="1199"/>
      <c r="C87" s="1199"/>
      <c r="D87" s="1199"/>
      <c r="E87" s="1199"/>
      <c r="F87" s="1199"/>
      <c r="G87" s="1199"/>
      <c r="H87" s="1199"/>
      <c r="I87" s="1200"/>
      <c r="J87" s="1240" t="s">
        <v>376</v>
      </c>
      <c r="K87" s="1198"/>
      <c r="L87" s="1199"/>
      <c r="M87" s="1199"/>
      <c r="N87" s="1200"/>
      <c r="O87" s="1198"/>
      <c r="P87" s="1199"/>
      <c r="Q87" s="1199"/>
      <c r="R87" s="1199"/>
      <c r="S87" s="1199"/>
      <c r="T87" s="1199"/>
      <c r="U87" s="1199"/>
      <c r="V87" s="1200"/>
      <c r="W87" s="1219" t="s">
        <v>490</v>
      </c>
      <c r="X87" s="1220"/>
      <c r="Y87" s="1220"/>
      <c r="Z87" s="1220"/>
      <c r="AA87" s="1220"/>
      <c r="AB87" s="1220"/>
      <c r="AC87" s="1220"/>
      <c r="AD87" s="1220"/>
      <c r="AE87" s="1220"/>
      <c r="AF87" s="1221"/>
      <c r="AG87" s="1198"/>
      <c r="AH87" s="1199"/>
      <c r="AI87" s="1199"/>
      <c r="AJ87" s="1200"/>
    </row>
    <row r="88" spans="1:36" ht="9" customHeight="1" x14ac:dyDescent="0.2">
      <c r="A88" s="1210"/>
      <c r="B88" s="1211"/>
      <c r="C88" s="1211"/>
      <c r="D88" s="1211"/>
      <c r="E88" s="1211"/>
      <c r="F88" s="1211"/>
      <c r="G88" s="1211"/>
      <c r="H88" s="1211"/>
      <c r="I88" s="1212"/>
      <c r="J88" s="1241"/>
      <c r="K88" s="1210"/>
      <c r="L88" s="1211"/>
      <c r="M88" s="1211"/>
      <c r="N88" s="1212"/>
      <c r="O88" s="1210"/>
      <c r="P88" s="1211"/>
      <c r="Q88" s="1211"/>
      <c r="R88" s="1211"/>
      <c r="S88" s="1211"/>
      <c r="T88" s="1211"/>
      <c r="U88" s="1211"/>
      <c r="V88" s="1212"/>
      <c r="W88" s="1222"/>
      <c r="X88" s="1223"/>
      <c r="Y88" s="1223"/>
      <c r="Z88" s="1223"/>
      <c r="AA88" s="1223"/>
      <c r="AB88" s="1223"/>
      <c r="AC88" s="1223"/>
      <c r="AD88" s="1223"/>
      <c r="AE88" s="1223"/>
      <c r="AF88" s="1224"/>
      <c r="AG88" s="1210"/>
      <c r="AH88" s="1211"/>
      <c r="AI88" s="1211"/>
      <c r="AJ88" s="1212"/>
    </row>
    <row r="89" spans="1:36" ht="9" customHeight="1" x14ac:dyDescent="0.2">
      <c r="A89" s="1210"/>
      <c r="B89" s="1211"/>
      <c r="C89" s="1211"/>
      <c r="D89" s="1211"/>
      <c r="E89" s="1211"/>
      <c r="F89" s="1211"/>
      <c r="G89" s="1211"/>
      <c r="H89" s="1211"/>
      <c r="I89" s="1212"/>
      <c r="J89" s="1241"/>
      <c r="K89" s="1210"/>
      <c r="L89" s="1211"/>
      <c r="M89" s="1211"/>
      <c r="N89" s="1212"/>
      <c r="O89" s="1210"/>
      <c r="P89" s="1211"/>
      <c r="Q89" s="1211"/>
      <c r="R89" s="1211"/>
      <c r="S89" s="1211"/>
      <c r="T89" s="1211"/>
      <c r="U89" s="1211"/>
      <c r="V89" s="1212"/>
      <c r="W89" s="1222"/>
      <c r="X89" s="1223"/>
      <c r="Y89" s="1223"/>
      <c r="Z89" s="1223"/>
      <c r="AA89" s="1223"/>
      <c r="AB89" s="1223"/>
      <c r="AC89" s="1223"/>
      <c r="AD89" s="1223"/>
      <c r="AE89" s="1223"/>
      <c r="AF89" s="1224"/>
      <c r="AG89" s="1210"/>
      <c r="AH89" s="1211"/>
      <c r="AI89" s="1211"/>
      <c r="AJ89" s="1212"/>
    </row>
    <row r="90" spans="1:36" ht="9" customHeight="1" x14ac:dyDescent="0.2">
      <c r="A90" s="1210"/>
      <c r="B90" s="1211"/>
      <c r="C90" s="1211"/>
      <c r="D90" s="1211"/>
      <c r="E90" s="1211"/>
      <c r="F90" s="1211"/>
      <c r="G90" s="1211"/>
      <c r="H90" s="1211"/>
      <c r="I90" s="1212"/>
      <c r="J90" s="1241"/>
      <c r="K90" s="1210"/>
      <c r="L90" s="1211"/>
      <c r="M90" s="1211"/>
      <c r="N90" s="1212"/>
      <c r="O90" s="1210"/>
      <c r="P90" s="1211"/>
      <c r="Q90" s="1211"/>
      <c r="R90" s="1211"/>
      <c r="S90" s="1211"/>
      <c r="T90" s="1211"/>
      <c r="U90" s="1211"/>
      <c r="V90" s="1212"/>
      <c r="W90" s="1222"/>
      <c r="X90" s="1223"/>
      <c r="Y90" s="1223"/>
      <c r="Z90" s="1223"/>
      <c r="AA90" s="1223"/>
      <c r="AB90" s="1223"/>
      <c r="AC90" s="1223"/>
      <c r="AD90" s="1223"/>
      <c r="AE90" s="1223"/>
      <c r="AF90" s="1224"/>
      <c r="AG90" s="1210"/>
      <c r="AH90" s="1211"/>
      <c r="AI90" s="1211"/>
      <c r="AJ90" s="1212"/>
    </row>
    <row r="91" spans="1:36" ht="9" customHeight="1" x14ac:dyDescent="0.2">
      <c r="A91" s="1177"/>
      <c r="B91" s="1178"/>
      <c r="C91" s="1178"/>
      <c r="D91" s="1178"/>
      <c r="E91" s="1178"/>
      <c r="F91" s="1178"/>
      <c r="G91" s="1178"/>
      <c r="H91" s="1178"/>
      <c r="I91" s="1179"/>
      <c r="J91" s="1242"/>
      <c r="K91" s="1177"/>
      <c r="L91" s="1178"/>
      <c r="M91" s="1178"/>
      <c r="N91" s="1179"/>
      <c r="O91" s="1177"/>
      <c r="P91" s="1178"/>
      <c r="Q91" s="1178"/>
      <c r="R91" s="1178"/>
      <c r="S91" s="1178"/>
      <c r="T91" s="1178"/>
      <c r="U91" s="1178"/>
      <c r="V91" s="1179"/>
      <c r="W91" s="1225"/>
      <c r="X91" s="1226"/>
      <c r="Y91" s="1226"/>
      <c r="Z91" s="1226"/>
      <c r="AA91" s="1226"/>
      <c r="AB91" s="1226"/>
      <c r="AC91" s="1226"/>
      <c r="AD91" s="1226"/>
      <c r="AE91" s="1226"/>
      <c r="AF91" s="1227"/>
      <c r="AG91" s="1177"/>
      <c r="AH91" s="1178"/>
      <c r="AI91" s="1178"/>
      <c r="AJ91" s="1179"/>
    </row>
    <row r="92" spans="1:36" ht="7.5" customHeight="1" x14ac:dyDescent="0.2"/>
    <row r="93" spans="1:36" x14ac:dyDescent="0.2">
      <c r="Z93" s="353"/>
      <c r="AA93" s="353"/>
      <c r="AB93" s="692">
        <v>45017</v>
      </c>
      <c r="AC93" s="692"/>
      <c r="AD93" s="692"/>
      <c r="AE93" s="692"/>
      <c r="AF93" s="692"/>
      <c r="AG93" s="692"/>
      <c r="AH93" s="692"/>
      <c r="AI93" s="692"/>
      <c r="AJ93" s="692"/>
    </row>
    <row r="94" spans="1:36" x14ac:dyDescent="0.2">
      <c r="Z94" s="353"/>
      <c r="AA94" s="353"/>
      <c r="AB94" s="353"/>
      <c r="AC94" s="353"/>
      <c r="AD94" s="353"/>
      <c r="AE94" s="353"/>
      <c r="AF94" s="353"/>
      <c r="AG94" s="353"/>
      <c r="AH94" s="353"/>
      <c r="AI94" s="353"/>
      <c r="AJ94" s="353"/>
    </row>
    <row r="95" spans="1:36" x14ac:dyDescent="0.2">
      <c r="Z95" s="697"/>
      <c r="AA95" s="697"/>
      <c r="AB95" s="697"/>
      <c r="AC95" s="697"/>
      <c r="AD95" s="697"/>
      <c r="AE95" s="697"/>
      <c r="AF95" s="697"/>
      <c r="AG95" s="697"/>
      <c r="AH95" s="697"/>
      <c r="AI95" s="697"/>
      <c r="AJ95" s="697"/>
    </row>
    <row r="96" spans="1:36" ht="8.15" customHeight="1" x14ac:dyDescent="0.2">
      <c r="Z96" s="159"/>
      <c r="AA96" s="159"/>
      <c r="AB96" s="159"/>
      <c r="AC96" s="159"/>
      <c r="AD96" s="159"/>
      <c r="AE96" s="159"/>
      <c r="AF96" s="159"/>
      <c r="AG96" s="159"/>
      <c r="AH96" s="159"/>
      <c r="AI96" s="159"/>
      <c r="AJ96" s="159"/>
    </row>
    <row r="97" spans="1:64" ht="7.5" customHeight="1" x14ac:dyDescent="0.2">
      <c r="A97" s="1297" t="s">
        <v>491</v>
      </c>
      <c r="B97" s="1297"/>
      <c r="C97" s="1297"/>
      <c r="D97" s="1297"/>
      <c r="E97" s="1297"/>
      <c r="F97" s="1297"/>
      <c r="G97" s="1297"/>
      <c r="H97" s="1297"/>
      <c r="I97" s="1297"/>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c r="AJ97" s="65"/>
    </row>
    <row r="98" spans="1:64" ht="7.5" customHeight="1" x14ac:dyDescent="0.2">
      <c r="A98" s="1297"/>
      <c r="B98" s="1297"/>
      <c r="C98" s="1297"/>
      <c r="D98" s="1297"/>
      <c r="E98" s="1297"/>
      <c r="F98" s="1297"/>
      <c r="G98" s="1297"/>
      <c r="H98" s="1297"/>
      <c r="I98" s="1297"/>
      <c r="J98" s="65"/>
      <c r="K98" s="65"/>
      <c r="L98" s="65"/>
      <c r="M98" s="65"/>
      <c r="N98" s="65"/>
      <c r="O98" s="65"/>
      <c r="P98" s="65"/>
      <c r="Q98" s="1211" t="s">
        <v>492</v>
      </c>
      <c r="R98" s="1211"/>
      <c r="S98" s="1211"/>
      <c r="T98" s="1211"/>
      <c r="U98" s="1211" t="s">
        <v>355</v>
      </c>
      <c r="V98" s="1211"/>
      <c r="W98" s="1211" t="s">
        <v>356</v>
      </c>
      <c r="X98" s="1211"/>
      <c r="Y98" s="1211"/>
      <c r="Z98" s="1211" t="s">
        <v>357</v>
      </c>
      <c r="AA98" s="65"/>
      <c r="AB98" s="177"/>
      <c r="AD98" s="1920" t="s">
        <v>493</v>
      </c>
      <c r="AE98" s="1920"/>
      <c r="AF98" s="1920"/>
      <c r="AG98" s="1920"/>
      <c r="AH98" s="1920"/>
      <c r="AI98" s="1920"/>
      <c r="AJ98" s="1920"/>
    </row>
    <row r="99" spans="1:64" ht="7.15" customHeight="1" x14ac:dyDescent="0.2">
      <c r="A99" s="65"/>
      <c r="B99" s="65"/>
      <c r="C99" s="65"/>
      <c r="D99" s="65"/>
      <c r="E99" s="65"/>
      <c r="F99" s="65"/>
      <c r="G99" s="65"/>
      <c r="H99" s="65"/>
      <c r="I99" s="65"/>
      <c r="J99" s="65"/>
      <c r="K99" s="65"/>
      <c r="L99" s="65"/>
      <c r="M99" s="65"/>
      <c r="N99" s="65"/>
      <c r="O99" s="65"/>
      <c r="P99" s="65"/>
      <c r="Q99" s="1211"/>
      <c r="R99" s="1211"/>
      <c r="S99" s="1211"/>
      <c r="T99" s="1211"/>
      <c r="U99" s="1211"/>
      <c r="V99" s="1211"/>
      <c r="W99" s="1211"/>
      <c r="X99" s="1211"/>
      <c r="Y99" s="1211"/>
      <c r="Z99" s="1211"/>
      <c r="AA99" s="65"/>
      <c r="AB99" s="177"/>
      <c r="AD99" s="1920"/>
      <c r="AE99" s="1920"/>
      <c r="AF99" s="1920"/>
      <c r="AG99" s="1920"/>
      <c r="AH99" s="1920"/>
      <c r="AI99" s="1920"/>
      <c r="AJ99" s="1920"/>
    </row>
    <row r="100" spans="1:64" ht="7.15" customHeight="1" x14ac:dyDescent="0.2">
      <c r="A100" s="1152" t="s">
        <v>494</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1153"/>
      <c r="Z100" s="1153"/>
      <c r="AA100" s="1153"/>
      <c r="AB100" s="1154"/>
      <c r="AD100" s="1238" t="s">
        <v>495</v>
      </c>
      <c r="AE100" s="1239" t="s">
        <v>496</v>
      </c>
      <c r="AF100" s="1239"/>
      <c r="AG100" s="1239"/>
      <c r="AH100" s="1239"/>
      <c r="AI100" s="1239"/>
      <c r="AJ100" s="1239"/>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row>
    <row r="101" spans="1:64" ht="7.15" customHeight="1" x14ac:dyDescent="0.2">
      <c r="A101" s="1155"/>
      <c r="B101" s="1156"/>
      <c r="C101" s="1156"/>
      <c r="D101" s="1156"/>
      <c r="E101" s="1156"/>
      <c r="F101" s="1156"/>
      <c r="G101" s="1156"/>
      <c r="H101" s="1156"/>
      <c r="I101" s="1156"/>
      <c r="J101" s="1156"/>
      <c r="K101" s="1156"/>
      <c r="L101" s="1156"/>
      <c r="M101" s="1156"/>
      <c r="N101" s="1156"/>
      <c r="O101" s="1156"/>
      <c r="P101" s="1156"/>
      <c r="Q101" s="1156"/>
      <c r="R101" s="1156"/>
      <c r="S101" s="1156"/>
      <c r="T101" s="1156"/>
      <c r="U101" s="1156"/>
      <c r="V101" s="1156"/>
      <c r="W101" s="1156"/>
      <c r="X101" s="1156"/>
      <c r="Y101" s="1156"/>
      <c r="Z101" s="1156"/>
      <c r="AA101" s="1156"/>
      <c r="AB101" s="1157"/>
      <c r="AD101" s="1238"/>
      <c r="AE101" s="1239"/>
      <c r="AF101" s="1239"/>
      <c r="AG101" s="1239"/>
      <c r="AH101" s="1239"/>
      <c r="AI101" s="1239"/>
      <c r="AJ101" s="1239"/>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row>
    <row r="102" spans="1:64" ht="7.15" customHeight="1" x14ac:dyDescent="0.2">
      <c r="A102" s="1155"/>
      <c r="B102" s="1156"/>
      <c r="C102" s="1156"/>
      <c r="D102" s="1156"/>
      <c r="E102" s="1156"/>
      <c r="F102" s="1156"/>
      <c r="G102" s="1156"/>
      <c r="H102" s="1156"/>
      <c r="I102" s="1156"/>
      <c r="J102" s="1156"/>
      <c r="K102" s="1156"/>
      <c r="L102" s="1156"/>
      <c r="M102" s="1156"/>
      <c r="N102" s="1156"/>
      <c r="O102" s="1156"/>
      <c r="P102" s="1156"/>
      <c r="Q102" s="1156"/>
      <c r="R102" s="1156"/>
      <c r="S102" s="1156"/>
      <c r="T102" s="1156"/>
      <c r="U102" s="1156"/>
      <c r="V102" s="1156"/>
      <c r="W102" s="1156"/>
      <c r="X102" s="1156"/>
      <c r="Y102" s="1156"/>
      <c r="Z102" s="1156"/>
      <c r="AA102" s="1156"/>
      <c r="AB102" s="1157"/>
      <c r="AD102" s="1238" t="s">
        <v>497</v>
      </c>
      <c r="AE102" s="1239" t="s">
        <v>498</v>
      </c>
      <c r="AF102" s="1239"/>
      <c r="AG102" s="1239"/>
      <c r="AH102" s="1239"/>
      <c r="AI102" s="1239"/>
      <c r="AJ102" s="1239"/>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78"/>
    </row>
    <row r="103" spans="1:64" ht="7.15" customHeight="1" x14ac:dyDescent="0.2">
      <c r="A103" s="1155"/>
      <c r="B103" s="1156"/>
      <c r="C103" s="1156"/>
      <c r="D103" s="1156"/>
      <c r="E103" s="1156"/>
      <c r="F103" s="1156"/>
      <c r="G103" s="1156"/>
      <c r="H103" s="1156"/>
      <c r="I103" s="1156"/>
      <c r="J103" s="1156"/>
      <c r="K103" s="1156"/>
      <c r="L103" s="1156"/>
      <c r="M103" s="1156"/>
      <c r="N103" s="1156"/>
      <c r="O103" s="1156"/>
      <c r="P103" s="1156"/>
      <c r="Q103" s="1156"/>
      <c r="R103" s="1156"/>
      <c r="S103" s="1156"/>
      <c r="T103" s="1156"/>
      <c r="U103" s="1156"/>
      <c r="V103" s="1156"/>
      <c r="W103" s="1156"/>
      <c r="X103" s="1156"/>
      <c r="Y103" s="1156"/>
      <c r="Z103" s="1156"/>
      <c r="AA103" s="1156"/>
      <c r="AB103" s="1157"/>
      <c r="AD103" s="1238"/>
      <c r="AE103" s="1239"/>
      <c r="AF103" s="1239"/>
      <c r="AG103" s="1239"/>
      <c r="AH103" s="1239"/>
      <c r="AI103" s="1239"/>
      <c r="AJ103" s="1239"/>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78"/>
    </row>
    <row r="104" spans="1:64" ht="7.15" customHeight="1" x14ac:dyDescent="0.2">
      <c r="A104" s="1158"/>
      <c r="B104" s="1159"/>
      <c r="C104" s="1159"/>
      <c r="D104" s="1159"/>
      <c r="E104" s="1159"/>
      <c r="F104" s="1159"/>
      <c r="G104" s="1159"/>
      <c r="H104" s="1159"/>
      <c r="I104" s="1159"/>
      <c r="J104" s="1159"/>
      <c r="K104" s="1159"/>
      <c r="L104" s="1159"/>
      <c r="M104" s="1159"/>
      <c r="N104" s="1159"/>
      <c r="O104" s="1159"/>
      <c r="P104" s="1159"/>
      <c r="Q104" s="1159"/>
      <c r="R104" s="1159"/>
      <c r="S104" s="1159"/>
      <c r="T104" s="1159"/>
      <c r="U104" s="1159"/>
      <c r="V104" s="1159"/>
      <c r="W104" s="1159"/>
      <c r="X104" s="1159"/>
      <c r="Y104" s="1159"/>
      <c r="Z104" s="1159"/>
      <c r="AA104" s="1159"/>
      <c r="AB104" s="1160"/>
      <c r="AD104" s="1238" t="s">
        <v>499</v>
      </c>
      <c r="AE104" s="1239" t="s">
        <v>500</v>
      </c>
      <c r="AF104" s="1239"/>
      <c r="AG104" s="1239"/>
      <c r="AH104" s="1239"/>
      <c r="AI104" s="1239"/>
      <c r="AJ104" s="1239"/>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78"/>
    </row>
    <row r="105" spans="1:64" ht="7.15" customHeight="1" x14ac:dyDescent="0.2">
      <c r="A105" s="95"/>
      <c r="B105" s="179"/>
      <c r="C105" s="179"/>
      <c r="D105" s="1244" t="s">
        <v>475</v>
      </c>
      <c r="E105" s="1244"/>
      <c r="F105" s="1245"/>
      <c r="G105" s="1246">
        <v>1</v>
      </c>
      <c r="H105" s="1248"/>
      <c r="I105" s="1246">
        <v>2</v>
      </c>
      <c r="J105" s="1248"/>
      <c r="K105" s="1246">
        <v>3</v>
      </c>
      <c r="L105" s="1248"/>
      <c r="M105" s="1246">
        <v>4</v>
      </c>
      <c r="N105" s="1247"/>
      <c r="O105" s="1248"/>
      <c r="P105" s="1246">
        <v>5</v>
      </c>
      <c r="Q105" s="1248"/>
      <c r="R105" s="1246">
        <v>6</v>
      </c>
      <c r="S105" s="1248"/>
      <c r="T105" s="1246">
        <v>7</v>
      </c>
      <c r="U105" s="1248"/>
      <c r="V105" s="1246">
        <v>8</v>
      </c>
      <c r="W105" s="1248"/>
      <c r="X105" s="1246">
        <v>9</v>
      </c>
      <c r="Y105" s="1247"/>
      <c r="Z105" s="1248"/>
      <c r="AA105" s="1243">
        <v>10</v>
      </c>
      <c r="AB105" s="1245"/>
      <c r="AD105" s="1238"/>
      <c r="AE105" s="1239"/>
      <c r="AF105" s="1239"/>
      <c r="AG105" s="1239"/>
      <c r="AH105" s="1239"/>
      <c r="AI105" s="1239"/>
      <c r="AJ105" s="1239"/>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78"/>
    </row>
    <row r="106" spans="1:64" ht="7.15" customHeight="1" x14ac:dyDescent="0.2">
      <c r="A106" s="98"/>
      <c r="D106" s="1247"/>
      <c r="E106" s="1247"/>
      <c r="F106" s="1248"/>
      <c r="G106" s="1246"/>
      <c r="H106" s="1248"/>
      <c r="I106" s="1246"/>
      <c r="J106" s="1248"/>
      <c r="K106" s="1246"/>
      <c r="L106" s="1248"/>
      <c r="M106" s="1246"/>
      <c r="N106" s="1247"/>
      <c r="O106" s="1248"/>
      <c r="P106" s="1246"/>
      <c r="Q106" s="1248"/>
      <c r="R106" s="1246"/>
      <c r="S106" s="1248"/>
      <c r="T106" s="1246"/>
      <c r="U106" s="1248"/>
      <c r="V106" s="1246"/>
      <c r="W106" s="1248"/>
      <c r="X106" s="1246"/>
      <c r="Y106" s="1247"/>
      <c r="Z106" s="1248"/>
      <c r="AA106" s="1246"/>
      <c r="AB106" s="1248"/>
      <c r="AD106" s="1238" t="s">
        <v>501</v>
      </c>
      <c r="AE106" s="1239" t="s">
        <v>502</v>
      </c>
      <c r="AF106" s="1239"/>
      <c r="AG106" s="1239"/>
      <c r="AH106" s="1239"/>
      <c r="AI106" s="1239"/>
      <c r="AJ106" s="1239"/>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row>
    <row r="107" spans="1:64" ht="7.15" customHeight="1" x14ac:dyDescent="0.2">
      <c r="A107" s="1246" t="s">
        <v>503</v>
      </c>
      <c r="B107" s="1247"/>
      <c r="C107" s="1247"/>
      <c r="F107" s="180"/>
      <c r="G107" s="1246"/>
      <c r="H107" s="1248"/>
      <c r="I107" s="1246"/>
      <c r="J107" s="1248"/>
      <c r="K107" s="1246"/>
      <c r="L107" s="1248"/>
      <c r="M107" s="1246"/>
      <c r="N107" s="1247"/>
      <c r="O107" s="1248"/>
      <c r="P107" s="1246"/>
      <c r="Q107" s="1248"/>
      <c r="R107" s="1246"/>
      <c r="S107" s="1248"/>
      <c r="T107" s="1246"/>
      <c r="U107" s="1248"/>
      <c r="V107" s="1246"/>
      <c r="W107" s="1248"/>
      <c r="X107" s="1246"/>
      <c r="Y107" s="1247"/>
      <c r="Z107" s="1248"/>
      <c r="AA107" s="1246"/>
      <c r="AB107" s="1248"/>
      <c r="AD107" s="1238"/>
      <c r="AE107" s="1239"/>
      <c r="AF107" s="1239"/>
      <c r="AG107" s="1239"/>
      <c r="AH107" s="1239"/>
      <c r="AI107" s="1239"/>
      <c r="AJ107" s="1239"/>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row>
    <row r="108" spans="1:64" ht="7.15" customHeight="1" x14ac:dyDescent="0.2">
      <c r="A108" s="1249"/>
      <c r="B108" s="1250"/>
      <c r="C108" s="1250"/>
      <c r="D108" s="181"/>
      <c r="E108" s="181"/>
      <c r="F108" s="182"/>
      <c r="G108" s="1249"/>
      <c r="H108" s="1254"/>
      <c r="I108" s="1249"/>
      <c r="J108" s="1254"/>
      <c r="K108" s="1249"/>
      <c r="L108" s="1254"/>
      <c r="M108" s="1249"/>
      <c r="N108" s="1250"/>
      <c r="O108" s="1254"/>
      <c r="P108" s="1249"/>
      <c r="Q108" s="1254"/>
      <c r="R108" s="1249"/>
      <c r="S108" s="1254"/>
      <c r="T108" s="1249"/>
      <c r="U108" s="1254"/>
      <c r="V108" s="1249"/>
      <c r="W108" s="1254"/>
      <c r="X108" s="1249"/>
      <c r="Y108" s="1250"/>
      <c r="Z108" s="1254"/>
      <c r="AA108" s="1249"/>
      <c r="AB108" s="1254"/>
      <c r="AD108" s="1238" t="s">
        <v>504</v>
      </c>
      <c r="AE108" s="1239" t="s">
        <v>505</v>
      </c>
      <c r="AF108" s="1239"/>
      <c r="AG108" s="1239"/>
      <c r="AH108" s="1239"/>
      <c r="AI108" s="1239"/>
      <c r="AJ108" s="1239"/>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row>
    <row r="109" spans="1:64" ht="7.15" customHeight="1" x14ac:dyDescent="0.2">
      <c r="A109" s="1265" t="s">
        <v>506</v>
      </c>
      <c r="B109" s="1255"/>
      <c r="C109" s="1255"/>
      <c r="D109" s="1255"/>
      <c r="E109" s="1255"/>
      <c r="F109" s="1256"/>
      <c r="G109" s="681"/>
      <c r="H109" s="681"/>
      <c r="I109" s="681"/>
      <c r="J109" s="681"/>
      <c r="K109" s="681"/>
      <c r="L109" s="681"/>
      <c r="M109" s="681"/>
      <c r="N109" s="681"/>
      <c r="O109" s="681"/>
      <c r="P109" s="681"/>
      <c r="Q109" s="681"/>
      <c r="R109" s="681"/>
      <c r="S109" s="681"/>
      <c r="T109" s="681"/>
      <c r="U109" s="681"/>
      <c r="V109" s="681"/>
      <c r="W109" s="681"/>
      <c r="X109" s="681"/>
      <c r="Y109" s="681"/>
      <c r="Z109" s="681"/>
      <c r="AA109" s="681"/>
      <c r="AB109" s="681"/>
      <c r="AD109" s="1238"/>
      <c r="AE109" s="1239"/>
      <c r="AF109" s="1239"/>
      <c r="AG109" s="1239"/>
      <c r="AH109" s="1239"/>
      <c r="AI109" s="1239"/>
      <c r="AJ109" s="1239"/>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row>
    <row r="110" spans="1:64" ht="7.15" customHeight="1" x14ac:dyDescent="0.2">
      <c r="A110" s="1918"/>
      <c r="B110" s="1143"/>
      <c r="C110" s="1143"/>
      <c r="D110" s="1143"/>
      <c r="E110" s="1143"/>
      <c r="F110" s="1919"/>
      <c r="G110" s="681"/>
      <c r="H110" s="681"/>
      <c r="I110" s="681"/>
      <c r="J110" s="681"/>
      <c r="K110" s="681"/>
      <c r="L110" s="681"/>
      <c r="M110" s="681"/>
      <c r="N110" s="681"/>
      <c r="O110" s="681"/>
      <c r="P110" s="681"/>
      <c r="Q110" s="681"/>
      <c r="R110" s="681"/>
      <c r="S110" s="681"/>
      <c r="T110" s="681"/>
      <c r="U110" s="681"/>
      <c r="V110" s="681"/>
      <c r="W110" s="681"/>
      <c r="X110" s="681"/>
      <c r="Y110" s="681"/>
      <c r="Z110" s="681"/>
      <c r="AA110" s="681"/>
      <c r="AB110" s="681"/>
      <c r="AD110" s="1238" t="s">
        <v>507</v>
      </c>
      <c r="AE110" s="1239" t="s">
        <v>508</v>
      </c>
      <c r="AF110" s="1239"/>
      <c r="AG110" s="1239"/>
      <c r="AH110" s="1239"/>
      <c r="AI110" s="1239"/>
      <c r="AJ110" s="1239"/>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row>
    <row r="111" spans="1:64" ht="7.15" customHeight="1" x14ac:dyDescent="0.2">
      <c r="A111" s="1266"/>
      <c r="B111" s="1257"/>
      <c r="C111" s="1257"/>
      <c r="D111" s="1257"/>
      <c r="E111" s="1257"/>
      <c r="F111" s="1258"/>
      <c r="G111" s="681"/>
      <c r="H111" s="681"/>
      <c r="I111" s="681"/>
      <c r="J111" s="681"/>
      <c r="K111" s="681"/>
      <c r="L111" s="681"/>
      <c r="M111" s="681"/>
      <c r="N111" s="681"/>
      <c r="O111" s="681"/>
      <c r="P111" s="681"/>
      <c r="Q111" s="681"/>
      <c r="R111" s="681"/>
      <c r="S111" s="681"/>
      <c r="T111" s="681"/>
      <c r="U111" s="681"/>
      <c r="V111" s="681"/>
      <c r="W111" s="681"/>
      <c r="X111" s="681"/>
      <c r="Y111" s="681"/>
      <c r="Z111" s="681"/>
      <c r="AA111" s="681"/>
      <c r="AB111" s="681"/>
      <c r="AD111" s="1238"/>
      <c r="AE111" s="1239"/>
      <c r="AF111" s="1239"/>
      <c r="AG111" s="1239"/>
      <c r="AH111" s="1239"/>
      <c r="AI111" s="1239"/>
      <c r="AJ111" s="1239"/>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row>
    <row r="112" spans="1:64" ht="7.15" customHeight="1" x14ac:dyDescent="0.2">
      <c r="A112" s="1265" t="s">
        <v>509</v>
      </c>
      <c r="B112" s="1255"/>
      <c r="C112" s="1255"/>
      <c r="D112" s="1255"/>
      <c r="E112" s="1255"/>
      <c r="F112" s="1256"/>
      <c r="G112" s="681"/>
      <c r="H112" s="681"/>
      <c r="I112" s="681"/>
      <c r="J112" s="681"/>
      <c r="K112" s="681"/>
      <c r="L112" s="681"/>
      <c r="M112" s="681"/>
      <c r="N112" s="681"/>
      <c r="O112" s="681"/>
      <c r="P112" s="681"/>
      <c r="Q112" s="681"/>
      <c r="R112" s="681"/>
      <c r="S112" s="681"/>
      <c r="T112" s="681"/>
      <c r="U112" s="681"/>
      <c r="V112" s="681"/>
      <c r="W112" s="681"/>
      <c r="X112" s="681"/>
      <c r="Y112" s="681"/>
      <c r="Z112" s="681"/>
      <c r="AA112" s="681"/>
      <c r="AB112" s="681"/>
      <c r="AD112" s="1238" t="s">
        <v>510</v>
      </c>
      <c r="AE112" s="1239" t="s">
        <v>511</v>
      </c>
      <c r="AF112" s="1239"/>
      <c r="AG112" s="1239"/>
      <c r="AH112" s="1239"/>
      <c r="AI112" s="1239"/>
      <c r="AJ112" s="1239"/>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row>
    <row r="113" spans="1:64" ht="7.15" customHeight="1" x14ac:dyDescent="0.2">
      <c r="A113" s="1918"/>
      <c r="B113" s="1143"/>
      <c r="C113" s="1143"/>
      <c r="D113" s="1143"/>
      <c r="E113" s="1143"/>
      <c r="F113" s="1919"/>
      <c r="G113" s="681"/>
      <c r="H113" s="681"/>
      <c r="I113" s="681"/>
      <c r="J113" s="681"/>
      <c r="K113" s="681"/>
      <c r="L113" s="681"/>
      <c r="M113" s="681"/>
      <c r="N113" s="681"/>
      <c r="O113" s="681"/>
      <c r="P113" s="681"/>
      <c r="Q113" s="681"/>
      <c r="R113" s="681"/>
      <c r="S113" s="681"/>
      <c r="T113" s="681"/>
      <c r="U113" s="681"/>
      <c r="V113" s="681"/>
      <c r="W113" s="681"/>
      <c r="X113" s="681"/>
      <c r="Y113" s="681"/>
      <c r="Z113" s="681"/>
      <c r="AA113" s="681"/>
      <c r="AB113" s="681"/>
      <c r="AD113" s="1238"/>
      <c r="AE113" s="1239"/>
      <c r="AF113" s="1239"/>
      <c r="AG113" s="1239"/>
      <c r="AH113" s="1239"/>
      <c r="AI113" s="1239"/>
      <c r="AJ113" s="1239"/>
      <c r="AM113" s="183"/>
      <c r="AN113" s="183"/>
      <c r="AO113" s="1"/>
      <c r="AP113" s="1"/>
      <c r="AQ113" s="1"/>
      <c r="AR113" s="1"/>
      <c r="AS113" s="1"/>
      <c r="AT113" s="1"/>
      <c r="AU113" s="1"/>
      <c r="AV113" s="1"/>
      <c r="AW113" s="1"/>
      <c r="AX113" s="1"/>
      <c r="AY113" s="183"/>
      <c r="AZ113" s="183"/>
      <c r="BA113" s="183"/>
      <c r="BB113" s="1"/>
      <c r="BC113" s="1"/>
      <c r="BD113" s="1"/>
      <c r="BE113" s="1"/>
      <c r="BF113" s="1"/>
      <c r="BG113" s="1"/>
      <c r="BH113" s="1"/>
      <c r="BI113" s="1"/>
      <c r="BJ113" s="1"/>
      <c r="BK113" s="1"/>
      <c r="BL113" s="1"/>
    </row>
    <row r="114" spans="1:64" ht="7.15" customHeight="1" x14ac:dyDescent="0.2">
      <c r="A114" s="1266"/>
      <c r="B114" s="1257"/>
      <c r="C114" s="1257"/>
      <c r="D114" s="1257"/>
      <c r="E114" s="1257"/>
      <c r="F114" s="1258"/>
      <c r="G114" s="681"/>
      <c r="H114" s="681"/>
      <c r="I114" s="681"/>
      <c r="J114" s="681"/>
      <c r="K114" s="681"/>
      <c r="L114" s="681"/>
      <c r="M114" s="681"/>
      <c r="N114" s="681"/>
      <c r="O114" s="681"/>
      <c r="P114" s="681"/>
      <c r="Q114" s="681"/>
      <c r="R114" s="681"/>
      <c r="S114" s="681"/>
      <c r="T114" s="681"/>
      <c r="U114" s="681"/>
      <c r="V114" s="681"/>
      <c r="W114" s="681"/>
      <c r="X114" s="681"/>
      <c r="Y114" s="681"/>
      <c r="Z114" s="681"/>
      <c r="AA114" s="681"/>
      <c r="AB114" s="681"/>
      <c r="AD114" s="1238" t="s">
        <v>512</v>
      </c>
      <c r="AE114" s="1239" t="s">
        <v>513</v>
      </c>
      <c r="AF114" s="1239"/>
      <c r="AG114" s="1239"/>
      <c r="AH114" s="1239"/>
      <c r="AI114" s="1239"/>
      <c r="AJ114" s="1239"/>
      <c r="AM114" s="183"/>
      <c r="AN114" s="183"/>
      <c r="AO114" s="1"/>
      <c r="AP114" s="1"/>
      <c r="AQ114" s="1"/>
      <c r="AR114" s="1"/>
      <c r="AS114" s="1"/>
      <c r="AT114" s="1"/>
      <c r="AU114" s="1"/>
      <c r="AV114" s="1"/>
      <c r="AW114" s="1"/>
      <c r="AX114" s="1"/>
      <c r="AY114" s="183"/>
      <c r="AZ114" s="183"/>
      <c r="BA114" s="183"/>
      <c r="BB114" s="1"/>
      <c r="BC114" s="1"/>
      <c r="BD114" s="1"/>
      <c r="BE114" s="1"/>
      <c r="BF114" s="1"/>
      <c r="BG114" s="1"/>
      <c r="BH114" s="1"/>
      <c r="BI114" s="1"/>
      <c r="BJ114" s="1"/>
      <c r="BK114" s="1"/>
      <c r="BL114" s="1"/>
    </row>
    <row r="115" spans="1:64" ht="7.15" customHeight="1" x14ac:dyDescent="0.2">
      <c r="A115" s="1265" t="s">
        <v>514</v>
      </c>
      <c r="B115" s="1255"/>
      <c r="C115" s="1255"/>
      <c r="D115" s="1255"/>
      <c r="E115" s="1255"/>
      <c r="F115" s="1256"/>
      <c r="G115" s="681"/>
      <c r="H115" s="681"/>
      <c r="I115" s="681"/>
      <c r="J115" s="681"/>
      <c r="K115" s="681"/>
      <c r="L115" s="681"/>
      <c r="M115" s="681"/>
      <c r="N115" s="681"/>
      <c r="O115" s="681"/>
      <c r="P115" s="681"/>
      <c r="Q115" s="681"/>
      <c r="R115" s="681"/>
      <c r="S115" s="681"/>
      <c r="T115" s="681"/>
      <c r="U115" s="681"/>
      <c r="V115" s="681"/>
      <c r="W115" s="681"/>
      <c r="X115" s="681"/>
      <c r="Y115" s="681"/>
      <c r="Z115" s="681"/>
      <c r="AA115" s="681"/>
      <c r="AB115" s="681"/>
      <c r="AD115" s="1238"/>
      <c r="AE115" s="1239"/>
      <c r="AF115" s="1239"/>
      <c r="AG115" s="1239"/>
      <c r="AH115" s="1239"/>
      <c r="AI115" s="1239"/>
      <c r="AJ115" s="1239"/>
      <c r="AM115" s="183"/>
      <c r="AN115" s="183"/>
      <c r="AO115" s="1"/>
      <c r="AP115" s="1"/>
      <c r="AQ115" s="1"/>
      <c r="AR115" s="1"/>
      <c r="AS115" s="1"/>
      <c r="AT115" s="1"/>
      <c r="AU115" s="1"/>
      <c r="AV115" s="1"/>
      <c r="AW115" s="1"/>
      <c r="AX115" s="1"/>
      <c r="AY115" s="183"/>
      <c r="AZ115" s="183"/>
      <c r="BA115" s="183"/>
      <c r="BB115" s="1"/>
      <c r="BC115" s="1"/>
      <c r="BD115" s="1"/>
      <c r="BE115" s="1"/>
      <c r="BF115" s="1"/>
      <c r="BG115" s="1"/>
      <c r="BH115" s="1"/>
      <c r="BI115" s="1"/>
      <c r="BJ115" s="1"/>
      <c r="BK115" s="1"/>
      <c r="BL115" s="1"/>
    </row>
    <row r="116" spans="1:64" ht="7.15" customHeight="1" x14ac:dyDescent="0.2">
      <c r="A116" s="1918"/>
      <c r="B116" s="1143"/>
      <c r="C116" s="1143"/>
      <c r="D116" s="1143"/>
      <c r="E116" s="1143"/>
      <c r="F116" s="1919"/>
      <c r="G116" s="681"/>
      <c r="H116" s="681"/>
      <c r="I116" s="681"/>
      <c r="J116" s="681"/>
      <c r="K116" s="681"/>
      <c r="L116" s="681"/>
      <c r="M116" s="681"/>
      <c r="N116" s="681"/>
      <c r="O116" s="681"/>
      <c r="P116" s="681"/>
      <c r="Q116" s="681"/>
      <c r="R116" s="681"/>
      <c r="S116" s="681"/>
      <c r="T116" s="681"/>
      <c r="U116" s="681"/>
      <c r="V116" s="681"/>
      <c r="W116" s="681"/>
      <c r="X116" s="681"/>
      <c r="Y116" s="681"/>
      <c r="Z116" s="681"/>
      <c r="AA116" s="681"/>
      <c r="AB116" s="681"/>
      <c r="AD116" s="1238" t="s">
        <v>515</v>
      </c>
      <c r="AE116" s="1239" t="s">
        <v>516</v>
      </c>
      <c r="AF116" s="1239"/>
      <c r="AG116" s="1239"/>
      <c r="AH116" s="1239"/>
      <c r="AI116" s="1239"/>
      <c r="AJ116" s="1239"/>
      <c r="AM116" s="183"/>
      <c r="AN116" s="183"/>
      <c r="AO116" s="1"/>
      <c r="AP116" s="1"/>
      <c r="AQ116" s="1"/>
      <c r="AR116" s="1"/>
      <c r="AS116" s="1"/>
      <c r="AT116" s="1"/>
      <c r="AU116" s="1"/>
      <c r="AV116" s="1"/>
      <c r="AW116" s="1"/>
      <c r="AX116" s="1"/>
      <c r="AY116" s="183"/>
      <c r="AZ116" s="183"/>
      <c r="BA116" s="183"/>
      <c r="BB116" s="1"/>
      <c r="BC116" s="1"/>
      <c r="BD116" s="1"/>
      <c r="BE116" s="1"/>
      <c r="BF116" s="1"/>
      <c r="BG116" s="1"/>
      <c r="BH116" s="1"/>
      <c r="BI116" s="1"/>
      <c r="BJ116" s="1"/>
      <c r="BK116" s="1"/>
      <c r="BL116" s="1"/>
    </row>
    <row r="117" spans="1:64" ht="7.15" customHeight="1" x14ac:dyDescent="0.2">
      <c r="A117" s="1266"/>
      <c r="B117" s="1257"/>
      <c r="C117" s="1257"/>
      <c r="D117" s="1257"/>
      <c r="E117" s="1257"/>
      <c r="F117" s="1258"/>
      <c r="G117" s="681"/>
      <c r="H117" s="681"/>
      <c r="I117" s="681"/>
      <c r="J117" s="681"/>
      <c r="K117" s="681"/>
      <c r="L117" s="681"/>
      <c r="M117" s="681"/>
      <c r="N117" s="681"/>
      <c r="O117" s="681"/>
      <c r="P117" s="681"/>
      <c r="Q117" s="681"/>
      <c r="R117" s="681"/>
      <c r="S117" s="681"/>
      <c r="T117" s="681"/>
      <c r="U117" s="681"/>
      <c r="V117" s="681"/>
      <c r="W117" s="681"/>
      <c r="X117" s="681"/>
      <c r="Y117" s="681"/>
      <c r="Z117" s="681"/>
      <c r="AA117" s="681"/>
      <c r="AB117" s="681"/>
      <c r="AD117" s="1238"/>
      <c r="AE117" s="1239"/>
      <c r="AF117" s="1239"/>
      <c r="AG117" s="1239"/>
      <c r="AH117" s="1239"/>
      <c r="AI117" s="1239"/>
      <c r="AJ117" s="1239"/>
      <c r="AM117" s="183"/>
      <c r="AN117" s="183"/>
      <c r="AO117" s="1"/>
      <c r="AP117" s="1"/>
      <c r="AQ117" s="1"/>
      <c r="AR117" s="1"/>
      <c r="AS117" s="1"/>
      <c r="AT117" s="1"/>
      <c r="AU117" s="1"/>
      <c r="AV117" s="1"/>
      <c r="AW117" s="1"/>
      <c r="AX117" s="1"/>
      <c r="AY117" s="183"/>
      <c r="AZ117" s="183"/>
      <c r="BA117" s="183"/>
      <c r="BB117" s="1"/>
      <c r="BC117" s="1"/>
      <c r="BD117" s="1"/>
      <c r="BE117" s="1"/>
      <c r="BF117" s="1"/>
      <c r="BG117" s="1"/>
      <c r="BH117" s="1"/>
      <c r="BI117" s="1"/>
      <c r="BJ117" s="1"/>
      <c r="BK117" s="1"/>
      <c r="BL117" s="1"/>
    </row>
    <row r="118" spans="1:64" ht="7.15" customHeight="1" x14ac:dyDescent="0.2">
      <c r="A118" s="1265" t="s">
        <v>517</v>
      </c>
      <c r="B118" s="1255"/>
      <c r="C118" s="1255"/>
      <c r="D118" s="1255"/>
      <c r="E118" s="1255"/>
      <c r="F118" s="1256"/>
      <c r="G118" s="681"/>
      <c r="H118" s="681"/>
      <c r="I118" s="681"/>
      <c r="J118" s="681"/>
      <c r="K118" s="681"/>
      <c r="L118" s="681"/>
      <c r="M118" s="681"/>
      <c r="N118" s="681"/>
      <c r="O118" s="681"/>
      <c r="P118" s="681"/>
      <c r="Q118" s="681"/>
      <c r="R118" s="681"/>
      <c r="S118" s="681"/>
      <c r="T118" s="681"/>
      <c r="U118" s="681"/>
      <c r="V118" s="681"/>
      <c r="W118" s="681"/>
      <c r="X118" s="681"/>
      <c r="Y118" s="681"/>
      <c r="Z118" s="681"/>
      <c r="AA118" s="681"/>
      <c r="AB118" s="681"/>
      <c r="AD118" s="1238" t="s">
        <v>518</v>
      </c>
      <c r="AE118" s="1239" t="s">
        <v>519</v>
      </c>
      <c r="AF118" s="1239"/>
      <c r="AG118" s="1239"/>
      <c r="AH118" s="1239"/>
      <c r="AI118" s="1239"/>
      <c r="AJ118" s="1239"/>
      <c r="AM118" s="183"/>
      <c r="AN118" s="183"/>
      <c r="AO118" s="1"/>
      <c r="AP118" s="1"/>
      <c r="AQ118" s="1"/>
      <c r="AR118" s="1"/>
      <c r="AS118" s="1"/>
      <c r="AT118" s="1"/>
      <c r="AU118" s="1"/>
      <c r="AV118" s="1"/>
      <c r="AW118" s="1"/>
      <c r="AX118" s="1"/>
      <c r="AY118" s="183"/>
      <c r="AZ118" s="183"/>
      <c r="BA118" s="183"/>
      <c r="BB118" s="1"/>
      <c r="BC118" s="1"/>
      <c r="BD118" s="1"/>
      <c r="BE118" s="1"/>
      <c r="BF118" s="1"/>
      <c r="BG118" s="1"/>
      <c r="BH118" s="1"/>
      <c r="BI118" s="1"/>
      <c r="BJ118" s="1"/>
      <c r="BK118" s="1"/>
      <c r="BL118" s="1"/>
    </row>
    <row r="119" spans="1:64" ht="7.15" customHeight="1" x14ac:dyDescent="0.2">
      <c r="A119" s="1918"/>
      <c r="B119" s="1143"/>
      <c r="C119" s="1143"/>
      <c r="D119" s="1143"/>
      <c r="E119" s="1143"/>
      <c r="F119" s="1919"/>
      <c r="G119" s="681"/>
      <c r="H119" s="681"/>
      <c r="I119" s="681"/>
      <c r="J119" s="681"/>
      <c r="K119" s="681"/>
      <c r="L119" s="681"/>
      <c r="M119" s="681"/>
      <c r="N119" s="681"/>
      <c r="O119" s="681"/>
      <c r="P119" s="681"/>
      <c r="Q119" s="681"/>
      <c r="R119" s="681"/>
      <c r="S119" s="681"/>
      <c r="T119" s="681"/>
      <c r="U119" s="681"/>
      <c r="V119" s="681"/>
      <c r="W119" s="681"/>
      <c r="X119" s="681"/>
      <c r="Y119" s="681"/>
      <c r="Z119" s="681"/>
      <c r="AA119" s="681"/>
      <c r="AB119" s="681"/>
      <c r="AD119" s="1238"/>
      <c r="AE119" s="1239"/>
      <c r="AF119" s="1239"/>
      <c r="AG119" s="1239"/>
      <c r="AH119" s="1239"/>
      <c r="AI119" s="1239"/>
      <c r="AJ119" s="1239"/>
      <c r="AM119" s="183"/>
      <c r="AN119" s="183"/>
      <c r="AO119" s="1"/>
      <c r="AP119" s="1"/>
      <c r="AQ119" s="1"/>
      <c r="AR119" s="1"/>
      <c r="AS119" s="1"/>
      <c r="AT119" s="1"/>
      <c r="AU119" s="1"/>
      <c r="AV119" s="1"/>
      <c r="AW119" s="1"/>
      <c r="AX119" s="1"/>
      <c r="AY119" s="183"/>
      <c r="AZ119" s="183"/>
      <c r="BA119" s="183"/>
      <c r="BB119" s="1"/>
      <c r="BC119" s="1"/>
      <c r="BD119" s="1"/>
      <c r="BE119" s="1"/>
      <c r="BF119" s="1"/>
      <c r="BG119" s="1"/>
      <c r="BH119" s="1"/>
      <c r="BI119" s="1"/>
      <c r="BJ119" s="1"/>
      <c r="BK119" s="1"/>
      <c r="BL119" s="1"/>
    </row>
    <row r="120" spans="1:64" ht="7.15" customHeight="1" x14ac:dyDescent="0.2">
      <c r="A120" s="1266"/>
      <c r="B120" s="1257"/>
      <c r="C120" s="1257"/>
      <c r="D120" s="1257"/>
      <c r="E120" s="1257"/>
      <c r="F120" s="1258"/>
      <c r="G120" s="681"/>
      <c r="H120" s="681"/>
      <c r="I120" s="681"/>
      <c r="J120" s="681"/>
      <c r="K120" s="681"/>
      <c r="L120" s="681"/>
      <c r="M120" s="681"/>
      <c r="N120" s="681"/>
      <c r="O120" s="681"/>
      <c r="P120" s="681"/>
      <c r="Q120" s="681"/>
      <c r="R120" s="681"/>
      <c r="S120" s="681"/>
      <c r="T120" s="681"/>
      <c r="U120" s="681"/>
      <c r="V120" s="681"/>
      <c r="W120" s="681"/>
      <c r="X120" s="681"/>
      <c r="Y120" s="681"/>
      <c r="Z120" s="681"/>
      <c r="AA120" s="681"/>
      <c r="AB120" s="681"/>
      <c r="AD120" s="1238" t="s">
        <v>520</v>
      </c>
      <c r="AE120" s="1239" t="s">
        <v>521</v>
      </c>
      <c r="AF120" s="1239"/>
      <c r="AG120" s="1239"/>
      <c r="AH120" s="1239"/>
      <c r="AI120" s="1239"/>
      <c r="AJ120" s="1239"/>
      <c r="AM120" s="183"/>
      <c r="AN120" s="183"/>
      <c r="AO120" s="1"/>
      <c r="AP120" s="1"/>
      <c r="AQ120" s="1"/>
      <c r="AR120" s="1"/>
      <c r="AS120" s="1"/>
      <c r="AT120" s="1"/>
      <c r="AU120" s="1"/>
      <c r="AV120" s="1"/>
      <c r="AW120" s="1"/>
      <c r="AX120" s="1"/>
      <c r="AY120" s="183"/>
      <c r="AZ120" s="183"/>
      <c r="BA120" s="183"/>
      <c r="BB120" s="1"/>
      <c r="BC120" s="1"/>
      <c r="BD120" s="1"/>
      <c r="BE120" s="1"/>
      <c r="BF120" s="1"/>
      <c r="BG120" s="1"/>
      <c r="BH120" s="1"/>
      <c r="BI120" s="1"/>
      <c r="BJ120" s="1"/>
      <c r="BK120" s="1"/>
      <c r="BL120" s="1"/>
    </row>
    <row r="121" spans="1:64" ht="7.15" customHeight="1" x14ac:dyDescent="0.2">
      <c r="A121" s="1265" t="s">
        <v>522</v>
      </c>
      <c r="B121" s="1255"/>
      <c r="C121" s="1255"/>
      <c r="D121" s="1255"/>
      <c r="E121" s="1255"/>
      <c r="F121" s="1256"/>
      <c r="G121" s="681"/>
      <c r="H121" s="681"/>
      <c r="I121" s="681"/>
      <c r="J121" s="681"/>
      <c r="K121" s="681"/>
      <c r="L121" s="681"/>
      <c r="M121" s="681"/>
      <c r="N121" s="681"/>
      <c r="O121" s="681"/>
      <c r="P121" s="681"/>
      <c r="Q121" s="681"/>
      <c r="R121" s="681"/>
      <c r="S121" s="681"/>
      <c r="T121" s="681"/>
      <c r="U121" s="681"/>
      <c r="V121" s="681"/>
      <c r="W121" s="681"/>
      <c r="X121" s="681"/>
      <c r="Y121" s="681"/>
      <c r="Z121" s="681"/>
      <c r="AA121" s="681"/>
      <c r="AB121" s="681"/>
      <c r="AD121" s="1238"/>
      <c r="AE121" s="1239"/>
      <c r="AF121" s="1239"/>
      <c r="AG121" s="1239"/>
      <c r="AH121" s="1239"/>
      <c r="AI121" s="1239"/>
      <c r="AJ121" s="1239"/>
      <c r="AM121" s="183"/>
      <c r="AN121" s="183"/>
      <c r="AO121" s="1"/>
      <c r="AP121" s="1"/>
      <c r="AQ121" s="1"/>
      <c r="AR121" s="1"/>
      <c r="AS121" s="1"/>
      <c r="AT121" s="1"/>
      <c r="AU121" s="1"/>
      <c r="AV121" s="1"/>
      <c r="AW121" s="1"/>
      <c r="AX121" s="1"/>
      <c r="AY121" s="183"/>
      <c r="AZ121" s="183"/>
      <c r="BA121" s="183"/>
      <c r="BB121" s="1"/>
      <c r="BC121" s="1"/>
      <c r="BD121" s="1"/>
      <c r="BE121" s="1"/>
      <c r="BF121" s="1"/>
      <c r="BG121" s="1"/>
      <c r="BH121" s="1"/>
      <c r="BI121" s="1"/>
      <c r="BJ121" s="1"/>
      <c r="BK121" s="1"/>
      <c r="BL121" s="1"/>
    </row>
    <row r="122" spans="1:64" ht="7.15" customHeight="1" x14ac:dyDescent="0.2">
      <c r="A122" s="1918"/>
      <c r="B122" s="1143"/>
      <c r="C122" s="1143"/>
      <c r="D122" s="1143"/>
      <c r="E122" s="1143"/>
      <c r="F122" s="1919"/>
      <c r="G122" s="681"/>
      <c r="H122" s="681"/>
      <c r="I122" s="681"/>
      <c r="J122" s="681"/>
      <c r="K122" s="681"/>
      <c r="L122" s="681"/>
      <c r="M122" s="681"/>
      <c r="N122" s="681"/>
      <c r="O122" s="681"/>
      <c r="P122" s="681"/>
      <c r="Q122" s="681"/>
      <c r="R122" s="681"/>
      <c r="S122" s="681"/>
      <c r="T122" s="681"/>
      <c r="U122" s="681"/>
      <c r="V122" s="681"/>
      <c r="W122" s="681"/>
      <c r="X122" s="681"/>
      <c r="Y122" s="681"/>
      <c r="Z122" s="681"/>
      <c r="AA122" s="681"/>
      <c r="AB122" s="681"/>
      <c r="AD122" s="1238" t="s">
        <v>523</v>
      </c>
      <c r="AE122" s="1239" t="s">
        <v>524</v>
      </c>
      <c r="AF122" s="1239"/>
      <c r="AG122" s="1239"/>
      <c r="AH122" s="1239"/>
      <c r="AI122" s="1239"/>
      <c r="AJ122" s="1239"/>
      <c r="AM122" s="183"/>
      <c r="AN122" s="183"/>
      <c r="AO122" s="1"/>
      <c r="AP122" s="1"/>
      <c r="AQ122" s="1"/>
      <c r="AR122" s="1"/>
      <c r="AS122" s="1"/>
      <c r="AT122" s="1"/>
      <c r="AU122" s="1"/>
      <c r="AV122" s="1"/>
      <c r="AW122" s="1"/>
      <c r="AX122" s="1"/>
      <c r="AY122" s="183"/>
      <c r="AZ122" s="183"/>
      <c r="BA122" s="183"/>
      <c r="BB122" s="1"/>
      <c r="BC122" s="1"/>
      <c r="BD122" s="1"/>
      <c r="BE122" s="1"/>
      <c r="BF122" s="1"/>
      <c r="BG122" s="1"/>
      <c r="BH122" s="1"/>
      <c r="BI122" s="1"/>
      <c r="BJ122" s="1"/>
      <c r="BK122" s="1"/>
      <c r="BL122" s="1"/>
    </row>
    <row r="123" spans="1:64" ht="7.15" customHeight="1" x14ac:dyDescent="0.2">
      <c r="A123" s="1266"/>
      <c r="B123" s="1257"/>
      <c r="C123" s="1257"/>
      <c r="D123" s="1257"/>
      <c r="E123" s="1257"/>
      <c r="F123" s="1258"/>
      <c r="G123" s="681"/>
      <c r="H123" s="681"/>
      <c r="I123" s="681"/>
      <c r="J123" s="681"/>
      <c r="K123" s="681"/>
      <c r="L123" s="681"/>
      <c r="M123" s="681"/>
      <c r="N123" s="681"/>
      <c r="O123" s="681"/>
      <c r="P123" s="681"/>
      <c r="Q123" s="681"/>
      <c r="R123" s="681"/>
      <c r="S123" s="681"/>
      <c r="T123" s="681"/>
      <c r="U123" s="681"/>
      <c r="V123" s="681"/>
      <c r="W123" s="681"/>
      <c r="X123" s="681"/>
      <c r="Y123" s="681"/>
      <c r="Z123" s="681"/>
      <c r="AA123" s="681"/>
      <c r="AB123" s="681"/>
      <c r="AD123" s="1238"/>
      <c r="AE123" s="1239"/>
      <c r="AF123" s="1239"/>
      <c r="AG123" s="1239"/>
      <c r="AH123" s="1239"/>
      <c r="AI123" s="1239"/>
      <c r="AJ123" s="1239"/>
      <c r="AM123" s="183"/>
      <c r="AN123" s="183"/>
      <c r="AO123" s="1"/>
      <c r="AP123" s="1"/>
      <c r="AQ123" s="1"/>
      <c r="AR123" s="1"/>
      <c r="AS123" s="1"/>
      <c r="AT123" s="1"/>
      <c r="AU123" s="1"/>
      <c r="AV123" s="1"/>
      <c r="AW123" s="1"/>
      <c r="AX123" s="1"/>
      <c r="AY123" s="183"/>
      <c r="AZ123" s="183"/>
      <c r="BA123" s="183"/>
      <c r="BB123" s="1"/>
      <c r="BC123" s="1"/>
      <c r="BD123" s="1"/>
      <c r="BE123" s="1"/>
      <c r="BF123" s="1"/>
      <c r="BG123" s="1"/>
      <c r="BH123" s="1"/>
      <c r="BI123" s="1"/>
      <c r="BJ123" s="1"/>
      <c r="BK123" s="1"/>
      <c r="BL123" s="1"/>
    </row>
    <row r="124" spans="1:64" ht="7.15" customHeight="1" x14ac:dyDescent="0.2">
      <c r="A124" s="1265" t="s">
        <v>525</v>
      </c>
      <c r="B124" s="1255"/>
      <c r="C124" s="1255"/>
      <c r="D124" s="1255"/>
      <c r="E124" s="1255"/>
      <c r="F124" s="1256"/>
      <c r="G124" s="681"/>
      <c r="H124" s="681"/>
      <c r="I124" s="681"/>
      <c r="J124" s="681"/>
      <c r="K124" s="681"/>
      <c r="L124" s="681"/>
      <c r="M124" s="681"/>
      <c r="N124" s="681"/>
      <c r="O124" s="681"/>
      <c r="P124" s="681"/>
      <c r="Q124" s="681"/>
      <c r="R124" s="681"/>
      <c r="S124" s="681"/>
      <c r="T124" s="681"/>
      <c r="U124" s="681"/>
      <c r="V124" s="681"/>
      <c r="W124" s="681"/>
      <c r="X124" s="681"/>
      <c r="Y124" s="681"/>
      <c r="Z124" s="681"/>
      <c r="AA124" s="681"/>
      <c r="AB124" s="681"/>
      <c r="AD124" s="1238" t="s">
        <v>526</v>
      </c>
      <c r="AE124" s="1239" t="s">
        <v>527</v>
      </c>
      <c r="AF124" s="1239"/>
      <c r="AG124" s="1239"/>
      <c r="AH124" s="1239"/>
      <c r="AI124" s="1239"/>
      <c r="AJ124" s="1239"/>
      <c r="AM124" s="183"/>
      <c r="AN124" s="183"/>
      <c r="AO124" s="1"/>
      <c r="AP124" s="1"/>
      <c r="AQ124" s="1"/>
      <c r="AR124" s="1"/>
      <c r="AS124" s="1"/>
      <c r="AT124" s="1"/>
      <c r="AU124" s="1"/>
      <c r="AV124" s="1"/>
      <c r="AW124" s="1"/>
      <c r="AX124" s="1"/>
      <c r="AY124" s="183"/>
      <c r="AZ124" s="183"/>
      <c r="BA124" s="183"/>
      <c r="BB124" s="1"/>
      <c r="BC124" s="1"/>
      <c r="BD124" s="1"/>
      <c r="BE124" s="1"/>
      <c r="BF124" s="1"/>
      <c r="BG124" s="1"/>
      <c r="BH124" s="1"/>
      <c r="BI124" s="1"/>
      <c r="BJ124" s="1"/>
      <c r="BK124" s="1"/>
      <c r="BL124" s="1"/>
    </row>
    <row r="125" spans="1:64" ht="7.15" customHeight="1" x14ac:dyDescent="0.2">
      <c r="A125" s="1918"/>
      <c r="B125" s="1143"/>
      <c r="C125" s="1143"/>
      <c r="D125" s="1143"/>
      <c r="E125" s="1143"/>
      <c r="F125" s="1919"/>
      <c r="G125" s="681"/>
      <c r="H125" s="681"/>
      <c r="I125" s="681"/>
      <c r="J125" s="681"/>
      <c r="K125" s="681"/>
      <c r="L125" s="681"/>
      <c r="M125" s="681"/>
      <c r="N125" s="681"/>
      <c r="O125" s="681"/>
      <c r="P125" s="681"/>
      <c r="Q125" s="681"/>
      <c r="R125" s="681"/>
      <c r="S125" s="681"/>
      <c r="T125" s="681"/>
      <c r="U125" s="681"/>
      <c r="V125" s="681"/>
      <c r="W125" s="681"/>
      <c r="X125" s="681"/>
      <c r="Y125" s="681"/>
      <c r="Z125" s="681"/>
      <c r="AA125" s="681"/>
      <c r="AB125" s="681"/>
      <c r="AD125" s="1238"/>
      <c r="AE125" s="1239"/>
      <c r="AF125" s="1239"/>
      <c r="AG125" s="1239"/>
      <c r="AH125" s="1239"/>
      <c r="AI125" s="1239"/>
      <c r="AJ125" s="1239"/>
      <c r="AM125" s="183"/>
      <c r="AN125" s="183"/>
      <c r="AO125" s="1"/>
      <c r="AP125" s="1"/>
      <c r="AQ125" s="1"/>
      <c r="AR125" s="1"/>
      <c r="AS125" s="1"/>
      <c r="AT125" s="1"/>
      <c r="AU125" s="1"/>
      <c r="AV125" s="1"/>
      <c r="AW125" s="1"/>
      <c r="AX125" s="1"/>
      <c r="AY125" s="183"/>
      <c r="AZ125" s="183"/>
      <c r="BA125" s="1"/>
      <c r="BB125" s="1"/>
      <c r="BC125" s="1"/>
      <c r="BD125" s="1"/>
      <c r="BE125" s="1"/>
      <c r="BF125" s="1"/>
      <c r="BG125" s="1"/>
      <c r="BH125" s="1"/>
      <c r="BI125" s="1"/>
      <c r="BJ125" s="1"/>
      <c r="BK125" s="1"/>
      <c r="BL125" s="1"/>
    </row>
    <row r="126" spans="1:64" ht="7.15" customHeight="1" x14ac:dyDescent="0.2">
      <c r="A126" s="1266"/>
      <c r="B126" s="1257"/>
      <c r="C126" s="1257"/>
      <c r="D126" s="1257"/>
      <c r="E126" s="1257"/>
      <c r="F126" s="1258"/>
      <c r="G126" s="681"/>
      <c r="H126" s="681"/>
      <c r="I126" s="681"/>
      <c r="J126" s="681"/>
      <c r="K126" s="681"/>
      <c r="L126" s="681"/>
      <c r="M126" s="681"/>
      <c r="N126" s="681"/>
      <c r="O126" s="681"/>
      <c r="P126" s="681"/>
      <c r="Q126" s="681"/>
      <c r="R126" s="681"/>
      <c r="S126" s="681"/>
      <c r="T126" s="681"/>
      <c r="U126" s="681"/>
      <c r="V126" s="681"/>
      <c r="W126" s="681"/>
      <c r="X126" s="681"/>
      <c r="Y126" s="681"/>
      <c r="Z126" s="681"/>
      <c r="AA126" s="681"/>
      <c r="AB126" s="681"/>
      <c r="AD126" s="1238" t="s">
        <v>528</v>
      </c>
      <c r="AE126" s="1239" t="s">
        <v>529</v>
      </c>
      <c r="AF126" s="1239"/>
      <c r="AG126" s="1239"/>
      <c r="AH126" s="1239"/>
      <c r="AI126" s="1239"/>
      <c r="AJ126" s="1239"/>
      <c r="AM126" s="183"/>
      <c r="AN126" s="183"/>
      <c r="AO126" s="1"/>
      <c r="AP126" s="1"/>
      <c r="AQ126" s="1"/>
      <c r="AR126" s="1"/>
      <c r="AS126" s="1"/>
      <c r="AT126" s="1"/>
      <c r="AU126" s="1"/>
      <c r="AV126" s="1"/>
      <c r="AW126" s="1"/>
      <c r="AX126" s="1"/>
      <c r="AY126" s="183"/>
      <c r="AZ126" s="183"/>
      <c r="BA126" s="1"/>
      <c r="BB126" s="1"/>
      <c r="BC126" s="1"/>
      <c r="BD126" s="1"/>
      <c r="BE126" s="1"/>
      <c r="BF126" s="1"/>
      <c r="BG126" s="1"/>
      <c r="BH126" s="1"/>
      <c r="BI126" s="1"/>
      <c r="BJ126" s="1"/>
      <c r="BK126" s="1"/>
      <c r="BL126" s="1"/>
    </row>
    <row r="127" spans="1:64" ht="7.15" customHeight="1" x14ac:dyDescent="0.2">
      <c r="A127" s="1265" t="s">
        <v>530</v>
      </c>
      <c r="B127" s="1255"/>
      <c r="C127" s="1255"/>
      <c r="D127" s="1255"/>
      <c r="E127" s="1255"/>
      <c r="F127" s="1256"/>
      <c r="G127" s="681"/>
      <c r="H127" s="681"/>
      <c r="I127" s="681"/>
      <c r="J127" s="681"/>
      <c r="K127" s="681"/>
      <c r="L127" s="681"/>
      <c r="M127" s="681"/>
      <c r="N127" s="681"/>
      <c r="O127" s="681"/>
      <c r="P127" s="681"/>
      <c r="Q127" s="681"/>
      <c r="R127" s="681"/>
      <c r="S127" s="681"/>
      <c r="T127" s="681"/>
      <c r="U127" s="681"/>
      <c r="V127" s="681"/>
      <c r="W127" s="681"/>
      <c r="X127" s="681"/>
      <c r="Y127" s="681"/>
      <c r="Z127" s="681"/>
      <c r="AA127" s="681"/>
      <c r="AB127" s="681"/>
      <c r="AD127" s="1238"/>
      <c r="AE127" s="1239"/>
      <c r="AF127" s="1239"/>
      <c r="AG127" s="1239"/>
      <c r="AH127" s="1239"/>
      <c r="AI127" s="1239"/>
      <c r="AJ127" s="1239"/>
      <c r="AM127" s="183"/>
      <c r="AN127" s="183"/>
      <c r="AO127" s="1"/>
      <c r="AP127" s="1"/>
      <c r="AQ127" s="1"/>
      <c r="AR127" s="1"/>
      <c r="AS127" s="1"/>
      <c r="AT127" s="1"/>
      <c r="AU127" s="1"/>
      <c r="AV127" s="1"/>
      <c r="AW127" s="1"/>
      <c r="AX127" s="1"/>
      <c r="AY127" s="183"/>
      <c r="AZ127" s="183"/>
      <c r="BA127" s="1"/>
      <c r="BB127" s="1"/>
      <c r="BC127" s="1"/>
      <c r="BD127" s="1"/>
      <c r="BE127" s="1"/>
      <c r="BF127" s="1"/>
      <c r="BG127" s="1"/>
      <c r="BH127" s="1"/>
      <c r="BI127" s="1"/>
      <c r="BJ127" s="1"/>
      <c r="BK127" s="1"/>
      <c r="BL127" s="1"/>
    </row>
    <row r="128" spans="1:64" ht="7.15" customHeight="1" x14ac:dyDescent="0.2">
      <c r="A128" s="1918"/>
      <c r="B128" s="1143"/>
      <c r="C128" s="1143"/>
      <c r="D128" s="1143"/>
      <c r="E128" s="1143"/>
      <c r="F128" s="1919"/>
      <c r="G128" s="681"/>
      <c r="H128" s="681"/>
      <c r="I128" s="681"/>
      <c r="J128" s="681"/>
      <c r="K128" s="681"/>
      <c r="L128" s="681"/>
      <c r="M128" s="681"/>
      <c r="N128" s="681"/>
      <c r="O128" s="681"/>
      <c r="P128" s="681"/>
      <c r="Q128" s="681"/>
      <c r="R128" s="681"/>
      <c r="S128" s="681"/>
      <c r="T128" s="681"/>
      <c r="U128" s="681"/>
      <c r="V128" s="681"/>
      <c r="W128" s="681"/>
      <c r="X128" s="681"/>
      <c r="Y128" s="681"/>
      <c r="Z128" s="681"/>
      <c r="AA128" s="681"/>
      <c r="AB128" s="681"/>
      <c r="AD128" s="1238" t="s">
        <v>531</v>
      </c>
      <c r="AE128" s="1239" t="s">
        <v>532</v>
      </c>
      <c r="AF128" s="1239"/>
      <c r="AG128" s="1239"/>
      <c r="AH128" s="1239"/>
      <c r="AI128" s="1239"/>
      <c r="AJ128" s="1239"/>
      <c r="AM128" s="183"/>
      <c r="AN128" s="183"/>
      <c r="AO128" s="1"/>
      <c r="AP128" s="1"/>
      <c r="AQ128" s="1"/>
      <c r="AR128" s="1"/>
      <c r="AS128" s="1"/>
      <c r="AT128" s="1"/>
      <c r="AU128" s="1"/>
      <c r="AV128" s="1"/>
      <c r="AW128" s="1"/>
      <c r="AX128" s="1"/>
      <c r="AY128" s="183"/>
      <c r="AZ128" s="183"/>
      <c r="BA128" s="1"/>
      <c r="BB128" s="1"/>
      <c r="BC128" s="1"/>
      <c r="BD128" s="1"/>
      <c r="BE128" s="1"/>
      <c r="BF128" s="1"/>
      <c r="BG128" s="1"/>
      <c r="BH128" s="1"/>
      <c r="BI128" s="1"/>
      <c r="BJ128" s="1"/>
      <c r="BK128" s="1"/>
      <c r="BL128" s="1"/>
    </row>
    <row r="129" spans="1:64" ht="7.15" customHeight="1" x14ac:dyDescent="0.2">
      <c r="A129" s="1266"/>
      <c r="B129" s="1257"/>
      <c r="C129" s="1257"/>
      <c r="D129" s="1257"/>
      <c r="E129" s="1257"/>
      <c r="F129" s="1258"/>
      <c r="G129" s="681"/>
      <c r="H129" s="681"/>
      <c r="I129" s="681"/>
      <c r="J129" s="681"/>
      <c r="K129" s="681"/>
      <c r="L129" s="681"/>
      <c r="M129" s="681"/>
      <c r="N129" s="681"/>
      <c r="O129" s="681"/>
      <c r="P129" s="681"/>
      <c r="Q129" s="681"/>
      <c r="R129" s="681"/>
      <c r="S129" s="681"/>
      <c r="T129" s="681"/>
      <c r="U129" s="681"/>
      <c r="V129" s="681"/>
      <c r="W129" s="681"/>
      <c r="X129" s="681"/>
      <c r="Y129" s="681"/>
      <c r="Z129" s="681"/>
      <c r="AA129" s="681"/>
      <c r="AB129" s="681"/>
      <c r="AD129" s="1238"/>
      <c r="AE129" s="1239"/>
      <c r="AF129" s="1239"/>
      <c r="AG129" s="1239"/>
      <c r="AH129" s="1239"/>
      <c r="AI129" s="1239"/>
      <c r="AJ129" s="1239"/>
      <c r="AM129" s="183"/>
      <c r="AN129" s="183"/>
      <c r="AO129" s="1"/>
      <c r="AP129" s="1"/>
      <c r="AQ129" s="1"/>
      <c r="AR129" s="1"/>
      <c r="AS129" s="1"/>
      <c r="AT129" s="1"/>
      <c r="AU129" s="1"/>
      <c r="AV129" s="1"/>
      <c r="AW129" s="1"/>
      <c r="AX129" s="1"/>
      <c r="AY129" s="183"/>
      <c r="AZ129" s="183"/>
      <c r="BA129" s="1"/>
      <c r="BB129" s="1"/>
      <c r="BC129" s="1"/>
      <c r="BD129" s="1"/>
      <c r="BE129" s="1"/>
      <c r="BF129" s="1"/>
      <c r="BG129" s="1"/>
      <c r="BH129" s="1"/>
      <c r="BI129" s="1"/>
      <c r="BJ129" s="1"/>
      <c r="BK129" s="1"/>
      <c r="BL129" s="1"/>
    </row>
    <row r="130" spans="1:64" ht="7.15" customHeight="1" x14ac:dyDescent="0.2">
      <c r="A130" s="1265" t="s">
        <v>533</v>
      </c>
      <c r="B130" s="1255"/>
      <c r="C130" s="1255"/>
      <c r="D130" s="1255"/>
      <c r="E130" s="1255"/>
      <c r="F130" s="1256"/>
      <c r="G130" s="681"/>
      <c r="H130" s="681"/>
      <c r="I130" s="681"/>
      <c r="J130" s="681"/>
      <c r="K130" s="681"/>
      <c r="L130" s="681"/>
      <c r="M130" s="681"/>
      <c r="N130" s="681"/>
      <c r="O130" s="681"/>
      <c r="P130" s="681"/>
      <c r="Q130" s="681"/>
      <c r="R130" s="681"/>
      <c r="S130" s="681"/>
      <c r="T130" s="681"/>
      <c r="U130" s="681"/>
      <c r="V130" s="681"/>
      <c r="W130" s="681"/>
      <c r="X130" s="681"/>
      <c r="Y130" s="681"/>
      <c r="Z130" s="681"/>
      <c r="AA130" s="681"/>
      <c r="AB130" s="681"/>
      <c r="AD130" s="1238" t="s">
        <v>534</v>
      </c>
      <c r="AE130" s="1239" t="s">
        <v>535</v>
      </c>
      <c r="AF130" s="1239"/>
      <c r="AG130" s="1239"/>
      <c r="AH130" s="1239"/>
      <c r="AI130" s="1239"/>
      <c r="AJ130" s="1239"/>
      <c r="AM130" s="183"/>
      <c r="AN130" s="183"/>
      <c r="AO130" s="1"/>
      <c r="AP130" s="1"/>
      <c r="AQ130" s="1"/>
      <c r="AR130" s="1"/>
      <c r="AS130" s="1"/>
      <c r="AT130" s="1"/>
      <c r="AU130" s="1"/>
      <c r="AV130" s="1"/>
      <c r="AW130" s="1"/>
      <c r="AX130" s="1"/>
      <c r="AY130" s="183"/>
      <c r="AZ130" s="183"/>
      <c r="BA130" s="1"/>
      <c r="BB130" s="1"/>
      <c r="BC130" s="1"/>
      <c r="BD130" s="1"/>
      <c r="BE130" s="1"/>
      <c r="BF130" s="1"/>
      <c r="BG130" s="1"/>
      <c r="BH130" s="1"/>
      <c r="BI130" s="1"/>
      <c r="BJ130" s="1"/>
      <c r="BK130" s="1"/>
      <c r="BL130" s="1"/>
    </row>
    <row r="131" spans="1:64" ht="7.15" customHeight="1" x14ac:dyDescent="0.2">
      <c r="A131" s="1918"/>
      <c r="B131" s="1143"/>
      <c r="C131" s="1143"/>
      <c r="D131" s="1143"/>
      <c r="E131" s="1143"/>
      <c r="F131" s="1919"/>
      <c r="G131" s="681"/>
      <c r="H131" s="681"/>
      <c r="I131" s="681"/>
      <c r="J131" s="681"/>
      <c r="K131" s="681"/>
      <c r="L131" s="681"/>
      <c r="M131" s="681"/>
      <c r="N131" s="681"/>
      <c r="O131" s="681"/>
      <c r="P131" s="681"/>
      <c r="Q131" s="681"/>
      <c r="R131" s="681"/>
      <c r="S131" s="681"/>
      <c r="T131" s="681"/>
      <c r="U131" s="681"/>
      <c r="V131" s="681"/>
      <c r="W131" s="681"/>
      <c r="X131" s="681"/>
      <c r="Y131" s="681"/>
      <c r="Z131" s="681"/>
      <c r="AA131" s="681"/>
      <c r="AB131" s="681"/>
      <c r="AD131" s="1238"/>
      <c r="AE131" s="1239"/>
      <c r="AF131" s="1239"/>
      <c r="AG131" s="1239"/>
      <c r="AH131" s="1239"/>
      <c r="AI131" s="1239"/>
      <c r="AJ131" s="1239"/>
      <c r="AM131" s="183"/>
      <c r="AN131" s="183"/>
      <c r="AO131" s="1"/>
      <c r="AP131" s="1"/>
      <c r="AQ131" s="1"/>
      <c r="AR131" s="1"/>
      <c r="AS131" s="1"/>
      <c r="AT131" s="1"/>
      <c r="AU131" s="1"/>
      <c r="AV131" s="1"/>
      <c r="AW131" s="1"/>
      <c r="AX131" s="1"/>
      <c r="AY131" s="183"/>
      <c r="AZ131" s="183"/>
      <c r="BA131" s="1"/>
      <c r="BB131" s="1"/>
      <c r="BC131" s="1"/>
      <c r="BD131" s="1"/>
      <c r="BE131" s="1"/>
      <c r="BF131" s="1"/>
      <c r="BG131" s="1"/>
      <c r="BH131" s="1"/>
      <c r="BI131" s="1"/>
      <c r="BJ131" s="1"/>
      <c r="BK131" s="1"/>
      <c r="BL131" s="1"/>
    </row>
    <row r="132" spans="1:64" ht="7.15" customHeight="1" x14ac:dyDescent="0.2">
      <c r="A132" s="1266"/>
      <c r="B132" s="1257"/>
      <c r="C132" s="1257"/>
      <c r="D132" s="1257"/>
      <c r="E132" s="1257"/>
      <c r="F132" s="1258"/>
      <c r="G132" s="681"/>
      <c r="H132" s="681"/>
      <c r="I132" s="681"/>
      <c r="J132" s="681"/>
      <c r="K132" s="681"/>
      <c r="L132" s="681"/>
      <c r="M132" s="681"/>
      <c r="N132" s="681"/>
      <c r="O132" s="681"/>
      <c r="P132" s="681"/>
      <c r="Q132" s="681"/>
      <c r="R132" s="681"/>
      <c r="S132" s="681"/>
      <c r="T132" s="681"/>
      <c r="U132" s="681"/>
      <c r="V132" s="681"/>
      <c r="W132" s="681"/>
      <c r="X132" s="681"/>
      <c r="Y132" s="681"/>
      <c r="Z132" s="681"/>
      <c r="AA132" s="681"/>
      <c r="AB132" s="681"/>
      <c r="AD132" s="1238" t="s">
        <v>536</v>
      </c>
      <c r="AE132" s="1239" t="s">
        <v>537</v>
      </c>
      <c r="AF132" s="1239"/>
      <c r="AG132" s="1239"/>
      <c r="AH132" s="1239"/>
      <c r="AI132" s="1239"/>
      <c r="AJ132" s="1239"/>
      <c r="AM132" s="183"/>
      <c r="AN132" s="183"/>
      <c r="AO132" s="1"/>
      <c r="AP132" s="1"/>
      <c r="AQ132" s="1"/>
      <c r="AR132" s="1"/>
      <c r="AS132" s="1"/>
      <c r="AT132" s="1"/>
      <c r="AU132" s="1"/>
      <c r="AV132" s="1"/>
      <c r="AW132" s="1"/>
      <c r="AX132" s="1"/>
      <c r="AY132" s="183"/>
      <c r="AZ132" s="183"/>
      <c r="BA132" s="1"/>
      <c r="BB132" s="1"/>
      <c r="BC132" s="1"/>
      <c r="BD132" s="1"/>
      <c r="BE132" s="1"/>
      <c r="BF132" s="1"/>
      <c r="BG132" s="1"/>
      <c r="BH132" s="1"/>
      <c r="BI132" s="1"/>
      <c r="BJ132" s="1"/>
      <c r="BK132" s="1"/>
      <c r="BL132" s="1"/>
    </row>
    <row r="133" spans="1:64" ht="7.15" customHeight="1" x14ac:dyDescent="0.2">
      <c r="A133" s="1265" t="s">
        <v>538</v>
      </c>
      <c r="B133" s="1255"/>
      <c r="C133" s="1255"/>
      <c r="D133" s="1255"/>
      <c r="E133" s="1255"/>
      <c r="F133" s="1256"/>
      <c r="G133" s="681"/>
      <c r="H133" s="681"/>
      <c r="I133" s="681"/>
      <c r="J133" s="681"/>
      <c r="K133" s="681"/>
      <c r="L133" s="681"/>
      <c r="M133" s="681"/>
      <c r="N133" s="681"/>
      <c r="O133" s="681"/>
      <c r="P133" s="681"/>
      <c r="Q133" s="681"/>
      <c r="R133" s="681"/>
      <c r="S133" s="681"/>
      <c r="T133" s="681"/>
      <c r="U133" s="681"/>
      <c r="V133" s="681"/>
      <c r="W133" s="681"/>
      <c r="X133" s="681"/>
      <c r="Y133" s="681"/>
      <c r="Z133" s="681"/>
      <c r="AA133" s="681"/>
      <c r="AB133" s="681"/>
      <c r="AD133" s="1238"/>
      <c r="AE133" s="1239"/>
      <c r="AF133" s="1239"/>
      <c r="AG133" s="1239"/>
      <c r="AH133" s="1239"/>
      <c r="AI133" s="1239"/>
      <c r="AJ133" s="1239"/>
      <c r="AM133" s="183"/>
      <c r="AN133" s="183"/>
      <c r="AO133" s="1"/>
      <c r="AP133" s="1"/>
      <c r="AQ133" s="1"/>
      <c r="AR133" s="1"/>
      <c r="AS133" s="1"/>
      <c r="AT133" s="1"/>
      <c r="AU133" s="1"/>
      <c r="AV133" s="1"/>
      <c r="AW133" s="1"/>
      <c r="AX133" s="1"/>
      <c r="AY133" s="183"/>
      <c r="AZ133" s="183"/>
      <c r="BA133" s="1"/>
      <c r="BB133" s="1"/>
      <c r="BC133" s="1"/>
      <c r="BD133" s="1"/>
      <c r="BE133" s="1"/>
      <c r="BF133" s="1"/>
      <c r="BG133" s="1"/>
      <c r="BH133" s="1"/>
      <c r="BI133" s="1"/>
      <c r="BJ133" s="1"/>
      <c r="BK133" s="1"/>
      <c r="BL133" s="1"/>
    </row>
    <row r="134" spans="1:64" ht="7.15" customHeight="1" x14ac:dyDescent="0.2">
      <c r="A134" s="1918"/>
      <c r="B134" s="1143"/>
      <c r="C134" s="1143"/>
      <c r="D134" s="1143"/>
      <c r="E134" s="1143"/>
      <c r="F134" s="1919"/>
      <c r="G134" s="681"/>
      <c r="H134" s="681"/>
      <c r="I134" s="681"/>
      <c r="J134" s="681"/>
      <c r="K134" s="681"/>
      <c r="L134" s="681"/>
      <c r="M134" s="681"/>
      <c r="N134" s="681"/>
      <c r="O134" s="681"/>
      <c r="P134" s="681"/>
      <c r="Q134" s="681"/>
      <c r="R134" s="681"/>
      <c r="S134" s="681"/>
      <c r="T134" s="681"/>
      <c r="U134" s="681"/>
      <c r="V134" s="681"/>
      <c r="W134" s="681"/>
      <c r="X134" s="681"/>
      <c r="Y134" s="681"/>
      <c r="Z134" s="681"/>
      <c r="AA134" s="681"/>
      <c r="AB134" s="681"/>
      <c r="AD134" s="1238" t="s">
        <v>539</v>
      </c>
      <c r="AE134" s="1239" t="s">
        <v>540</v>
      </c>
      <c r="AF134" s="1239"/>
      <c r="AG134" s="1239"/>
      <c r="AH134" s="1239"/>
      <c r="AI134" s="1239"/>
      <c r="AJ134" s="1239"/>
      <c r="AM134" s="183"/>
      <c r="AN134" s="183"/>
      <c r="AO134" s="1"/>
      <c r="AP134" s="1"/>
      <c r="AQ134" s="1"/>
      <c r="AR134" s="1"/>
      <c r="AS134" s="1"/>
      <c r="AT134" s="1"/>
      <c r="AU134" s="1"/>
      <c r="AV134" s="1"/>
      <c r="AW134" s="1"/>
      <c r="AX134" s="1"/>
      <c r="AY134" s="183"/>
      <c r="AZ134" s="183"/>
      <c r="BA134" s="1"/>
      <c r="BB134" s="1"/>
      <c r="BC134" s="1"/>
      <c r="BD134" s="1"/>
      <c r="BE134" s="1"/>
      <c r="BF134" s="1"/>
      <c r="BG134" s="1"/>
      <c r="BH134" s="1"/>
      <c r="BI134" s="1"/>
      <c r="BJ134" s="1"/>
      <c r="BK134" s="1"/>
      <c r="BL134" s="1"/>
    </row>
    <row r="135" spans="1:64" ht="7.15" customHeight="1" x14ac:dyDescent="0.2">
      <c r="A135" s="1266"/>
      <c r="B135" s="1257"/>
      <c r="C135" s="1257"/>
      <c r="D135" s="1257"/>
      <c r="E135" s="1257"/>
      <c r="F135" s="1258"/>
      <c r="G135" s="681"/>
      <c r="H135" s="681"/>
      <c r="I135" s="681"/>
      <c r="J135" s="681"/>
      <c r="K135" s="681"/>
      <c r="L135" s="681"/>
      <c r="M135" s="681"/>
      <c r="N135" s="681"/>
      <c r="O135" s="681"/>
      <c r="P135" s="681"/>
      <c r="Q135" s="681"/>
      <c r="R135" s="681"/>
      <c r="S135" s="681"/>
      <c r="T135" s="681"/>
      <c r="U135" s="681"/>
      <c r="V135" s="681"/>
      <c r="W135" s="681"/>
      <c r="X135" s="681"/>
      <c r="Y135" s="681"/>
      <c r="Z135" s="681"/>
      <c r="AA135" s="681"/>
      <c r="AB135" s="681"/>
      <c r="AD135" s="1238"/>
      <c r="AE135" s="1239"/>
      <c r="AF135" s="1239"/>
      <c r="AG135" s="1239"/>
      <c r="AH135" s="1239"/>
      <c r="AI135" s="1239"/>
      <c r="AJ135" s="1239"/>
      <c r="AM135" s="183"/>
      <c r="AN135" s="183"/>
      <c r="AO135" s="1"/>
      <c r="AP135" s="1"/>
      <c r="AQ135" s="1"/>
      <c r="AR135" s="1"/>
      <c r="AS135" s="1"/>
      <c r="AT135" s="1"/>
      <c r="AU135" s="1"/>
      <c r="AV135" s="1"/>
      <c r="AW135" s="1"/>
      <c r="AX135" s="1"/>
      <c r="AY135" s="183"/>
      <c r="AZ135" s="183"/>
      <c r="BA135" s="1"/>
      <c r="BB135" s="1"/>
      <c r="BC135" s="1"/>
      <c r="BD135" s="1"/>
      <c r="BE135" s="1"/>
      <c r="BF135" s="1"/>
      <c r="BG135" s="1"/>
      <c r="BH135" s="1"/>
      <c r="BI135" s="1"/>
      <c r="BJ135" s="1"/>
      <c r="BK135" s="1"/>
      <c r="BL135" s="1"/>
    </row>
    <row r="136" spans="1:64" ht="7.15" customHeight="1" x14ac:dyDescent="0.2">
      <c r="A136" s="1265" t="s">
        <v>541</v>
      </c>
      <c r="B136" s="1255"/>
      <c r="C136" s="1255"/>
      <c r="D136" s="1255"/>
      <c r="E136" s="1255"/>
      <c r="F136" s="1256"/>
      <c r="G136" s="681"/>
      <c r="H136" s="681"/>
      <c r="I136" s="681"/>
      <c r="J136" s="681"/>
      <c r="K136" s="681"/>
      <c r="L136" s="681"/>
      <c r="M136" s="681"/>
      <c r="N136" s="681"/>
      <c r="O136" s="681"/>
      <c r="P136" s="681"/>
      <c r="Q136" s="681"/>
      <c r="R136" s="681"/>
      <c r="S136" s="681"/>
      <c r="T136" s="681"/>
      <c r="U136" s="681"/>
      <c r="V136" s="681"/>
      <c r="W136" s="681"/>
      <c r="X136" s="681"/>
      <c r="Y136" s="681"/>
      <c r="Z136" s="681"/>
      <c r="AA136" s="681"/>
      <c r="AB136" s="681"/>
      <c r="AD136" s="1238" t="s">
        <v>542</v>
      </c>
      <c r="AE136" s="1239" t="s">
        <v>543</v>
      </c>
      <c r="AF136" s="1239"/>
      <c r="AG136" s="1239"/>
      <c r="AH136" s="1239"/>
      <c r="AI136" s="1239"/>
      <c r="AJ136" s="1239"/>
      <c r="AM136" s="183"/>
      <c r="AN136" s="183"/>
      <c r="AO136" s="1"/>
      <c r="AP136" s="1"/>
      <c r="AQ136" s="1"/>
      <c r="AR136" s="1"/>
      <c r="AS136" s="1"/>
      <c r="AT136" s="1"/>
      <c r="AU136" s="1"/>
      <c r="AV136" s="1"/>
      <c r="AW136" s="1"/>
      <c r="AX136" s="1"/>
      <c r="AY136" s="183"/>
      <c r="AZ136" s="183"/>
      <c r="BA136" s="1"/>
      <c r="BB136" s="1"/>
      <c r="BC136" s="1"/>
      <c r="BD136" s="1"/>
      <c r="BE136" s="1"/>
      <c r="BF136" s="1"/>
      <c r="BG136" s="1"/>
      <c r="BH136" s="1"/>
      <c r="BI136" s="1"/>
      <c r="BJ136" s="1"/>
      <c r="BK136" s="1"/>
      <c r="BL136" s="1"/>
    </row>
    <row r="137" spans="1:64" ht="7.15" customHeight="1" x14ac:dyDescent="0.2">
      <c r="A137" s="1918"/>
      <c r="B137" s="1143"/>
      <c r="C137" s="1143"/>
      <c r="D137" s="1143"/>
      <c r="E137" s="1143"/>
      <c r="F137" s="1919"/>
      <c r="G137" s="681"/>
      <c r="H137" s="681"/>
      <c r="I137" s="681"/>
      <c r="J137" s="681"/>
      <c r="K137" s="681"/>
      <c r="L137" s="681"/>
      <c r="M137" s="681"/>
      <c r="N137" s="681"/>
      <c r="O137" s="681"/>
      <c r="P137" s="681"/>
      <c r="Q137" s="681"/>
      <c r="R137" s="681"/>
      <c r="S137" s="681"/>
      <c r="T137" s="681"/>
      <c r="U137" s="681"/>
      <c r="V137" s="681"/>
      <c r="W137" s="681"/>
      <c r="X137" s="681"/>
      <c r="Y137" s="681"/>
      <c r="Z137" s="681"/>
      <c r="AA137" s="681"/>
      <c r="AB137" s="681"/>
      <c r="AD137" s="1238"/>
      <c r="AE137" s="1239"/>
      <c r="AF137" s="1239"/>
      <c r="AG137" s="1239"/>
      <c r="AH137" s="1239"/>
      <c r="AI137" s="1239"/>
      <c r="AJ137" s="1239"/>
      <c r="AM137" s="183"/>
      <c r="AN137" s="183"/>
      <c r="AO137" s="1"/>
      <c r="AP137" s="1"/>
      <c r="AQ137" s="1"/>
      <c r="AR137" s="1"/>
      <c r="AS137" s="1"/>
      <c r="AT137" s="1"/>
      <c r="AU137" s="1"/>
      <c r="AV137" s="1"/>
      <c r="AW137" s="1"/>
      <c r="AX137" s="1"/>
      <c r="AY137" s="183"/>
      <c r="AZ137" s="183"/>
      <c r="BA137" s="1"/>
      <c r="BB137" s="1"/>
      <c r="BC137" s="1"/>
      <c r="BD137" s="1"/>
      <c r="BE137" s="1"/>
      <c r="BF137" s="1"/>
      <c r="BG137" s="1"/>
      <c r="BH137" s="1"/>
      <c r="BI137" s="1"/>
      <c r="BJ137" s="1"/>
      <c r="BK137" s="1"/>
      <c r="BL137" s="1"/>
    </row>
    <row r="138" spans="1:64" ht="7.15" customHeight="1" x14ac:dyDescent="0.2">
      <c r="A138" s="1266"/>
      <c r="B138" s="1257"/>
      <c r="C138" s="1257"/>
      <c r="D138" s="1257"/>
      <c r="E138" s="1257"/>
      <c r="F138" s="1258"/>
      <c r="G138" s="681"/>
      <c r="H138" s="681"/>
      <c r="I138" s="681"/>
      <c r="J138" s="681"/>
      <c r="K138" s="681"/>
      <c r="L138" s="681"/>
      <c r="M138" s="681"/>
      <c r="N138" s="681"/>
      <c r="O138" s="681"/>
      <c r="P138" s="681"/>
      <c r="Q138" s="681"/>
      <c r="R138" s="681"/>
      <c r="S138" s="681"/>
      <c r="T138" s="681"/>
      <c r="U138" s="681"/>
      <c r="V138" s="681"/>
      <c r="W138" s="681"/>
      <c r="X138" s="681"/>
      <c r="Y138" s="681"/>
      <c r="Z138" s="681"/>
      <c r="AA138" s="681"/>
      <c r="AB138" s="681"/>
      <c r="AD138" s="1238" t="s">
        <v>544</v>
      </c>
      <c r="AE138" s="1239" t="s">
        <v>545</v>
      </c>
      <c r="AF138" s="1239"/>
      <c r="AG138" s="1239"/>
      <c r="AH138" s="1239"/>
      <c r="AI138" s="1239"/>
      <c r="AJ138" s="1239"/>
      <c r="AM138" s="183"/>
      <c r="AN138" s="183"/>
      <c r="AO138" s="1"/>
      <c r="AP138" s="1"/>
      <c r="AQ138" s="1"/>
      <c r="AR138" s="1"/>
      <c r="AS138" s="1"/>
      <c r="AT138" s="1"/>
      <c r="AU138" s="1"/>
      <c r="AV138" s="1"/>
      <c r="AW138" s="1"/>
      <c r="AX138" s="1"/>
      <c r="AY138" s="183"/>
      <c r="AZ138" s="183"/>
      <c r="BA138" s="1"/>
      <c r="BB138" s="1"/>
      <c r="BC138" s="1"/>
      <c r="BD138" s="1"/>
      <c r="BE138" s="1"/>
      <c r="BF138" s="1"/>
      <c r="BG138" s="1"/>
      <c r="BH138" s="1"/>
      <c r="BI138" s="1"/>
      <c r="BJ138" s="1"/>
      <c r="BK138" s="1"/>
      <c r="BL138" s="1"/>
    </row>
    <row r="139" spans="1:64" ht="7.15" customHeight="1" x14ac:dyDescent="0.2">
      <c r="A139" s="1265" t="s">
        <v>546</v>
      </c>
      <c r="B139" s="1255"/>
      <c r="C139" s="1255"/>
      <c r="D139" s="1255"/>
      <c r="E139" s="1255"/>
      <c r="F139" s="1256"/>
      <c r="G139" s="681"/>
      <c r="H139" s="681"/>
      <c r="I139" s="681"/>
      <c r="J139" s="681"/>
      <c r="K139" s="681"/>
      <c r="L139" s="681"/>
      <c r="M139" s="681"/>
      <c r="N139" s="681"/>
      <c r="O139" s="681"/>
      <c r="P139" s="681"/>
      <c r="Q139" s="681"/>
      <c r="R139" s="681"/>
      <c r="S139" s="681"/>
      <c r="T139" s="681"/>
      <c r="U139" s="681"/>
      <c r="V139" s="681"/>
      <c r="W139" s="681"/>
      <c r="X139" s="681"/>
      <c r="Y139" s="681"/>
      <c r="Z139" s="681"/>
      <c r="AA139" s="681"/>
      <c r="AB139" s="681"/>
      <c r="AD139" s="1238"/>
      <c r="AE139" s="1239"/>
      <c r="AF139" s="1239"/>
      <c r="AG139" s="1239"/>
      <c r="AH139" s="1239"/>
      <c r="AI139" s="1239"/>
      <c r="AJ139" s="1239"/>
      <c r="AM139" s="183"/>
      <c r="AN139" s="183"/>
      <c r="AO139" s="1"/>
      <c r="AP139" s="1"/>
      <c r="AQ139" s="1"/>
      <c r="AR139" s="1"/>
      <c r="AS139" s="1"/>
      <c r="AT139" s="1"/>
      <c r="AU139" s="1"/>
      <c r="AV139" s="1"/>
      <c r="AW139" s="1"/>
      <c r="AX139" s="1"/>
      <c r="AY139" s="183"/>
      <c r="AZ139" s="183"/>
      <c r="BA139" s="1"/>
      <c r="BB139" s="1"/>
      <c r="BC139" s="1"/>
      <c r="BD139" s="1"/>
      <c r="BE139" s="1"/>
      <c r="BF139" s="1"/>
      <c r="BG139" s="1"/>
      <c r="BH139" s="1"/>
      <c r="BI139" s="1"/>
      <c r="BJ139" s="1"/>
      <c r="BK139" s="1"/>
      <c r="BL139" s="1"/>
    </row>
    <row r="140" spans="1:64" ht="7.15" customHeight="1" x14ac:dyDescent="0.2">
      <c r="A140" s="1918"/>
      <c r="B140" s="1143"/>
      <c r="C140" s="1143"/>
      <c r="D140" s="1143"/>
      <c r="E140" s="1143"/>
      <c r="F140" s="1919"/>
      <c r="G140" s="681"/>
      <c r="H140" s="681"/>
      <c r="I140" s="681"/>
      <c r="J140" s="681"/>
      <c r="K140" s="681"/>
      <c r="L140" s="681"/>
      <c r="M140" s="681"/>
      <c r="N140" s="681"/>
      <c r="O140" s="681"/>
      <c r="P140" s="681"/>
      <c r="Q140" s="681"/>
      <c r="R140" s="681"/>
      <c r="S140" s="681"/>
      <c r="T140" s="681"/>
      <c r="U140" s="681"/>
      <c r="V140" s="681"/>
      <c r="W140" s="681"/>
      <c r="X140" s="681"/>
      <c r="Y140" s="681"/>
      <c r="Z140" s="681"/>
      <c r="AA140" s="681"/>
      <c r="AB140" s="681"/>
      <c r="AC140" s="178"/>
      <c r="AD140" s="178"/>
      <c r="AE140" s="1916" t="s">
        <v>974</v>
      </c>
      <c r="AF140" s="1917"/>
      <c r="AG140" s="1917"/>
      <c r="AH140" s="1917"/>
      <c r="AI140" s="1917"/>
      <c r="AJ140" s="1917"/>
      <c r="AM140" s="183"/>
      <c r="AN140" s="183"/>
      <c r="AO140" s="1"/>
      <c r="AP140" s="1"/>
      <c r="AQ140" s="1"/>
      <c r="AR140" s="1"/>
      <c r="AS140" s="1"/>
      <c r="AT140" s="1"/>
      <c r="AU140" s="1"/>
      <c r="AV140" s="1"/>
      <c r="AW140" s="1"/>
      <c r="AX140" s="1"/>
      <c r="AY140" s="183"/>
      <c r="AZ140" s="183"/>
      <c r="BA140" s="1"/>
      <c r="BB140" s="1"/>
      <c r="BC140" s="1"/>
      <c r="BD140" s="1"/>
      <c r="BE140" s="1"/>
      <c r="BF140" s="1"/>
      <c r="BG140" s="1"/>
      <c r="BH140" s="1"/>
      <c r="BI140" s="1"/>
      <c r="BJ140" s="1"/>
      <c r="BK140" s="1"/>
      <c r="BL140" s="1"/>
    </row>
    <row r="141" spans="1:64" ht="7.15" customHeight="1" x14ac:dyDescent="0.2">
      <c r="A141" s="1266"/>
      <c r="B141" s="1257"/>
      <c r="C141" s="1257"/>
      <c r="D141" s="1257"/>
      <c r="E141" s="1257"/>
      <c r="F141" s="1258"/>
      <c r="G141" s="681"/>
      <c r="H141" s="681"/>
      <c r="I141" s="681"/>
      <c r="J141" s="681"/>
      <c r="K141" s="681"/>
      <c r="L141" s="681"/>
      <c r="M141" s="681"/>
      <c r="N141" s="681"/>
      <c r="O141" s="681"/>
      <c r="P141" s="681"/>
      <c r="Q141" s="681"/>
      <c r="R141" s="681"/>
      <c r="S141" s="681"/>
      <c r="T141" s="681"/>
      <c r="U141" s="681"/>
      <c r="V141" s="681"/>
      <c r="W141" s="681"/>
      <c r="X141" s="681"/>
      <c r="Y141" s="681"/>
      <c r="Z141" s="681"/>
      <c r="AA141" s="681"/>
      <c r="AB141" s="681"/>
      <c r="AC141" s="178"/>
      <c r="AE141" s="1917"/>
      <c r="AF141" s="1917"/>
      <c r="AG141" s="1917"/>
      <c r="AH141" s="1917"/>
      <c r="AI141" s="1917"/>
      <c r="AJ141" s="1917"/>
      <c r="AM141" s="183"/>
      <c r="AN141" s="183"/>
      <c r="AO141" s="1"/>
      <c r="AP141" s="1"/>
      <c r="AQ141" s="1"/>
      <c r="AR141" s="1"/>
      <c r="AS141" s="1"/>
      <c r="AT141" s="1"/>
      <c r="AU141" s="1"/>
      <c r="AV141" s="1"/>
      <c r="AW141" s="1"/>
      <c r="AX141" s="1"/>
      <c r="AY141" s="183"/>
      <c r="AZ141" s="183"/>
      <c r="BA141" s="1"/>
      <c r="BB141" s="1"/>
      <c r="BC141" s="1"/>
      <c r="BD141" s="1"/>
      <c r="BE141" s="1"/>
      <c r="BF141" s="1"/>
      <c r="BG141" s="1"/>
      <c r="BH141" s="1"/>
      <c r="BI141" s="1"/>
      <c r="BJ141" s="1"/>
      <c r="BK141" s="1"/>
      <c r="BL141" s="1"/>
    </row>
    <row r="142" spans="1:64" ht="7.15" customHeight="1" x14ac:dyDescent="0.2">
      <c r="A142" s="1265" t="s">
        <v>547</v>
      </c>
      <c r="B142" s="1255"/>
      <c r="C142" s="1255"/>
      <c r="D142" s="1255"/>
      <c r="E142" s="1255"/>
      <c r="F142" s="1256"/>
      <c r="G142" s="681"/>
      <c r="H142" s="681"/>
      <c r="I142" s="681"/>
      <c r="J142" s="681"/>
      <c r="K142" s="681"/>
      <c r="L142" s="681"/>
      <c r="M142" s="681"/>
      <c r="N142" s="681"/>
      <c r="O142" s="681"/>
      <c r="P142" s="681"/>
      <c r="Q142" s="681"/>
      <c r="R142" s="681"/>
      <c r="S142" s="681"/>
      <c r="T142" s="681"/>
      <c r="U142" s="681"/>
      <c r="V142" s="681"/>
      <c r="W142" s="681"/>
      <c r="X142" s="681"/>
      <c r="Y142" s="681"/>
      <c r="Z142" s="681"/>
      <c r="AA142" s="681"/>
      <c r="AB142" s="681"/>
      <c r="AC142" s="178"/>
      <c r="AE142" s="1917"/>
      <c r="AF142" s="1917"/>
      <c r="AG142" s="1917"/>
      <c r="AH142" s="1917"/>
      <c r="AI142" s="1917"/>
      <c r="AJ142" s="1917"/>
      <c r="AM142" s="183"/>
      <c r="AN142" s="183"/>
      <c r="AO142" s="1"/>
      <c r="AP142" s="1"/>
      <c r="AQ142" s="1"/>
      <c r="AR142" s="1"/>
      <c r="AS142" s="1"/>
      <c r="AT142" s="1"/>
      <c r="AU142" s="1"/>
      <c r="AV142" s="1"/>
      <c r="AW142" s="1"/>
      <c r="AX142" s="1"/>
      <c r="AY142" s="183"/>
      <c r="AZ142" s="183"/>
      <c r="BA142" s="1"/>
      <c r="BB142" s="1"/>
      <c r="BC142" s="1"/>
      <c r="BD142" s="1"/>
      <c r="BE142" s="1"/>
      <c r="BF142" s="1"/>
      <c r="BG142" s="1"/>
      <c r="BH142" s="1"/>
      <c r="BI142" s="1"/>
      <c r="BJ142" s="1"/>
      <c r="BK142" s="1"/>
      <c r="BL142" s="1"/>
    </row>
    <row r="143" spans="1:64" ht="7.15" customHeight="1" x14ac:dyDescent="0.2">
      <c r="A143" s="1918"/>
      <c r="B143" s="1143"/>
      <c r="C143" s="1143"/>
      <c r="D143" s="1143"/>
      <c r="E143" s="1143"/>
      <c r="F143" s="1919"/>
      <c r="G143" s="681"/>
      <c r="H143" s="681"/>
      <c r="I143" s="681"/>
      <c r="J143" s="681"/>
      <c r="K143" s="681"/>
      <c r="L143" s="681"/>
      <c r="M143" s="681"/>
      <c r="N143" s="681"/>
      <c r="O143" s="681"/>
      <c r="P143" s="681"/>
      <c r="Q143" s="681"/>
      <c r="R143" s="681"/>
      <c r="S143" s="681"/>
      <c r="T143" s="681"/>
      <c r="U143" s="681"/>
      <c r="V143" s="681"/>
      <c r="W143" s="681"/>
      <c r="X143" s="681"/>
      <c r="Y143" s="681"/>
      <c r="Z143" s="681"/>
      <c r="AA143" s="681"/>
      <c r="AB143" s="681"/>
      <c r="AC143" s="178"/>
      <c r="AE143" s="1917"/>
      <c r="AF143" s="1917"/>
      <c r="AG143" s="1917"/>
      <c r="AH143" s="1917"/>
      <c r="AI143" s="1917"/>
      <c r="AJ143" s="1917"/>
      <c r="AM143" s="183"/>
      <c r="AN143" s="183"/>
      <c r="AO143" s="1"/>
      <c r="AP143" s="1"/>
      <c r="AQ143" s="1"/>
      <c r="AR143" s="1"/>
      <c r="AS143" s="1"/>
      <c r="AT143" s="1"/>
      <c r="AU143" s="1"/>
      <c r="AV143" s="1"/>
      <c r="AW143" s="1"/>
      <c r="AX143" s="1"/>
      <c r="AY143" s="183"/>
      <c r="AZ143" s="183"/>
      <c r="BA143" s="1"/>
      <c r="BB143" s="1"/>
      <c r="BC143" s="1"/>
      <c r="BD143" s="1"/>
      <c r="BE143" s="1"/>
      <c r="BF143" s="1"/>
      <c r="BG143" s="1"/>
      <c r="BH143" s="1"/>
      <c r="BI143" s="1"/>
      <c r="BJ143" s="1"/>
      <c r="BK143" s="1"/>
      <c r="BL143" s="1"/>
    </row>
    <row r="144" spans="1:64" ht="7.15" customHeight="1" x14ac:dyDescent="0.2">
      <c r="A144" s="1266"/>
      <c r="B144" s="1257"/>
      <c r="C144" s="1257"/>
      <c r="D144" s="1257"/>
      <c r="E144" s="1257"/>
      <c r="F144" s="1258"/>
      <c r="G144" s="681"/>
      <c r="H144" s="681"/>
      <c r="I144" s="681"/>
      <c r="J144" s="681"/>
      <c r="K144" s="681"/>
      <c r="L144" s="681"/>
      <c r="M144" s="681"/>
      <c r="N144" s="681"/>
      <c r="O144" s="681"/>
      <c r="P144" s="681"/>
      <c r="Q144" s="681"/>
      <c r="R144" s="681"/>
      <c r="S144" s="681"/>
      <c r="T144" s="681"/>
      <c r="U144" s="681"/>
      <c r="V144" s="681"/>
      <c r="W144" s="681"/>
      <c r="X144" s="681"/>
      <c r="Y144" s="681"/>
      <c r="Z144" s="681"/>
      <c r="AA144" s="681"/>
      <c r="AB144" s="681"/>
      <c r="AC144" s="178"/>
      <c r="AE144" s="1917"/>
      <c r="AF144" s="1917"/>
      <c r="AG144" s="1917"/>
      <c r="AH144" s="1917"/>
      <c r="AI144" s="1917"/>
      <c r="AJ144" s="1917"/>
      <c r="AM144" s="183"/>
      <c r="AN144" s="183"/>
      <c r="AO144" s="1"/>
      <c r="AP144" s="1"/>
      <c r="AQ144" s="1"/>
      <c r="AR144" s="1"/>
      <c r="AS144" s="1"/>
      <c r="AT144" s="1"/>
      <c r="AU144" s="1"/>
      <c r="AV144" s="1"/>
      <c r="AW144" s="1"/>
      <c r="AX144" s="1"/>
      <c r="AY144" s="183"/>
      <c r="AZ144" s="183"/>
      <c r="BA144" s="1"/>
      <c r="BB144" s="1"/>
      <c r="BC144" s="1"/>
      <c r="BD144" s="1"/>
      <c r="BE144" s="1"/>
      <c r="BF144" s="1"/>
      <c r="BG144" s="1"/>
      <c r="BH144" s="1"/>
      <c r="BI144" s="1"/>
      <c r="BJ144" s="1"/>
      <c r="BK144" s="1"/>
      <c r="BL144" s="1"/>
    </row>
    <row r="145" spans="1:64" ht="7.15" customHeight="1" x14ac:dyDescent="0.2">
      <c r="A145" s="1265" t="s">
        <v>548</v>
      </c>
      <c r="B145" s="1255"/>
      <c r="C145" s="1255"/>
      <c r="D145" s="1255"/>
      <c r="E145" s="1255"/>
      <c r="F145" s="1256"/>
      <c r="G145" s="681"/>
      <c r="H145" s="681"/>
      <c r="I145" s="681"/>
      <c r="J145" s="681"/>
      <c r="K145" s="681"/>
      <c r="L145" s="681"/>
      <c r="M145" s="681"/>
      <c r="N145" s="681"/>
      <c r="O145" s="681"/>
      <c r="P145" s="681"/>
      <c r="Q145" s="681"/>
      <c r="R145" s="681"/>
      <c r="S145" s="681"/>
      <c r="T145" s="681"/>
      <c r="U145" s="681"/>
      <c r="V145" s="681"/>
      <c r="W145" s="681"/>
      <c r="X145" s="681"/>
      <c r="Y145" s="681"/>
      <c r="Z145" s="681"/>
      <c r="AA145" s="681"/>
      <c r="AB145" s="681"/>
      <c r="AC145" s="178"/>
      <c r="AE145" s="1917"/>
      <c r="AF145" s="1917"/>
      <c r="AG145" s="1917"/>
      <c r="AH145" s="1917"/>
      <c r="AI145" s="1917"/>
      <c r="AJ145" s="1917"/>
      <c r="AM145" s="183"/>
      <c r="AN145" s="183"/>
      <c r="AO145" s="1"/>
      <c r="AP145" s="1"/>
      <c r="AQ145" s="1"/>
      <c r="AR145" s="1"/>
      <c r="AS145" s="1"/>
      <c r="AT145" s="1"/>
      <c r="AU145" s="1"/>
      <c r="AV145" s="1"/>
      <c r="AW145" s="1"/>
      <c r="AX145" s="1"/>
      <c r="AY145" s="183"/>
      <c r="AZ145" s="183"/>
      <c r="BA145" s="1"/>
      <c r="BB145" s="1"/>
      <c r="BC145" s="1"/>
      <c r="BD145" s="1"/>
      <c r="BE145" s="1"/>
      <c r="BF145" s="1"/>
      <c r="BG145" s="1"/>
      <c r="BH145" s="1"/>
      <c r="BI145" s="1"/>
      <c r="BJ145" s="1"/>
      <c r="BK145" s="1"/>
      <c r="BL145" s="1"/>
    </row>
    <row r="146" spans="1:64" ht="7.15" customHeight="1" x14ac:dyDescent="0.2">
      <c r="A146" s="1918"/>
      <c r="B146" s="1143"/>
      <c r="C146" s="1143"/>
      <c r="D146" s="1143"/>
      <c r="E146" s="1143"/>
      <c r="F146" s="1919"/>
      <c r="G146" s="681"/>
      <c r="H146" s="681"/>
      <c r="I146" s="681"/>
      <c r="J146" s="681"/>
      <c r="K146" s="681"/>
      <c r="L146" s="681"/>
      <c r="M146" s="681"/>
      <c r="N146" s="681"/>
      <c r="O146" s="681"/>
      <c r="P146" s="681"/>
      <c r="Q146" s="681"/>
      <c r="R146" s="681"/>
      <c r="S146" s="681"/>
      <c r="T146" s="681"/>
      <c r="U146" s="681"/>
      <c r="V146" s="681"/>
      <c r="W146" s="681"/>
      <c r="X146" s="681"/>
      <c r="Y146" s="681"/>
      <c r="Z146" s="681"/>
      <c r="AA146" s="681"/>
      <c r="AB146" s="681"/>
      <c r="AC146" s="178"/>
      <c r="AE146" s="1917"/>
      <c r="AF146" s="1917"/>
      <c r="AG146" s="1917"/>
      <c r="AH146" s="1917"/>
      <c r="AI146" s="1917"/>
      <c r="AJ146" s="1917"/>
      <c r="AM146" s="183"/>
      <c r="AN146" s="183"/>
      <c r="AO146" s="1"/>
      <c r="AP146" s="1"/>
      <c r="AQ146" s="1"/>
      <c r="AR146" s="1"/>
      <c r="AS146" s="1"/>
      <c r="AT146" s="1"/>
      <c r="AU146" s="1"/>
      <c r="AV146" s="1"/>
      <c r="AW146" s="1"/>
      <c r="AX146" s="1"/>
      <c r="AY146" s="183"/>
      <c r="AZ146" s="183"/>
      <c r="BA146" s="1"/>
      <c r="BB146" s="1"/>
      <c r="BC146" s="1"/>
      <c r="BD146" s="1"/>
      <c r="BE146" s="1"/>
      <c r="BF146" s="1"/>
      <c r="BG146" s="1"/>
      <c r="BH146" s="1"/>
      <c r="BI146" s="1"/>
      <c r="BJ146" s="1"/>
      <c r="BK146" s="1"/>
      <c r="BL146" s="1"/>
    </row>
    <row r="147" spans="1:64" ht="7.15" customHeight="1" x14ac:dyDescent="0.2">
      <c r="A147" s="1266"/>
      <c r="B147" s="1257"/>
      <c r="C147" s="1257"/>
      <c r="D147" s="1257"/>
      <c r="E147" s="1257"/>
      <c r="F147" s="1258"/>
      <c r="G147" s="681"/>
      <c r="H147" s="681"/>
      <c r="I147" s="681"/>
      <c r="J147" s="681"/>
      <c r="K147" s="681"/>
      <c r="L147" s="681"/>
      <c r="M147" s="681"/>
      <c r="N147" s="681"/>
      <c r="O147" s="681"/>
      <c r="P147" s="681"/>
      <c r="Q147" s="681"/>
      <c r="R147" s="681"/>
      <c r="S147" s="681"/>
      <c r="T147" s="681"/>
      <c r="U147" s="681"/>
      <c r="V147" s="681"/>
      <c r="W147" s="681"/>
      <c r="X147" s="681"/>
      <c r="Y147" s="681"/>
      <c r="Z147" s="681"/>
      <c r="AA147" s="681"/>
      <c r="AB147" s="681"/>
      <c r="AC147" s="178"/>
      <c r="AE147" s="1917"/>
      <c r="AF147" s="1917"/>
      <c r="AG147" s="1917"/>
      <c r="AH147" s="1917"/>
      <c r="AI147" s="1917"/>
      <c r="AJ147" s="1917"/>
      <c r="AM147" s="183"/>
      <c r="AN147" s="183"/>
      <c r="AO147" s="1"/>
      <c r="AP147" s="1"/>
      <c r="AQ147" s="1"/>
      <c r="AR147" s="1"/>
      <c r="AS147" s="1"/>
      <c r="AT147" s="1"/>
      <c r="AU147" s="1"/>
      <c r="AV147" s="1"/>
      <c r="AW147" s="1"/>
      <c r="AX147" s="1"/>
      <c r="AY147" s="183"/>
      <c r="AZ147" s="183"/>
      <c r="BA147" s="1"/>
      <c r="BB147" s="1"/>
      <c r="BC147" s="1"/>
      <c r="BD147" s="1"/>
      <c r="BE147" s="1"/>
      <c r="BF147" s="1"/>
      <c r="BG147" s="1"/>
      <c r="BH147" s="1"/>
      <c r="BI147" s="1"/>
      <c r="BJ147" s="1"/>
      <c r="BK147" s="1"/>
      <c r="BL147" s="1"/>
    </row>
    <row r="148" spans="1:64" ht="7.15" customHeight="1" x14ac:dyDescent="0.2">
      <c r="A148" s="1265" t="s">
        <v>549</v>
      </c>
      <c r="B148" s="1255"/>
      <c r="C148" s="1255"/>
      <c r="D148" s="1255"/>
      <c r="E148" s="1255"/>
      <c r="F148" s="1256"/>
      <c r="G148" s="681"/>
      <c r="H148" s="681"/>
      <c r="I148" s="681"/>
      <c r="J148" s="681"/>
      <c r="K148" s="681"/>
      <c r="L148" s="681"/>
      <c r="M148" s="681"/>
      <c r="N148" s="681"/>
      <c r="O148" s="681"/>
      <c r="P148" s="681"/>
      <c r="Q148" s="681"/>
      <c r="R148" s="681"/>
      <c r="S148" s="681"/>
      <c r="T148" s="681"/>
      <c r="U148" s="681"/>
      <c r="V148" s="681"/>
      <c r="W148" s="681"/>
      <c r="X148" s="681"/>
      <c r="Y148" s="681"/>
      <c r="Z148" s="681"/>
      <c r="AA148" s="681"/>
      <c r="AB148" s="681"/>
      <c r="AC148" s="178"/>
      <c r="AE148" s="1917"/>
      <c r="AF148" s="1917"/>
      <c r="AG148" s="1917"/>
      <c r="AH148" s="1917"/>
      <c r="AI148" s="1917"/>
      <c r="AJ148" s="1917"/>
      <c r="AM148" s="183"/>
      <c r="AN148" s="183"/>
      <c r="AO148" s="1"/>
      <c r="AP148" s="1"/>
      <c r="AQ148" s="1"/>
      <c r="AR148" s="1"/>
      <c r="AS148" s="1"/>
      <c r="AT148" s="1"/>
      <c r="AU148" s="1"/>
      <c r="AV148" s="1"/>
      <c r="AW148" s="1"/>
      <c r="AX148" s="1"/>
      <c r="AY148" s="183"/>
      <c r="AZ148" s="183"/>
      <c r="BA148" s="1"/>
      <c r="BB148" s="1"/>
      <c r="BC148" s="1"/>
      <c r="BD148" s="1"/>
      <c r="BE148" s="1"/>
      <c r="BF148" s="1"/>
      <c r="BG148" s="1"/>
      <c r="BH148" s="1"/>
      <c r="BI148" s="1"/>
      <c r="BJ148" s="1"/>
      <c r="BK148" s="1"/>
      <c r="BL148" s="1"/>
    </row>
    <row r="149" spans="1:64" ht="7.15" customHeight="1" x14ac:dyDescent="0.2">
      <c r="A149" s="1918"/>
      <c r="B149" s="1143"/>
      <c r="C149" s="1143"/>
      <c r="D149" s="1143"/>
      <c r="E149" s="1143"/>
      <c r="F149" s="1919"/>
      <c r="G149" s="681"/>
      <c r="H149" s="681"/>
      <c r="I149" s="681"/>
      <c r="J149" s="681"/>
      <c r="K149" s="681"/>
      <c r="L149" s="681"/>
      <c r="M149" s="681"/>
      <c r="N149" s="681"/>
      <c r="O149" s="681"/>
      <c r="P149" s="681"/>
      <c r="Q149" s="681"/>
      <c r="R149" s="681"/>
      <c r="S149" s="681"/>
      <c r="T149" s="681"/>
      <c r="U149" s="681"/>
      <c r="V149" s="681"/>
      <c r="W149" s="681"/>
      <c r="X149" s="681"/>
      <c r="Y149" s="681"/>
      <c r="Z149" s="681"/>
      <c r="AA149" s="681"/>
      <c r="AB149" s="681"/>
      <c r="AC149" s="178"/>
      <c r="AE149" s="1917"/>
      <c r="AF149" s="1917"/>
      <c r="AG149" s="1917"/>
      <c r="AH149" s="1917"/>
      <c r="AI149" s="1917"/>
      <c r="AJ149" s="1917"/>
      <c r="AM149" s="183"/>
      <c r="AN149" s="183"/>
      <c r="AO149" s="1"/>
      <c r="AP149" s="1"/>
      <c r="AQ149" s="1"/>
      <c r="AR149" s="1"/>
      <c r="AS149" s="1"/>
      <c r="AT149" s="1"/>
      <c r="AU149" s="1"/>
      <c r="AV149" s="1"/>
      <c r="AW149" s="1"/>
      <c r="AX149" s="1"/>
      <c r="AY149" s="183"/>
      <c r="AZ149" s="183"/>
      <c r="BA149" s="1"/>
      <c r="BB149" s="1"/>
      <c r="BC149" s="1"/>
      <c r="BD149" s="1"/>
      <c r="BE149" s="1"/>
      <c r="BF149" s="1"/>
      <c r="BG149" s="1"/>
      <c r="BH149" s="1"/>
      <c r="BI149" s="1"/>
      <c r="BJ149" s="1"/>
      <c r="BK149" s="1"/>
      <c r="BL149" s="1"/>
    </row>
    <row r="150" spans="1:64" ht="7.15" customHeight="1" x14ac:dyDescent="0.2">
      <c r="A150" s="1266"/>
      <c r="B150" s="1257"/>
      <c r="C150" s="1257"/>
      <c r="D150" s="1257"/>
      <c r="E150" s="1257"/>
      <c r="F150" s="1258"/>
      <c r="G150" s="681"/>
      <c r="H150" s="681"/>
      <c r="I150" s="681"/>
      <c r="J150" s="681"/>
      <c r="K150" s="681"/>
      <c r="L150" s="681"/>
      <c r="M150" s="681"/>
      <c r="N150" s="681"/>
      <c r="O150" s="681"/>
      <c r="P150" s="681"/>
      <c r="Q150" s="681"/>
      <c r="R150" s="681"/>
      <c r="S150" s="681"/>
      <c r="T150" s="681"/>
      <c r="U150" s="681"/>
      <c r="V150" s="681"/>
      <c r="W150" s="681"/>
      <c r="X150" s="681"/>
      <c r="Y150" s="681"/>
      <c r="Z150" s="681"/>
      <c r="AA150" s="681"/>
      <c r="AB150" s="681"/>
      <c r="AC150" s="178"/>
      <c r="AE150" s="1917"/>
      <c r="AF150" s="1917"/>
      <c r="AG150" s="1917"/>
      <c r="AH150" s="1917"/>
      <c r="AI150" s="1917"/>
      <c r="AJ150" s="1917"/>
      <c r="AM150" s="183"/>
      <c r="AN150" s="183"/>
      <c r="AO150" s="1"/>
      <c r="AP150" s="1"/>
      <c r="AQ150" s="1"/>
      <c r="AR150" s="1"/>
      <c r="AS150" s="1"/>
      <c r="AT150" s="1"/>
      <c r="AU150" s="1"/>
      <c r="AV150" s="1"/>
      <c r="AW150" s="1"/>
      <c r="AX150" s="1"/>
      <c r="AY150" s="183"/>
      <c r="AZ150" s="183"/>
      <c r="BA150" s="1"/>
      <c r="BB150" s="1"/>
      <c r="BC150" s="1"/>
      <c r="BD150" s="1"/>
      <c r="BE150" s="1"/>
      <c r="BF150" s="1"/>
      <c r="BG150" s="1"/>
      <c r="BH150" s="1"/>
      <c r="BI150" s="1"/>
      <c r="BJ150" s="1"/>
      <c r="BK150" s="1"/>
      <c r="BL150" s="1"/>
    </row>
    <row r="151" spans="1:64" ht="7.15" customHeight="1" x14ac:dyDescent="0.2">
      <c r="A151" s="1265" t="s">
        <v>550</v>
      </c>
      <c r="B151" s="1255"/>
      <c r="C151" s="1255"/>
      <c r="D151" s="1255"/>
      <c r="E151" s="1255"/>
      <c r="F151" s="1256"/>
      <c r="G151" s="681"/>
      <c r="H151" s="681"/>
      <c r="I151" s="681"/>
      <c r="J151" s="681"/>
      <c r="K151" s="681"/>
      <c r="L151" s="681"/>
      <c r="M151" s="681"/>
      <c r="N151" s="681"/>
      <c r="O151" s="681"/>
      <c r="P151" s="681"/>
      <c r="Q151" s="681"/>
      <c r="R151" s="681"/>
      <c r="S151" s="681"/>
      <c r="T151" s="681"/>
      <c r="U151" s="681"/>
      <c r="V151" s="681"/>
      <c r="W151" s="681"/>
      <c r="X151" s="681"/>
      <c r="Y151" s="681"/>
      <c r="Z151" s="681"/>
      <c r="AA151" s="681"/>
      <c r="AB151" s="681"/>
      <c r="AC151" s="178"/>
      <c r="AE151" s="1917"/>
      <c r="AF151" s="1917"/>
      <c r="AG151" s="1917"/>
      <c r="AH151" s="1917"/>
      <c r="AI151" s="1917"/>
      <c r="AJ151" s="1917"/>
      <c r="AM151" s="183"/>
      <c r="AN151" s="183"/>
      <c r="AO151" s="1"/>
      <c r="AP151" s="1"/>
      <c r="AQ151" s="1"/>
      <c r="AR151" s="1"/>
      <c r="AS151" s="1"/>
      <c r="AT151" s="1"/>
      <c r="AU151" s="1"/>
      <c r="AV151" s="1"/>
      <c r="AW151" s="1"/>
      <c r="AX151" s="1"/>
      <c r="AY151" s="183"/>
      <c r="AZ151" s="183"/>
      <c r="BA151" s="1"/>
      <c r="BB151" s="1"/>
      <c r="BC151" s="1"/>
      <c r="BD151" s="1"/>
      <c r="BE151" s="1"/>
      <c r="BF151" s="1"/>
      <c r="BG151" s="1"/>
      <c r="BH151" s="1"/>
      <c r="BI151" s="1"/>
      <c r="BJ151" s="1"/>
      <c r="BK151" s="1"/>
      <c r="BL151" s="1"/>
    </row>
    <row r="152" spans="1:64" ht="7.15" customHeight="1" x14ac:dyDescent="0.2">
      <c r="A152" s="1918"/>
      <c r="B152" s="1143"/>
      <c r="C152" s="1143"/>
      <c r="D152" s="1143"/>
      <c r="E152" s="1143"/>
      <c r="F152" s="1919"/>
      <c r="G152" s="681"/>
      <c r="H152" s="681"/>
      <c r="I152" s="681"/>
      <c r="J152" s="681"/>
      <c r="K152" s="681"/>
      <c r="L152" s="681"/>
      <c r="M152" s="681"/>
      <c r="N152" s="681"/>
      <c r="O152" s="681"/>
      <c r="P152" s="681"/>
      <c r="Q152" s="681"/>
      <c r="R152" s="681"/>
      <c r="S152" s="681"/>
      <c r="T152" s="681"/>
      <c r="U152" s="681"/>
      <c r="V152" s="681"/>
      <c r="W152" s="681"/>
      <c r="X152" s="681"/>
      <c r="Y152" s="681"/>
      <c r="Z152" s="681"/>
      <c r="AA152" s="681"/>
      <c r="AB152" s="681"/>
      <c r="AC152" s="178"/>
      <c r="AE152" s="1917"/>
      <c r="AF152" s="1917"/>
      <c r="AG152" s="1917"/>
      <c r="AH152" s="1917"/>
      <c r="AI152" s="1917"/>
      <c r="AJ152" s="1917"/>
      <c r="AM152" s="183"/>
      <c r="AN152" s="183"/>
      <c r="AO152" s="1"/>
      <c r="AP152" s="1"/>
      <c r="AQ152" s="1"/>
      <c r="AR152" s="1"/>
      <c r="AS152" s="1"/>
      <c r="AT152" s="1"/>
      <c r="AU152" s="1"/>
      <c r="AV152" s="1"/>
      <c r="AW152" s="1"/>
      <c r="AX152" s="1"/>
      <c r="AY152" s="183"/>
      <c r="AZ152" s="183"/>
      <c r="BA152" s="1"/>
      <c r="BB152" s="1"/>
      <c r="BC152" s="1"/>
      <c r="BD152" s="1"/>
      <c r="BE152" s="1"/>
      <c r="BF152" s="1"/>
      <c r="BG152" s="1"/>
      <c r="BH152" s="1"/>
      <c r="BI152" s="1"/>
      <c r="BJ152" s="1"/>
      <c r="BK152" s="1"/>
      <c r="BL152" s="1"/>
    </row>
    <row r="153" spans="1:64" ht="7.15" customHeight="1" x14ac:dyDescent="0.2">
      <c r="A153" s="1266"/>
      <c r="B153" s="1257"/>
      <c r="C153" s="1257"/>
      <c r="D153" s="1257"/>
      <c r="E153" s="1257"/>
      <c r="F153" s="1258"/>
      <c r="G153" s="681"/>
      <c r="H153" s="681"/>
      <c r="I153" s="681"/>
      <c r="J153" s="681"/>
      <c r="K153" s="681"/>
      <c r="L153" s="681"/>
      <c r="M153" s="681"/>
      <c r="N153" s="681"/>
      <c r="O153" s="681"/>
      <c r="P153" s="681"/>
      <c r="Q153" s="681"/>
      <c r="R153" s="681"/>
      <c r="S153" s="681"/>
      <c r="T153" s="681"/>
      <c r="U153" s="681"/>
      <c r="V153" s="681"/>
      <c r="W153" s="681"/>
      <c r="X153" s="681"/>
      <c r="Y153" s="681"/>
      <c r="Z153" s="681"/>
      <c r="AA153" s="681"/>
      <c r="AB153" s="681"/>
      <c r="AC153" s="178"/>
      <c r="AE153" s="1917"/>
      <c r="AF153" s="1917"/>
      <c r="AG153" s="1917"/>
      <c r="AH153" s="1917"/>
      <c r="AI153" s="1917"/>
      <c r="AJ153" s="1917"/>
      <c r="AM153" s="183"/>
      <c r="AN153" s="183"/>
      <c r="AO153" s="1"/>
      <c r="AP153" s="1"/>
      <c r="AQ153" s="1"/>
      <c r="AR153" s="1"/>
      <c r="AS153" s="1"/>
      <c r="AT153" s="1"/>
      <c r="AU153" s="1"/>
      <c r="AV153" s="1"/>
      <c r="AW153" s="1"/>
      <c r="AX153" s="1"/>
      <c r="AY153" s="183"/>
      <c r="AZ153" s="183"/>
      <c r="BA153" s="1"/>
      <c r="BB153" s="1"/>
      <c r="BC153" s="1"/>
      <c r="BD153" s="1"/>
      <c r="BE153" s="1"/>
      <c r="BF153" s="1"/>
      <c r="BG153" s="1"/>
      <c r="BH153" s="1"/>
      <c r="BI153" s="1"/>
      <c r="BJ153" s="1"/>
      <c r="BK153" s="1"/>
      <c r="BL153" s="1"/>
    </row>
    <row r="154" spans="1:64" ht="7.15" customHeight="1" x14ac:dyDescent="0.2">
      <c r="A154" s="1265" t="s">
        <v>551</v>
      </c>
      <c r="B154" s="1255"/>
      <c r="C154" s="1255"/>
      <c r="D154" s="1255"/>
      <c r="E154" s="1255"/>
      <c r="F154" s="1256"/>
      <c r="G154" s="681"/>
      <c r="H154" s="681"/>
      <c r="I154" s="681"/>
      <c r="J154" s="681"/>
      <c r="K154" s="681"/>
      <c r="L154" s="681"/>
      <c r="M154" s="681"/>
      <c r="N154" s="681"/>
      <c r="O154" s="681"/>
      <c r="P154" s="681"/>
      <c r="Q154" s="681"/>
      <c r="R154" s="681"/>
      <c r="S154" s="681"/>
      <c r="T154" s="681"/>
      <c r="U154" s="681"/>
      <c r="V154" s="681"/>
      <c r="W154" s="681"/>
      <c r="X154" s="681"/>
      <c r="Y154" s="681"/>
      <c r="Z154" s="681"/>
      <c r="AA154" s="681"/>
      <c r="AB154" s="681"/>
      <c r="AC154" s="178"/>
      <c r="AE154" s="1917"/>
      <c r="AF154" s="1917"/>
      <c r="AG154" s="1917"/>
      <c r="AH154" s="1917"/>
      <c r="AI154" s="1917"/>
      <c r="AJ154" s="1917"/>
      <c r="AM154" s="183"/>
      <c r="AN154" s="183"/>
      <c r="AO154" s="1"/>
      <c r="AP154" s="1"/>
      <c r="AQ154" s="1"/>
      <c r="AR154" s="1"/>
      <c r="AS154" s="1"/>
      <c r="AT154" s="1"/>
      <c r="AU154" s="1"/>
      <c r="AV154" s="1"/>
      <c r="AW154" s="1"/>
      <c r="AX154" s="1"/>
      <c r="AY154" s="183"/>
      <c r="AZ154" s="183"/>
      <c r="BA154" s="1"/>
      <c r="BB154" s="1"/>
      <c r="BC154" s="1"/>
      <c r="BD154" s="1"/>
      <c r="BE154" s="1"/>
      <c r="BF154" s="1"/>
      <c r="BG154" s="1"/>
      <c r="BH154" s="1"/>
      <c r="BI154" s="1"/>
      <c r="BJ154" s="1"/>
      <c r="BK154" s="1"/>
      <c r="BL154" s="1"/>
    </row>
    <row r="155" spans="1:64" ht="7.15" customHeight="1" x14ac:dyDescent="0.2">
      <c r="A155" s="1918"/>
      <c r="B155" s="1143"/>
      <c r="C155" s="1143"/>
      <c r="D155" s="1143"/>
      <c r="E155" s="1143"/>
      <c r="F155" s="1919"/>
      <c r="G155" s="681"/>
      <c r="H155" s="681"/>
      <c r="I155" s="681"/>
      <c r="J155" s="681"/>
      <c r="K155" s="681"/>
      <c r="L155" s="681"/>
      <c r="M155" s="681"/>
      <c r="N155" s="681"/>
      <c r="O155" s="681"/>
      <c r="P155" s="681"/>
      <c r="Q155" s="681"/>
      <c r="R155" s="681"/>
      <c r="S155" s="681"/>
      <c r="T155" s="681"/>
      <c r="U155" s="681"/>
      <c r="V155" s="681"/>
      <c r="W155" s="681"/>
      <c r="X155" s="681"/>
      <c r="Y155" s="681"/>
      <c r="Z155" s="681"/>
      <c r="AA155" s="681"/>
      <c r="AB155" s="681"/>
      <c r="AC155" s="178"/>
      <c r="AE155" s="1917"/>
      <c r="AF155" s="1917"/>
      <c r="AG155" s="1917"/>
      <c r="AH155" s="1917"/>
      <c r="AI155" s="1917"/>
      <c r="AJ155" s="1917"/>
      <c r="AM155" s="183"/>
      <c r="AN155" s="183"/>
      <c r="AO155" s="1"/>
      <c r="AP155" s="1"/>
      <c r="AQ155" s="1"/>
      <c r="AR155" s="1"/>
      <c r="AS155" s="1"/>
      <c r="AT155" s="1"/>
      <c r="AU155" s="1"/>
      <c r="AV155" s="1"/>
      <c r="AW155" s="1"/>
      <c r="AX155" s="1"/>
      <c r="AY155" s="183"/>
      <c r="AZ155" s="183"/>
      <c r="BA155" s="1"/>
      <c r="BB155" s="1"/>
      <c r="BC155" s="1"/>
      <c r="BD155" s="1"/>
      <c r="BE155" s="1"/>
      <c r="BF155" s="1"/>
      <c r="BG155" s="1"/>
      <c r="BH155" s="1"/>
      <c r="BI155" s="1"/>
      <c r="BJ155" s="1"/>
      <c r="BK155" s="1"/>
      <c r="BL155" s="1"/>
    </row>
    <row r="156" spans="1:64" ht="7.15" customHeight="1" x14ac:dyDescent="0.2">
      <c r="A156" s="1266"/>
      <c r="B156" s="1257"/>
      <c r="C156" s="1257"/>
      <c r="D156" s="1257"/>
      <c r="E156" s="1257"/>
      <c r="F156" s="1258"/>
      <c r="G156" s="681"/>
      <c r="H156" s="681"/>
      <c r="I156" s="681"/>
      <c r="J156" s="681"/>
      <c r="K156" s="681"/>
      <c r="L156" s="681"/>
      <c r="M156" s="681"/>
      <c r="N156" s="681"/>
      <c r="O156" s="681"/>
      <c r="P156" s="681"/>
      <c r="Q156" s="681"/>
      <c r="R156" s="681"/>
      <c r="S156" s="681"/>
      <c r="T156" s="681"/>
      <c r="U156" s="681"/>
      <c r="V156" s="681"/>
      <c r="W156" s="681"/>
      <c r="X156" s="681"/>
      <c r="Y156" s="681"/>
      <c r="Z156" s="681"/>
      <c r="AA156" s="681"/>
      <c r="AB156" s="681"/>
      <c r="AC156" s="178"/>
      <c r="AE156" s="1917"/>
      <c r="AF156" s="1917"/>
      <c r="AG156" s="1917"/>
      <c r="AH156" s="1917"/>
      <c r="AI156" s="1917"/>
      <c r="AJ156" s="1917"/>
      <c r="AM156" s="183"/>
      <c r="AN156" s="183"/>
      <c r="AO156" s="1"/>
      <c r="AP156" s="1"/>
      <c r="AQ156" s="1"/>
      <c r="AR156" s="1"/>
      <c r="AS156" s="1"/>
      <c r="AT156" s="1"/>
      <c r="AU156" s="1"/>
      <c r="AV156" s="1"/>
      <c r="AW156" s="1"/>
      <c r="AX156" s="1"/>
      <c r="AY156" s="183"/>
      <c r="AZ156" s="183"/>
      <c r="BA156" s="1"/>
      <c r="BB156" s="1"/>
      <c r="BC156" s="1"/>
      <c r="BD156" s="1"/>
      <c r="BE156" s="1"/>
      <c r="BF156" s="1"/>
      <c r="BG156" s="1"/>
      <c r="BH156" s="1"/>
      <c r="BI156" s="1"/>
      <c r="BJ156" s="1"/>
      <c r="BK156" s="1"/>
      <c r="BL156" s="1"/>
    </row>
    <row r="157" spans="1:64" ht="7.15" customHeight="1" x14ac:dyDescent="0.2">
      <c r="A157" s="1265" t="s">
        <v>552</v>
      </c>
      <c r="B157" s="1255"/>
      <c r="C157" s="1255"/>
      <c r="D157" s="1255"/>
      <c r="E157" s="1255"/>
      <c r="F157" s="1256"/>
      <c r="G157" s="681"/>
      <c r="H157" s="681"/>
      <c r="I157" s="681"/>
      <c r="J157" s="681"/>
      <c r="K157" s="681"/>
      <c r="L157" s="681"/>
      <c r="M157" s="681"/>
      <c r="N157" s="681"/>
      <c r="O157" s="681"/>
      <c r="P157" s="681"/>
      <c r="Q157" s="681"/>
      <c r="R157" s="681"/>
      <c r="S157" s="681"/>
      <c r="T157" s="681"/>
      <c r="U157" s="681"/>
      <c r="V157" s="681"/>
      <c r="W157" s="681"/>
      <c r="X157" s="681"/>
      <c r="Y157" s="681"/>
      <c r="Z157" s="681"/>
      <c r="AA157" s="681"/>
      <c r="AB157" s="681"/>
      <c r="AC157" s="178"/>
      <c r="AE157" s="1917"/>
      <c r="AF157" s="1917"/>
      <c r="AG157" s="1917"/>
      <c r="AH157" s="1917"/>
      <c r="AI157" s="1917"/>
      <c r="AJ157" s="1917"/>
      <c r="AM157" s="183"/>
      <c r="AN157" s="183"/>
      <c r="AO157" s="1"/>
      <c r="AP157" s="1"/>
      <c r="AQ157" s="1"/>
      <c r="AR157" s="1"/>
      <c r="AS157" s="1"/>
      <c r="AT157" s="1"/>
      <c r="AU157" s="1"/>
      <c r="AV157" s="1"/>
      <c r="AW157" s="1"/>
      <c r="AX157" s="1"/>
      <c r="AY157" s="183"/>
      <c r="AZ157" s="183"/>
      <c r="BA157" s="1"/>
      <c r="BB157" s="1"/>
      <c r="BC157" s="1"/>
      <c r="BD157" s="1"/>
      <c r="BE157" s="1"/>
      <c r="BF157" s="1"/>
      <c r="BG157" s="1"/>
      <c r="BH157" s="1"/>
      <c r="BI157" s="1"/>
      <c r="BJ157" s="1"/>
      <c r="BK157" s="1"/>
      <c r="BL157" s="1"/>
    </row>
    <row r="158" spans="1:64" ht="7.15" customHeight="1" x14ac:dyDescent="0.2">
      <c r="A158" s="1918"/>
      <c r="B158" s="1143"/>
      <c r="C158" s="1143"/>
      <c r="D158" s="1143"/>
      <c r="E158" s="1143"/>
      <c r="F158" s="1919"/>
      <c r="G158" s="681"/>
      <c r="H158" s="681"/>
      <c r="I158" s="681"/>
      <c r="J158" s="681"/>
      <c r="K158" s="681"/>
      <c r="L158" s="681"/>
      <c r="M158" s="681"/>
      <c r="N158" s="681"/>
      <c r="O158" s="681"/>
      <c r="P158" s="681"/>
      <c r="Q158" s="681"/>
      <c r="R158" s="681"/>
      <c r="S158" s="681"/>
      <c r="T158" s="681"/>
      <c r="U158" s="681"/>
      <c r="V158" s="681"/>
      <c r="W158" s="681"/>
      <c r="X158" s="681"/>
      <c r="Y158" s="681"/>
      <c r="Z158" s="681"/>
      <c r="AA158" s="681"/>
      <c r="AB158" s="681"/>
      <c r="AC158" s="178"/>
      <c r="AM158" s="183"/>
      <c r="AN158" s="183"/>
      <c r="AO158" s="1"/>
      <c r="AP158" s="1"/>
      <c r="AQ158" s="1"/>
      <c r="AR158" s="1"/>
      <c r="AS158" s="1"/>
      <c r="AT158" s="1"/>
      <c r="AU158" s="1"/>
      <c r="AV158" s="1"/>
      <c r="AW158" s="1"/>
      <c r="AX158" s="1"/>
      <c r="AY158" s="183"/>
      <c r="AZ158" s="183"/>
      <c r="BA158" s="1"/>
      <c r="BB158" s="1"/>
      <c r="BC158" s="1"/>
      <c r="BD158" s="1"/>
      <c r="BE158" s="1"/>
      <c r="BF158" s="1"/>
      <c r="BG158" s="1"/>
      <c r="BH158" s="1"/>
      <c r="BI158" s="1"/>
      <c r="BJ158" s="1"/>
      <c r="BK158" s="1"/>
      <c r="BL158" s="1"/>
    </row>
    <row r="159" spans="1:64" ht="7.15" customHeight="1" x14ac:dyDescent="0.2">
      <c r="A159" s="1266"/>
      <c r="B159" s="1257"/>
      <c r="C159" s="1257"/>
      <c r="D159" s="1257"/>
      <c r="E159" s="1257"/>
      <c r="F159" s="1258"/>
      <c r="G159" s="681"/>
      <c r="H159" s="681"/>
      <c r="I159" s="681"/>
      <c r="J159" s="681"/>
      <c r="K159" s="681"/>
      <c r="L159" s="681"/>
      <c r="M159" s="681"/>
      <c r="N159" s="681"/>
      <c r="O159" s="681"/>
      <c r="P159" s="681"/>
      <c r="Q159" s="681"/>
      <c r="R159" s="681"/>
      <c r="S159" s="681"/>
      <c r="T159" s="681"/>
      <c r="U159" s="681"/>
      <c r="V159" s="681"/>
      <c r="W159" s="681"/>
      <c r="X159" s="681"/>
      <c r="Y159" s="681"/>
      <c r="Z159" s="681"/>
      <c r="AA159" s="681"/>
      <c r="AB159" s="681"/>
      <c r="AC159" s="178"/>
      <c r="AM159" s="183"/>
      <c r="AN159" s="183"/>
      <c r="AO159" s="1"/>
      <c r="AP159" s="1"/>
      <c r="AQ159" s="1"/>
      <c r="AR159" s="1"/>
      <c r="AS159" s="1"/>
      <c r="AT159" s="1"/>
      <c r="AU159" s="1"/>
      <c r="AV159" s="1"/>
      <c r="AW159" s="1"/>
      <c r="AX159" s="1"/>
      <c r="AY159" s="183"/>
      <c r="AZ159" s="183"/>
      <c r="BA159" s="1"/>
      <c r="BB159" s="1"/>
      <c r="BC159" s="1"/>
      <c r="BD159" s="1"/>
      <c r="BE159" s="1"/>
      <c r="BF159" s="1"/>
      <c r="BG159" s="1"/>
      <c r="BH159" s="1"/>
      <c r="BI159" s="1"/>
      <c r="BJ159" s="1"/>
      <c r="BK159" s="1"/>
      <c r="BL159" s="1"/>
    </row>
    <row r="160" spans="1:64" ht="7.15" customHeight="1" x14ac:dyDescent="0.2">
      <c r="A160" s="1265" t="s">
        <v>553</v>
      </c>
      <c r="B160" s="1255"/>
      <c r="C160" s="1255"/>
      <c r="D160" s="1255"/>
      <c r="E160" s="1255"/>
      <c r="F160" s="1256"/>
      <c r="G160" s="681"/>
      <c r="H160" s="681"/>
      <c r="I160" s="681"/>
      <c r="J160" s="681"/>
      <c r="K160" s="681"/>
      <c r="L160" s="681"/>
      <c r="M160" s="681"/>
      <c r="N160" s="681"/>
      <c r="O160" s="681"/>
      <c r="P160" s="681"/>
      <c r="Q160" s="681"/>
      <c r="R160" s="681"/>
      <c r="S160" s="681"/>
      <c r="T160" s="681"/>
      <c r="U160" s="681"/>
      <c r="V160" s="681"/>
      <c r="W160" s="681"/>
      <c r="X160" s="681"/>
      <c r="Y160" s="681"/>
      <c r="Z160" s="681"/>
      <c r="AA160" s="681"/>
      <c r="AB160" s="681"/>
      <c r="AC160" s="178"/>
      <c r="AM160" s="183"/>
      <c r="AN160" s="183"/>
      <c r="AO160" s="1"/>
      <c r="AP160" s="1"/>
      <c r="AQ160" s="1"/>
      <c r="AR160" s="1"/>
      <c r="AS160" s="1"/>
      <c r="AT160" s="1"/>
      <c r="AU160" s="1"/>
      <c r="AV160" s="1"/>
      <c r="AW160" s="1"/>
      <c r="AX160" s="1"/>
      <c r="AY160" s="183"/>
      <c r="AZ160" s="183"/>
      <c r="BA160" s="1"/>
      <c r="BB160" s="1"/>
      <c r="BC160" s="1"/>
      <c r="BD160" s="1"/>
      <c r="BE160" s="1"/>
      <c r="BF160" s="1"/>
      <c r="BG160" s="1"/>
      <c r="BH160" s="1"/>
      <c r="BI160" s="1"/>
      <c r="BJ160" s="1"/>
      <c r="BK160" s="1"/>
      <c r="BL160" s="1"/>
    </row>
    <row r="161" spans="1:64" ht="7.15" customHeight="1" x14ac:dyDescent="0.2">
      <c r="A161" s="1918"/>
      <c r="B161" s="1143"/>
      <c r="C161" s="1143"/>
      <c r="D161" s="1143"/>
      <c r="E161" s="1143"/>
      <c r="F161" s="1919"/>
      <c r="G161" s="681"/>
      <c r="H161" s="681"/>
      <c r="I161" s="681"/>
      <c r="J161" s="681"/>
      <c r="K161" s="681"/>
      <c r="L161" s="681"/>
      <c r="M161" s="681"/>
      <c r="N161" s="681"/>
      <c r="O161" s="681"/>
      <c r="P161" s="681"/>
      <c r="Q161" s="681"/>
      <c r="R161" s="681"/>
      <c r="S161" s="681"/>
      <c r="T161" s="681"/>
      <c r="U161" s="681"/>
      <c r="V161" s="681"/>
      <c r="W161" s="681"/>
      <c r="X161" s="681"/>
      <c r="Y161" s="681"/>
      <c r="Z161" s="681"/>
      <c r="AA161" s="681"/>
      <c r="AB161" s="681"/>
      <c r="AC161" s="178"/>
      <c r="AM161" s="183"/>
      <c r="AN161" s="183"/>
      <c r="AO161" s="1"/>
      <c r="AP161" s="1"/>
      <c r="AQ161" s="1"/>
      <c r="AR161" s="1"/>
      <c r="AS161" s="1"/>
      <c r="AT161" s="1"/>
      <c r="AU161" s="1"/>
      <c r="AV161" s="1"/>
      <c r="AW161" s="1"/>
      <c r="AX161" s="1"/>
      <c r="AY161" s="183"/>
      <c r="AZ161" s="183"/>
      <c r="BA161" s="1"/>
      <c r="BB161" s="1"/>
      <c r="BC161" s="1"/>
      <c r="BD161" s="1"/>
      <c r="BE161" s="1"/>
      <c r="BF161" s="1"/>
      <c r="BG161" s="1"/>
      <c r="BH161" s="1"/>
      <c r="BI161" s="1"/>
      <c r="BJ161" s="1"/>
      <c r="BK161" s="1"/>
      <c r="BL161" s="1"/>
    </row>
    <row r="162" spans="1:64" ht="7.15" customHeight="1" x14ac:dyDescent="0.2">
      <c r="A162" s="1266"/>
      <c r="B162" s="1257"/>
      <c r="C162" s="1257"/>
      <c r="D162" s="1257"/>
      <c r="E162" s="1257"/>
      <c r="F162" s="1258"/>
      <c r="G162" s="681"/>
      <c r="H162" s="681"/>
      <c r="I162" s="681"/>
      <c r="J162" s="681"/>
      <c r="K162" s="681"/>
      <c r="L162" s="681"/>
      <c r="M162" s="681"/>
      <c r="N162" s="681"/>
      <c r="O162" s="681"/>
      <c r="P162" s="681"/>
      <c r="Q162" s="681"/>
      <c r="R162" s="681"/>
      <c r="S162" s="681"/>
      <c r="T162" s="681"/>
      <c r="U162" s="681"/>
      <c r="V162" s="681"/>
      <c r="W162" s="681"/>
      <c r="X162" s="681"/>
      <c r="Y162" s="681"/>
      <c r="Z162" s="681"/>
      <c r="AA162" s="681"/>
      <c r="AB162" s="681"/>
      <c r="AC162" s="178"/>
      <c r="AM162" s="183"/>
      <c r="AN162" s="183"/>
      <c r="AO162" s="1"/>
      <c r="AP162" s="1"/>
      <c r="AQ162" s="1"/>
      <c r="AR162" s="1"/>
      <c r="AS162" s="1"/>
      <c r="AT162" s="1"/>
      <c r="AU162" s="1"/>
      <c r="AV162" s="1"/>
      <c r="AW162" s="1"/>
      <c r="AX162" s="1"/>
      <c r="AY162" s="183"/>
      <c r="AZ162" s="183"/>
      <c r="BA162" s="1"/>
      <c r="BB162" s="1"/>
      <c r="BC162" s="1"/>
      <c r="BD162" s="1"/>
      <c r="BE162" s="1"/>
      <c r="BF162" s="1"/>
      <c r="BG162" s="1"/>
      <c r="BH162" s="1"/>
      <c r="BI162" s="1"/>
      <c r="BJ162" s="1"/>
      <c r="BK162" s="1"/>
      <c r="BL162" s="1"/>
    </row>
    <row r="163" spans="1:64" ht="7.15" customHeight="1" x14ac:dyDescent="0.2">
      <c r="A163" s="1198" t="s">
        <v>554</v>
      </c>
      <c r="B163" s="1199"/>
      <c r="C163" s="1199"/>
      <c r="D163" s="1199"/>
      <c r="E163" s="1199"/>
      <c r="F163" s="1199"/>
      <c r="G163" s="1199"/>
      <c r="H163" s="1199"/>
      <c r="I163" s="1199"/>
      <c r="J163" s="1199"/>
      <c r="K163" s="1199"/>
      <c r="L163" s="1199"/>
      <c r="M163" s="1199"/>
      <c r="N163" s="1199"/>
      <c r="O163" s="1199"/>
      <c r="P163" s="1199"/>
      <c r="Q163" s="1199"/>
      <c r="R163" s="1199"/>
      <c r="S163" s="1199"/>
      <c r="T163" s="1199"/>
      <c r="U163" s="1199"/>
      <c r="V163" s="1199"/>
      <c r="W163" s="1199"/>
      <c r="X163" s="1199"/>
      <c r="Y163" s="1199"/>
      <c r="Z163" s="1199"/>
      <c r="AA163" s="1199"/>
      <c r="AB163" s="1200"/>
      <c r="AC163" s="178"/>
      <c r="AM163" s="183"/>
      <c r="AN163" s="183"/>
      <c r="AO163" s="1"/>
      <c r="AP163" s="1"/>
      <c r="AQ163" s="1"/>
      <c r="AR163" s="1"/>
      <c r="AS163" s="1"/>
      <c r="AT163" s="1"/>
      <c r="AU163" s="1"/>
      <c r="AV163" s="1"/>
      <c r="AW163" s="1"/>
      <c r="AX163" s="1"/>
      <c r="AY163" s="183"/>
      <c r="AZ163" s="183"/>
      <c r="BA163" s="1"/>
      <c r="BB163" s="1"/>
      <c r="BC163" s="1"/>
      <c r="BD163" s="1"/>
      <c r="BE163" s="1"/>
      <c r="BF163" s="1"/>
      <c r="BG163" s="1"/>
      <c r="BH163" s="1"/>
      <c r="BI163" s="1"/>
      <c r="BJ163" s="1"/>
      <c r="BK163" s="1"/>
      <c r="BL163" s="1"/>
    </row>
    <row r="164" spans="1:64" ht="7.15" customHeight="1" x14ac:dyDescent="0.2">
      <c r="A164" s="1210"/>
      <c r="B164" s="1211"/>
      <c r="C164" s="1211"/>
      <c r="D164" s="1211"/>
      <c r="E164" s="1211"/>
      <c r="F164" s="1211"/>
      <c r="G164" s="1211"/>
      <c r="H164" s="1211"/>
      <c r="I164" s="1211"/>
      <c r="J164" s="1211"/>
      <c r="K164" s="1211"/>
      <c r="L164" s="1211"/>
      <c r="M164" s="1211"/>
      <c r="N164" s="1211"/>
      <c r="O164" s="1211"/>
      <c r="P164" s="1211"/>
      <c r="Q164" s="1211"/>
      <c r="R164" s="1211"/>
      <c r="S164" s="1211"/>
      <c r="T164" s="1211"/>
      <c r="U164" s="1211"/>
      <c r="V164" s="1211"/>
      <c r="W164" s="1211"/>
      <c r="X164" s="1211"/>
      <c r="Y164" s="1211"/>
      <c r="Z164" s="1211"/>
      <c r="AA164" s="1211"/>
      <c r="AB164" s="1212"/>
      <c r="AC164" s="178"/>
      <c r="AM164" s="183"/>
      <c r="AN164" s="183"/>
      <c r="AO164" s="1"/>
      <c r="AP164" s="1"/>
      <c r="AQ164" s="1"/>
      <c r="AR164" s="1"/>
      <c r="AS164" s="1"/>
      <c r="AT164" s="1"/>
      <c r="AU164" s="1"/>
      <c r="AV164" s="1"/>
      <c r="AW164" s="1"/>
      <c r="AX164" s="1"/>
      <c r="AY164" s="183"/>
      <c r="AZ164" s="183"/>
      <c r="BA164" s="1"/>
      <c r="BB164" s="1"/>
      <c r="BC164" s="1"/>
      <c r="BD164" s="1"/>
      <c r="BE164" s="1"/>
      <c r="BF164" s="1"/>
      <c r="BG164" s="1"/>
      <c r="BH164" s="1"/>
      <c r="BI164" s="1"/>
      <c r="BJ164" s="1"/>
      <c r="BK164" s="1"/>
      <c r="BL164" s="1"/>
    </row>
    <row r="165" spans="1:64" ht="7.15" customHeight="1" x14ac:dyDescent="0.2">
      <c r="A165" s="1177"/>
      <c r="B165" s="1178"/>
      <c r="C165" s="1178"/>
      <c r="D165" s="1178"/>
      <c r="E165" s="1178"/>
      <c r="F165" s="1178"/>
      <c r="G165" s="1178"/>
      <c r="H165" s="1178"/>
      <c r="I165" s="1178"/>
      <c r="J165" s="1178"/>
      <c r="K165" s="1178"/>
      <c r="L165" s="1178"/>
      <c r="M165" s="1178"/>
      <c r="N165" s="1178"/>
      <c r="O165" s="1178"/>
      <c r="P165" s="1178"/>
      <c r="Q165" s="1178"/>
      <c r="R165" s="1178"/>
      <c r="S165" s="1178"/>
      <c r="T165" s="1178"/>
      <c r="U165" s="1178"/>
      <c r="V165" s="1178"/>
      <c r="W165" s="1178"/>
      <c r="X165" s="1178"/>
      <c r="Y165" s="1178"/>
      <c r="Z165" s="1178"/>
      <c r="AA165" s="1178"/>
      <c r="AB165" s="1179"/>
      <c r="AC165" s="178"/>
      <c r="AM165" s="183"/>
      <c r="AN165" s="183"/>
      <c r="AO165" s="1"/>
      <c r="AP165" s="1"/>
      <c r="AQ165" s="1"/>
      <c r="AR165" s="1"/>
      <c r="AS165" s="1"/>
      <c r="AT165" s="1"/>
      <c r="AU165" s="1"/>
      <c r="AV165" s="1"/>
      <c r="AW165" s="1"/>
      <c r="AX165" s="1"/>
      <c r="AY165" s="183"/>
      <c r="AZ165" s="183"/>
      <c r="BA165" s="1"/>
      <c r="BB165" s="1"/>
      <c r="BC165" s="1"/>
      <c r="BD165" s="1"/>
      <c r="BE165" s="1"/>
      <c r="BF165" s="1"/>
      <c r="BG165" s="1"/>
      <c r="BH165" s="1"/>
      <c r="BI165" s="1"/>
      <c r="BJ165" s="1"/>
      <c r="BK165" s="1"/>
      <c r="BL165" s="1"/>
    </row>
    <row r="166" spans="1:64" ht="7.15" customHeight="1" x14ac:dyDescent="0.2">
      <c r="A166" s="1265"/>
      <c r="B166" s="1255"/>
      <c r="C166" s="1255"/>
      <c r="D166" s="1255"/>
      <c r="E166" s="1255"/>
      <c r="F166" s="1256"/>
      <c r="G166" s="681"/>
      <c r="H166" s="681"/>
      <c r="I166" s="681"/>
      <c r="J166" s="681"/>
      <c r="K166" s="681"/>
      <c r="L166" s="681"/>
      <c r="M166" s="681"/>
      <c r="N166" s="681"/>
      <c r="O166" s="681"/>
      <c r="P166" s="681"/>
      <c r="Q166" s="681"/>
      <c r="R166" s="681"/>
      <c r="S166" s="681"/>
      <c r="T166" s="681"/>
      <c r="U166" s="681"/>
      <c r="V166" s="681"/>
      <c r="W166" s="681"/>
      <c r="X166" s="681"/>
      <c r="Y166" s="681"/>
      <c r="Z166" s="681"/>
      <c r="AA166" s="681"/>
      <c r="AB166" s="681"/>
      <c r="AC166" s="178"/>
      <c r="AM166" s="183"/>
      <c r="AN166" s="183"/>
      <c r="AO166" s="1"/>
      <c r="AP166" s="1"/>
      <c r="AQ166" s="1"/>
      <c r="AR166" s="1"/>
      <c r="AS166" s="1"/>
      <c r="AT166" s="1"/>
      <c r="AU166" s="1"/>
      <c r="AV166" s="1"/>
      <c r="AW166" s="1"/>
      <c r="AX166" s="1"/>
      <c r="AY166" s="183"/>
      <c r="AZ166" s="183"/>
      <c r="BA166" s="1"/>
      <c r="BB166" s="1"/>
      <c r="BC166" s="1"/>
      <c r="BD166" s="1"/>
      <c r="BE166" s="1"/>
      <c r="BF166" s="1"/>
      <c r="BG166" s="1"/>
      <c r="BH166" s="1"/>
      <c r="BI166" s="1"/>
      <c r="BJ166" s="1"/>
      <c r="BK166" s="1"/>
      <c r="BL166" s="1"/>
    </row>
    <row r="167" spans="1:64" ht="7.15" customHeight="1" x14ac:dyDescent="0.2">
      <c r="A167" s="1918"/>
      <c r="B167" s="1143"/>
      <c r="C167" s="1143"/>
      <c r="D167" s="1143"/>
      <c r="E167" s="1143"/>
      <c r="F167" s="1919"/>
      <c r="G167" s="681"/>
      <c r="H167" s="681"/>
      <c r="I167" s="681"/>
      <c r="J167" s="681"/>
      <c r="K167" s="681"/>
      <c r="L167" s="681"/>
      <c r="M167" s="681"/>
      <c r="N167" s="681"/>
      <c r="O167" s="681"/>
      <c r="P167" s="681"/>
      <c r="Q167" s="681"/>
      <c r="R167" s="681"/>
      <c r="S167" s="681"/>
      <c r="T167" s="681"/>
      <c r="U167" s="681"/>
      <c r="V167" s="681"/>
      <c r="W167" s="681"/>
      <c r="X167" s="681"/>
      <c r="Y167" s="681"/>
      <c r="Z167" s="681"/>
      <c r="AA167" s="681"/>
      <c r="AB167" s="681"/>
      <c r="AC167" s="178"/>
      <c r="AM167" s="183"/>
      <c r="AN167" s="183"/>
      <c r="AO167" s="1"/>
      <c r="AP167" s="1"/>
      <c r="AQ167" s="1"/>
      <c r="AR167" s="1"/>
      <c r="AS167" s="1"/>
      <c r="AT167" s="1"/>
      <c r="AU167" s="1"/>
      <c r="AV167" s="1"/>
      <c r="AW167" s="1"/>
      <c r="AX167" s="1"/>
      <c r="AY167" s="183"/>
      <c r="AZ167" s="183"/>
      <c r="BA167" s="1"/>
      <c r="BB167" s="1"/>
      <c r="BC167" s="1"/>
      <c r="BD167" s="1"/>
      <c r="BE167" s="1"/>
      <c r="BF167" s="1"/>
      <c r="BG167" s="1"/>
      <c r="BH167" s="1"/>
      <c r="BI167" s="1"/>
      <c r="BJ167" s="1"/>
      <c r="BK167" s="1"/>
      <c r="BL167" s="1"/>
    </row>
    <row r="168" spans="1:64" ht="7.15" customHeight="1" x14ac:dyDescent="0.2">
      <c r="A168" s="1266"/>
      <c r="B168" s="1257"/>
      <c r="C168" s="1257"/>
      <c r="D168" s="1257"/>
      <c r="E168" s="1257"/>
      <c r="F168" s="1258"/>
      <c r="G168" s="681"/>
      <c r="H168" s="681"/>
      <c r="I168" s="681"/>
      <c r="J168" s="681"/>
      <c r="K168" s="681"/>
      <c r="L168" s="681"/>
      <c r="M168" s="681"/>
      <c r="N168" s="681"/>
      <c r="O168" s="681"/>
      <c r="P168" s="681"/>
      <c r="Q168" s="681"/>
      <c r="R168" s="681"/>
      <c r="S168" s="681"/>
      <c r="T168" s="681"/>
      <c r="U168" s="681"/>
      <c r="V168" s="681"/>
      <c r="W168" s="681"/>
      <c r="X168" s="681"/>
      <c r="Y168" s="681"/>
      <c r="Z168" s="681"/>
      <c r="AA168" s="681"/>
      <c r="AB168" s="681"/>
      <c r="AC168" s="178"/>
      <c r="AM168" s="183"/>
      <c r="AN168" s="183"/>
      <c r="AO168" s="1"/>
      <c r="AP168" s="1"/>
      <c r="AQ168" s="1"/>
      <c r="AR168" s="1"/>
      <c r="AS168" s="1"/>
      <c r="AT168" s="1"/>
      <c r="AU168" s="1"/>
      <c r="AV168" s="1"/>
      <c r="AW168" s="1"/>
      <c r="AX168" s="1"/>
      <c r="AY168" s="183"/>
      <c r="AZ168" s="183"/>
      <c r="BA168" s="1"/>
      <c r="BB168" s="1"/>
      <c r="BC168" s="1"/>
      <c r="BD168" s="1"/>
      <c r="BE168" s="1"/>
      <c r="BF168" s="1"/>
      <c r="BG168" s="1"/>
      <c r="BH168" s="1"/>
      <c r="BI168" s="1"/>
      <c r="BJ168" s="1"/>
      <c r="BK168" s="1"/>
      <c r="BL168" s="1"/>
    </row>
    <row r="169" spans="1:64" ht="7.15" customHeight="1" x14ac:dyDescent="0.2">
      <c r="A169" s="1265"/>
      <c r="B169" s="1255"/>
      <c r="C169" s="1255"/>
      <c r="D169" s="1255"/>
      <c r="E169" s="1255"/>
      <c r="F169" s="1256"/>
      <c r="G169" s="681"/>
      <c r="H169" s="681"/>
      <c r="I169" s="681"/>
      <c r="J169" s="681"/>
      <c r="K169" s="681"/>
      <c r="L169" s="681"/>
      <c r="M169" s="681"/>
      <c r="N169" s="681"/>
      <c r="O169" s="681"/>
      <c r="P169" s="681"/>
      <c r="Q169" s="681"/>
      <c r="R169" s="681"/>
      <c r="S169" s="681"/>
      <c r="T169" s="681"/>
      <c r="U169" s="681"/>
      <c r="V169" s="681"/>
      <c r="W169" s="681"/>
      <c r="X169" s="681"/>
      <c r="Y169" s="681"/>
      <c r="Z169" s="681"/>
      <c r="AA169" s="681"/>
      <c r="AB169" s="681"/>
      <c r="AC169" s="178"/>
      <c r="AM169" s="183"/>
      <c r="AN169" s="183"/>
      <c r="AO169" s="1"/>
      <c r="AP169" s="1"/>
      <c r="AQ169" s="1"/>
      <c r="AR169" s="1"/>
      <c r="AS169" s="1"/>
      <c r="AT169" s="1"/>
      <c r="AU169" s="1"/>
      <c r="AV169" s="1"/>
      <c r="AW169" s="1"/>
      <c r="AX169" s="1"/>
      <c r="AY169" s="183"/>
      <c r="AZ169" s="183"/>
      <c r="BA169" s="1"/>
      <c r="BB169" s="1"/>
      <c r="BC169" s="1"/>
      <c r="BD169" s="1"/>
      <c r="BE169" s="1"/>
      <c r="BF169" s="1"/>
      <c r="BG169" s="1"/>
      <c r="BH169" s="1"/>
      <c r="BI169" s="1"/>
      <c r="BJ169" s="1"/>
      <c r="BK169" s="1"/>
      <c r="BL169" s="1"/>
    </row>
    <row r="170" spans="1:64" ht="7.15" customHeight="1" x14ac:dyDescent="0.2">
      <c r="A170" s="1918"/>
      <c r="B170" s="1143"/>
      <c r="C170" s="1143"/>
      <c r="D170" s="1143"/>
      <c r="E170" s="1143"/>
      <c r="F170" s="1919"/>
      <c r="G170" s="681"/>
      <c r="H170" s="681"/>
      <c r="I170" s="681"/>
      <c r="J170" s="681"/>
      <c r="K170" s="681"/>
      <c r="L170" s="681"/>
      <c r="M170" s="681"/>
      <c r="N170" s="681"/>
      <c r="O170" s="681"/>
      <c r="P170" s="681"/>
      <c r="Q170" s="681"/>
      <c r="R170" s="681"/>
      <c r="S170" s="681"/>
      <c r="T170" s="681"/>
      <c r="U170" s="681"/>
      <c r="V170" s="681"/>
      <c r="W170" s="681"/>
      <c r="X170" s="681"/>
      <c r="Y170" s="681"/>
      <c r="Z170" s="681"/>
      <c r="AA170" s="681"/>
      <c r="AB170" s="681"/>
      <c r="AC170" s="178"/>
      <c r="AM170" s="183"/>
      <c r="AN170" s="183"/>
      <c r="AO170" s="1"/>
      <c r="AP170" s="1"/>
      <c r="AQ170" s="1"/>
      <c r="AR170" s="1"/>
      <c r="AS170" s="1"/>
      <c r="AT170" s="1"/>
      <c r="AU170" s="1"/>
      <c r="AV170" s="1"/>
      <c r="AW170" s="1"/>
      <c r="AX170" s="1"/>
      <c r="AY170" s="183"/>
      <c r="AZ170" s="183"/>
      <c r="BA170" s="1"/>
      <c r="BB170" s="1"/>
      <c r="BC170" s="1"/>
      <c r="BD170" s="1"/>
      <c r="BE170" s="1"/>
      <c r="BF170" s="1"/>
      <c r="BG170" s="1"/>
      <c r="BH170" s="1"/>
      <c r="BI170" s="1"/>
      <c r="BJ170" s="1"/>
      <c r="BK170" s="1"/>
      <c r="BL170" s="1"/>
    </row>
    <row r="171" spans="1:64" ht="7.15" customHeight="1" x14ac:dyDescent="0.2">
      <c r="A171" s="1266"/>
      <c r="B171" s="1257"/>
      <c r="C171" s="1257"/>
      <c r="D171" s="1257"/>
      <c r="E171" s="1257"/>
      <c r="F171" s="1258"/>
      <c r="G171" s="681"/>
      <c r="H171" s="681"/>
      <c r="I171" s="681"/>
      <c r="J171" s="681"/>
      <c r="K171" s="681"/>
      <c r="L171" s="681"/>
      <c r="M171" s="681"/>
      <c r="N171" s="681"/>
      <c r="O171" s="681"/>
      <c r="P171" s="681"/>
      <c r="Q171" s="681"/>
      <c r="R171" s="681"/>
      <c r="S171" s="681"/>
      <c r="T171" s="681"/>
      <c r="U171" s="681"/>
      <c r="V171" s="681"/>
      <c r="W171" s="681"/>
      <c r="X171" s="681"/>
      <c r="Y171" s="681"/>
      <c r="Z171" s="681"/>
      <c r="AA171" s="681"/>
      <c r="AB171" s="681"/>
      <c r="AC171" s="178"/>
      <c r="AM171" s="183"/>
      <c r="AN171" s="183"/>
      <c r="AO171" s="1"/>
      <c r="AP171" s="1"/>
      <c r="AQ171" s="1"/>
      <c r="AR171" s="1"/>
      <c r="AS171" s="1"/>
      <c r="AT171" s="1"/>
      <c r="AU171" s="1"/>
      <c r="AV171" s="1"/>
      <c r="AW171" s="1"/>
      <c r="AX171" s="1"/>
      <c r="AY171" s="183"/>
      <c r="AZ171" s="183"/>
      <c r="BA171" s="1"/>
      <c r="BB171" s="1"/>
      <c r="BC171" s="1"/>
      <c r="BD171" s="1"/>
      <c r="BE171" s="1"/>
      <c r="BF171" s="1"/>
      <c r="BG171" s="1"/>
      <c r="BH171" s="1"/>
      <c r="BI171" s="1"/>
      <c r="BJ171" s="1"/>
      <c r="BK171" s="1"/>
      <c r="BL171" s="1"/>
    </row>
    <row r="172" spans="1:64" ht="7.15" customHeight="1" x14ac:dyDescent="0.2">
      <c r="A172" s="1265"/>
      <c r="B172" s="1255"/>
      <c r="C172" s="1255"/>
      <c r="D172" s="1255"/>
      <c r="E172" s="1255"/>
      <c r="F172" s="1256"/>
      <c r="G172" s="681"/>
      <c r="H172" s="681"/>
      <c r="I172" s="681"/>
      <c r="J172" s="681"/>
      <c r="K172" s="681"/>
      <c r="L172" s="681"/>
      <c r="M172" s="681"/>
      <c r="N172" s="681"/>
      <c r="O172" s="681"/>
      <c r="P172" s="681"/>
      <c r="Q172" s="681"/>
      <c r="R172" s="681"/>
      <c r="S172" s="681"/>
      <c r="T172" s="681"/>
      <c r="U172" s="681"/>
      <c r="V172" s="681"/>
      <c r="W172" s="681"/>
      <c r="X172" s="681"/>
      <c r="Y172" s="681"/>
      <c r="Z172" s="681"/>
      <c r="AA172" s="681"/>
      <c r="AB172" s="681"/>
      <c r="AC172" s="178"/>
      <c r="AM172" s="183"/>
      <c r="AN172" s="183"/>
      <c r="AO172" s="1"/>
      <c r="AP172" s="1"/>
      <c r="AQ172" s="1"/>
      <c r="AR172" s="1"/>
      <c r="AS172" s="1"/>
      <c r="AT172" s="1"/>
      <c r="AU172" s="1"/>
      <c r="AV172" s="1"/>
      <c r="AW172" s="1"/>
      <c r="AX172" s="1"/>
      <c r="AY172" s="183"/>
      <c r="AZ172" s="183"/>
      <c r="BA172" s="1"/>
      <c r="BB172" s="1"/>
      <c r="BC172" s="1"/>
      <c r="BD172" s="1"/>
      <c r="BE172" s="1"/>
      <c r="BF172" s="1"/>
      <c r="BG172" s="1"/>
      <c r="BH172" s="1"/>
      <c r="BI172" s="1"/>
      <c r="BJ172" s="1"/>
      <c r="BK172" s="1"/>
      <c r="BL172" s="1"/>
    </row>
    <row r="173" spans="1:64" ht="7.15" customHeight="1" x14ac:dyDescent="0.2">
      <c r="A173" s="1918"/>
      <c r="B173" s="1143"/>
      <c r="C173" s="1143"/>
      <c r="D173" s="1143"/>
      <c r="E173" s="1143"/>
      <c r="F173" s="1919"/>
      <c r="G173" s="681"/>
      <c r="H173" s="681"/>
      <c r="I173" s="681"/>
      <c r="J173" s="681"/>
      <c r="K173" s="681"/>
      <c r="L173" s="681"/>
      <c r="M173" s="681"/>
      <c r="N173" s="681"/>
      <c r="O173" s="681"/>
      <c r="P173" s="681"/>
      <c r="Q173" s="681"/>
      <c r="R173" s="681"/>
      <c r="S173" s="681"/>
      <c r="T173" s="681"/>
      <c r="U173" s="681"/>
      <c r="V173" s="681"/>
      <c r="W173" s="681"/>
      <c r="X173" s="681"/>
      <c r="Y173" s="681"/>
      <c r="Z173" s="681"/>
      <c r="AA173" s="681"/>
      <c r="AB173" s="681"/>
      <c r="AC173" s="178"/>
      <c r="AM173" s="183"/>
      <c r="AN173" s="183"/>
      <c r="AO173" s="1"/>
      <c r="AP173" s="1"/>
      <c r="AQ173" s="1"/>
      <c r="AR173" s="1"/>
      <c r="AS173" s="1"/>
      <c r="AT173" s="1"/>
      <c r="AU173" s="1"/>
      <c r="AV173" s="1"/>
      <c r="AW173" s="1"/>
      <c r="AX173" s="1"/>
      <c r="AY173" s="183"/>
      <c r="AZ173" s="183"/>
      <c r="BA173" s="1"/>
      <c r="BB173" s="1"/>
      <c r="BC173" s="1"/>
      <c r="BD173" s="1"/>
      <c r="BE173" s="1"/>
      <c r="BF173" s="1"/>
      <c r="BG173" s="1"/>
      <c r="BH173" s="1"/>
      <c r="BI173" s="1"/>
      <c r="BJ173" s="1"/>
      <c r="BK173" s="1"/>
      <c r="BL173" s="1"/>
    </row>
    <row r="174" spans="1:64" ht="7.15" customHeight="1" x14ac:dyDescent="0.2">
      <c r="A174" s="1266"/>
      <c r="B174" s="1257"/>
      <c r="C174" s="1257"/>
      <c r="D174" s="1257"/>
      <c r="E174" s="1257"/>
      <c r="F174" s="1258"/>
      <c r="G174" s="681"/>
      <c r="H174" s="681"/>
      <c r="I174" s="681"/>
      <c r="J174" s="681"/>
      <c r="K174" s="681"/>
      <c r="L174" s="681"/>
      <c r="M174" s="681"/>
      <c r="N174" s="681"/>
      <c r="O174" s="681"/>
      <c r="P174" s="681"/>
      <c r="Q174" s="681"/>
      <c r="R174" s="681"/>
      <c r="S174" s="681"/>
      <c r="T174" s="681"/>
      <c r="U174" s="681"/>
      <c r="V174" s="681"/>
      <c r="W174" s="681"/>
      <c r="X174" s="681"/>
      <c r="Y174" s="681"/>
      <c r="Z174" s="681"/>
      <c r="AA174" s="681"/>
      <c r="AB174" s="681"/>
      <c r="AC174" s="178"/>
      <c r="AM174" s="183"/>
      <c r="AN174" s="183"/>
      <c r="AO174" s="1"/>
      <c r="AP174" s="1"/>
      <c r="AQ174" s="1"/>
      <c r="AR174" s="1"/>
      <c r="AS174" s="1"/>
      <c r="AT174" s="1"/>
      <c r="AU174" s="1"/>
      <c r="AV174" s="1"/>
      <c r="AW174" s="1"/>
      <c r="AX174" s="1"/>
      <c r="AY174" s="183"/>
      <c r="AZ174" s="183"/>
      <c r="BA174" s="1"/>
      <c r="BB174" s="1"/>
      <c r="BC174" s="1"/>
      <c r="BD174" s="1"/>
      <c r="BE174" s="1"/>
      <c r="BF174" s="1"/>
      <c r="BG174" s="1"/>
      <c r="BH174" s="1"/>
      <c r="BI174" s="1"/>
      <c r="BJ174" s="1"/>
      <c r="BK174" s="1"/>
      <c r="BL174" s="1"/>
    </row>
    <row r="175" spans="1:64" ht="7.15" customHeight="1" x14ac:dyDescent="0.2">
      <c r="A175" s="1265"/>
      <c r="B175" s="1255"/>
      <c r="C175" s="1255"/>
      <c r="D175" s="1255"/>
      <c r="E175" s="1255"/>
      <c r="F175" s="1256"/>
      <c r="G175" s="681"/>
      <c r="H175" s="681"/>
      <c r="I175" s="681"/>
      <c r="J175" s="681"/>
      <c r="K175" s="681"/>
      <c r="L175" s="681"/>
      <c r="M175" s="681"/>
      <c r="N175" s="681"/>
      <c r="O175" s="681"/>
      <c r="P175" s="681"/>
      <c r="Q175" s="681"/>
      <c r="R175" s="681"/>
      <c r="S175" s="681"/>
      <c r="T175" s="681"/>
      <c r="U175" s="681"/>
      <c r="V175" s="681"/>
      <c r="W175" s="681"/>
      <c r="X175" s="681"/>
      <c r="Y175" s="681"/>
      <c r="Z175" s="681"/>
      <c r="AA175" s="681"/>
      <c r="AB175" s="681"/>
      <c r="AC175" s="178"/>
      <c r="AM175" s="183"/>
      <c r="AN175" s="183"/>
      <c r="AO175" s="1"/>
      <c r="AP175" s="1"/>
      <c r="AQ175" s="1"/>
      <c r="AR175" s="1"/>
      <c r="AS175" s="1"/>
      <c r="AT175" s="1"/>
      <c r="AU175" s="1"/>
      <c r="AV175" s="1"/>
      <c r="AW175" s="1"/>
      <c r="AX175" s="1"/>
      <c r="AY175" s="183"/>
      <c r="AZ175" s="183"/>
      <c r="BA175" s="1"/>
      <c r="BB175" s="1"/>
      <c r="BC175" s="1"/>
      <c r="BD175" s="1"/>
      <c r="BE175" s="1"/>
      <c r="BF175" s="1"/>
      <c r="BG175" s="1"/>
      <c r="BH175" s="1"/>
      <c r="BI175" s="1"/>
      <c r="BJ175" s="1"/>
      <c r="BK175" s="1"/>
      <c r="BL175" s="1"/>
    </row>
    <row r="176" spans="1:64" ht="7.15" customHeight="1" x14ac:dyDescent="0.2">
      <c r="A176" s="1918"/>
      <c r="B176" s="1143"/>
      <c r="C176" s="1143"/>
      <c r="D176" s="1143"/>
      <c r="E176" s="1143"/>
      <c r="F176" s="1919"/>
      <c r="G176" s="681"/>
      <c r="H176" s="681"/>
      <c r="I176" s="681"/>
      <c r="J176" s="681"/>
      <c r="K176" s="681"/>
      <c r="L176" s="681"/>
      <c r="M176" s="681"/>
      <c r="N176" s="681"/>
      <c r="O176" s="681"/>
      <c r="P176" s="681"/>
      <c r="Q176" s="681"/>
      <c r="R176" s="681"/>
      <c r="S176" s="681"/>
      <c r="T176" s="681"/>
      <c r="U176" s="681"/>
      <c r="V176" s="681"/>
      <c r="W176" s="681"/>
      <c r="X176" s="681"/>
      <c r="Y176" s="681"/>
      <c r="Z176" s="681"/>
      <c r="AA176" s="681"/>
      <c r="AB176" s="681"/>
      <c r="AC176" s="178"/>
      <c r="AM176" s="183"/>
      <c r="AN176" s="183"/>
      <c r="AO176" s="1"/>
      <c r="AP176" s="1"/>
      <c r="AQ176" s="1"/>
      <c r="AR176" s="1"/>
      <c r="AS176" s="1"/>
      <c r="AT176" s="1"/>
      <c r="AU176" s="1"/>
      <c r="AV176" s="1"/>
      <c r="AW176" s="1"/>
      <c r="AX176" s="1"/>
      <c r="AY176" s="183"/>
      <c r="AZ176" s="183"/>
      <c r="BA176" s="1"/>
      <c r="BB176" s="1"/>
      <c r="BC176" s="1"/>
      <c r="BD176" s="1"/>
      <c r="BE176" s="1"/>
      <c r="BF176" s="1"/>
      <c r="BG176" s="1"/>
      <c r="BH176" s="1"/>
      <c r="BI176" s="1"/>
      <c r="BJ176" s="1"/>
      <c r="BK176" s="1"/>
      <c r="BL176" s="1"/>
    </row>
    <row r="177" spans="1:64" ht="7.15" customHeight="1" x14ac:dyDescent="0.2">
      <c r="A177" s="1266"/>
      <c r="B177" s="1257"/>
      <c r="C177" s="1257"/>
      <c r="D177" s="1257"/>
      <c r="E177" s="1257"/>
      <c r="F177" s="1258"/>
      <c r="G177" s="681"/>
      <c r="H177" s="681"/>
      <c r="I177" s="681"/>
      <c r="J177" s="681"/>
      <c r="K177" s="681"/>
      <c r="L177" s="681"/>
      <c r="M177" s="681"/>
      <c r="N177" s="681"/>
      <c r="O177" s="681"/>
      <c r="P177" s="681"/>
      <c r="Q177" s="681"/>
      <c r="R177" s="681"/>
      <c r="S177" s="681"/>
      <c r="T177" s="681"/>
      <c r="U177" s="681"/>
      <c r="V177" s="681"/>
      <c r="W177" s="681"/>
      <c r="X177" s="681"/>
      <c r="Y177" s="681"/>
      <c r="Z177" s="681"/>
      <c r="AA177" s="681"/>
      <c r="AB177" s="681"/>
      <c r="AC177" s="178"/>
      <c r="AM177" s="183"/>
      <c r="AN177" s="183"/>
      <c r="AO177" s="1"/>
      <c r="AP177" s="1"/>
      <c r="AQ177" s="1"/>
      <c r="AR177" s="1"/>
      <c r="AS177" s="1"/>
      <c r="AT177" s="1"/>
      <c r="AU177" s="1"/>
      <c r="AV177" s="1"/>
      <c r="AW177" s="1"/>
      <c r="AX177" s="1"/>
      <c r="AY177" s="183"/>
      <c r="AZ177" s="183"/>
      <c r="BA177" s="1"/>
      <c r="BB177" s="1"/>
      <c r="BC177" s="1"/>
      <c r="BD177" s="1"/>
      <c r="BE177" s="1"/>
      <c r="BF177" s="1"/>
      <c r="BG177" s="1"/>
      <c r="BH177" s="1"/>
      <c r="BI177" s="1"/>
      <c r="BJ177" s="1"/>
      <c r="BK177" s="1"/>
      <c r="BL177" s="1"/>
    </row>
    <row r="178" spans="1:64" ht="7.15" customHeight="1" x14ac:dyDescent="0.2">
      <c r="A178" s="1265"/>
      <c r="B178" s="1255"/>
      <c r="C178" s="1255"/>
      <c r="D178" s="1255"/>
      <c r="E178" s="1255"/>
      <c r="F178" s="1256"/>
      <c r="G178" s="681"/>
      <c r="H178" s="681"/>
      <c r="I178" s="681"/>
      <c r="J178" s="681"/>
      <c r="K178" s="681"/>
      <c r="L178" s="681"/>
      <c r="M178" s="681"/>
      <c r="N178" s="681"/>
      <c r="O178" s="681"/>
      <c r="P178" s="681"/>
      <c r="Q178" s="681"/>
      <c r="R178" s="681"/>
      <c r="S178" s="681"/>
      <c r="T178" s="681"/>
      <c r="U178" s="681"/>
      <c r="V178" s="681"/>
      <c r="W178" s="681"/>
      <c r="X178" s="681"/>
      <c r="Y178" s="681"/>
      <c r="Z178" s="681"/>
      <c r="AA178" s="681"/>
      <c r="AB178" s="681"/>
      <c r="AC178" s="178"/>
      <c r="AM178" s="183"/>
      <c r="AN178" s="183"/>
      <c r="AO178" s="1"/>
      <c r="AP178" s="1"/>
      <c r="AQ178" s="1"/>
      <c r="AR178" s="1"/>
      <c r="AS178" s="1"/>
      <c r="AT178" s="1"/>
      <c r="AU178" s="1"/>
      <c r="AV178" s="1"/>
      <c r="AW178" s="1"/>
      <c r="AX178" s="1"/>
      <c r="AY178" s="183"/>
      <c r="AZ178" s="183"/>
      <c r="BA178" s="1"/>
      <c r="BB178" s="1"/>
      <c r="BC178" s="1"/>
      <c r="BD178" s="1"/>
      <c r="BE178" s="1"/>
      <c r="BF178" s="1"/>
      <c r="BG178" s="1"/>
      <c r="BH178" s="1"/>
      <c r="BI178" s="1"/>
      <c r="BJ178" s="1"/>
      <c r="BK178" s="1"/>
      <c r="BL178" s="1"/>
    </row>
    <row r="179" spans="1:64" ht="7.15" customHeight="1" x14ac:dyDescent="0.2">
      <c r="A179" s="1918"/>
      <c r="B179" s="1143"/>
      <c r="C179" s="1143"/>
      <c r="D179" s="1143"/>
      <c r="E179" s="1143"/>
      <c r="F179" s="1919"/>
      <c r="G179" s="681"/>
      <c r="H179" s="681"/>
      <c r="I179" s="681"/>
      <c r="J179" s="681"/>
      <c r="K179" s="681"/>
      <c r="L179" s="681"/>
      <c r="M179" s="681"/>
      <c r="N179" s="681"/>
      <c r="O179" s="681"/>
      <c r="P179" s="681"/>
      <c r="Q179" s="681"/>
      <c r="R179" s="681"/>
      <c r="S179" s="681"/>
      <c r="T179" s="681"/>
      <c r="U179" s="681"/>
      <c r="V179" s="681"/>
      <c r="W179" s="681"/>
      <c r="X179" s="681"/>
      <c r="Y179" s="681"/>
      <c r="Z179" s="681"/>
      <c r="AA179" s="681"/>
      <c r="AB179" s="681"/>
      <c r="AC179" s="178"/>
      <c r="AM179" s="183"/>
      <c r="AN179" s="183"/>
      <c r="AO179" s="1"/>
      <c r="AP179" s="1"/>
      <c r="AQ179" s="1"/>
      <c r="AR179" s="1"/>
      <c r="AS179" s="1"/>
      <c r="AT179" s="1"/>
      <c r="AU179" s="1"/>
      <c r="AV179" s="1"/>
      <c r="AW179" s="1"/>
      <c r="AX179" s="1"/>
      <c r="AY179" s="183"/>
      <c r="AZ179" s="183"/>
      <c r="BA179" s="1"/>
      <c r="BB179" s="1"/>
      <c r="BC179" s="1"/>
      <c r="BD179" s="1"/>
      <c r="BE179" s="1"/>
      <c r="BF179" s="1"/>
      <c r="BG179" s="1"/>
      <c r="BH179" s="1"/>
      <c r="BI179" s="1"/>
      <c r="BJ179" s="1"/>
      <c r="BK179" s="1"/>
      <c r="BL179" s="1"/>
    </row>
    <row r="180" spans="1:64" ht="7.15" customHeight="1" x14ac:dyDescent="0.2">
      <c r="A180" s="1266"/>
      <c r="B180" s="1257"/>
      <c r="C180" s="1257"/>
      <c r="D180" s="1257"/>
      <c r="E180" s="1257"/>
      <c r="F180" s="1258"/>
      <c r="G180" s="681"/>
      <c r="H180" s="681"/>
      <c r="I180" s="681"/>
      <c r="J180" s="681"/>
      <c r="K180" s="681"/>
      <c r="L180" s="681"/>
      <c r="M180" s="681"/>
      <c r="N180" s="681"/>
      <c r="O180" s="681"/>
      <c r="P180" s="681"/>
      <c r="Q180" s="681"/>
      <c r="R180" s="681"/>
      <c r="S180" s="681"/>
      <c r="T180" s="681"/>
      <c r="U180" s="681"/>
      <c r="V180" s="681"/>
      <c r="W180" s="681"/>
      <c r="X180" s="681"/>
      <c r="Y180" s="681"/>
      <c r="Z180" s="681"/>
      <c r="AA180" s="681"/>
      <c r="AB180" s="681"/>
      <c r="AC180" s="178"/>
      <c r="AM180" s="183"/>
      <c r="AN180" s="183"/>
      <c r="AO180" s="1"/>
      <c r="AP180" s="1"/>
      <c r="AQ180" s="1"/>
      <c r="AR180" s="1"/>
      <c r="AS180" s="1"/>
      <c r="AT180" s="1"/>
      <c r="AU180" s="1"/>
      <c r="AV180" s="1"/>
      <c r="AW180" s="1"/>
      <c r="AX180" s="1"/>
      <c r="AY180" s="183"/>
      <c r="AZ180" s="183"/>
      <c r="BA180" s="1"/>
      <c r="BB180" s="1"/>
      <c r="BC180" s="1"/>
      <c r="BD180" s="1"/>
      <c r="BE180" s="1"/>
      <c r="BF180" s="1"/>
      <c r="BG180" s="1"/>
      <c r="BH180" s="1"/>
      <c r="BI180" s="1"/>
      <c r="BJ180" s="1"/>
      <c r="BK180" s="1"/>
      <c r="BL180" s="1"/>
    </row>
    <row r="181" spans="1:64" ht="7.15" customHeight="1" x14ac:dyDescent="0.2">
      <c r="A181" s="1265"/>
      <c r="B181" s="1255"/>
      <c r="C181" s="1255"/>
      <c r="D181" s="1255"/>
      <c r="E181" s="1255"/>
      <c r="F181" s="1256"/>
      <c r="G181" s="681"/>
      <c r="H181" s="681"/>
      <c r="I181" s="681"/>
      <c r="J181" s="681"/>
      <c r="K181" s="681"/>
      <c r="L181" s="681"/>
      <c r="M181" s="681"/>
      <c r="N181" s="681"/>
      <c r="O181" s="681"/>
      <c r="P181" s="681"/>
      <c r="Q181" s="681"/>
      <c r="R181" s="681"/>
      <c r="S181" s="681"/>
      <c r="T181" s="681"/>
      <c r="U181" s="681"/>
      <c r="V181" s="681"/>
      <c r="W181" s="681"/>
      <c r="X181" s="681"/>
      <c r="Y181" s="681"/>
      <c r="Z181" s="681"/>
      <c r="AA181" s="681"/>
      <c r="AB181" s="681"/>
      <c r="AC181" s="178"/>
      <c r="AM181" s="183"/>
      <c r="AN181" s="183"/>
      <c r="AO181" s="1"/>
      <c r="AP181" s="1"/>
      <c r="AQ181" s="1"/>
      <c r="AR181" s="1"/>
      <c r="AS181" s="1"/>
      <c r="AT181" s="1"/>
      <c r="AU181" s="1"/>
      <c r="AV181" s="1"/>
      <c r="AW181" s="1"/>
      <c r="AX181" s="1"/>
      <c r="AY181" s="183"/>
      <c r="AZ181" s="183"/>
      <c r="BA181" s="1"/>
      <c r="BB181" s="1"/>
      <c r="BC181" s="1"/>
      <c r="BD181" s="1"/>
      <c r="BE181" s="1"/>
      <c r="BF181" s="1"/>
      <c r="BG181" s="1"/>
      <c r="BH181" s="1"/>
      <c r="BI181" s="1"/>
      <c r="BJ181" s="1"/>
      <c r="BK181" s="1"/>
      <c r="BL181" s="1"/>
    </row>
    <row r="182" spans="1:64" ht="7.15" customHeight="1" x14ac:dyDescent="0.2">
      <c r="A182" s="1918"/>
      <c r="B182" s="1143"/>
      <c r="C182" s="1143"/>
      <c r="D182" s="1143"/>
      <c r="E182" s="1143"/>
      <c r="F182" s="1919"/>
      <c r="G182" s="681"/>
      <c r="H182" s="681"/>
      <c r="I182" s="681"/>
      <c r="J182" s="681"/>
      <c r="K182" s="681"/>
      <c r="L182" s="681"/>
      <c r="M182" s="681"/>
      <c r="N182" s="681"/>
      <c r="O182" s="681"/>
      <c r="P182" s="681"/>
      <c r="Q182" s="681"/>
      <c r="R182" s="681"/>
      <c r="S182" s="681"/>
      <c r="T182" s="681"/>
      <c r="U182" s="681"/>
      <c r="V182" s="681"/>
      <c r="W182" s="681"/>
      <c r="X182" s="681"/>
      <c r="Y182" s="681"/>
      <c r="Z182" s="681"/>
      <c r="AA182" s="681"/>
      <c r="AB182" s="681"/>
      <c r="AC182" s="178"/>
      <c r="AM182" s="183"/>
      <c r="AN182" s="183"/>
      <c r="AO182" s="1"/>
      <c r="AP182" s="1"/>
      <c r="AQ182" s="1"/>
      <c r="AR182" s="1"/>
      <c r="AS182" s="1"/>
      <c r="AT182" s="1"/>
      <c r="AU182" s="1"/>
      <c r="AV182" s="1"/>
      <c r="AW182" s="1"/>
      <c r="AX182" s="1"/>
      <c r="AY182" s="183"/>
      <c r="AZ182" s="183"/>
      <c r="BA182" s="1"/>
      <c r="BB182" s="1"/>
      <c r="BC182" s="1"/>
      <c r="BD182" s="1"/>
      <c r="BE182" s="1"/>
      <c r="BF182" s="1"/>
      <c r="BG182" s="1"/>
      <c r="BH182" s="1"/>
      <c r="BI182" s="1"/>
      <c r="BJ182" s="1"/>
      <c r="BK182" s="1"/>
      <c r="BL182" s="1"/>
    </row>
    <row r="183" spans="1:64" ht="7.15" customHeight="1" x14ac:dyDescent="0.2">
      <c r="A183" s="1266"/>
      <c r="B183" s="1257"/>
      <c r="C183" s="1257"/>
      <c r="D183" s="1257"/>
      <c r="E183" s="1257"/>
      <c r="F183" s="1258"/>
      <c r="G183" s="681"/>
      <c r="H183" s="681"/>
      <c r="I183" s="681"/>
      <c r="J183" s="681"/>
      <c r="K183" s="681"/>
      <c r="L183" s="681"/>
      <c r="M183" s="681"/>
      <c r="N183" s="681"/>
      <c r="O183" s="681"/>
      <c r="P183" s="681"/>
      <c r="Q183" s="681"/>
      <c r="R183" s="681"/>
      <c r="S183" s="681"/>
      <c r="T183" s="681"/>
      <c r="U183" s="681"/>
      <c r="V183" s="681"/>
      <c r="W183" s="681"/>
      <c r="X183" s="681"/>
      <c r="Y183" s="681"/>
      <c r="Z183" s="681"/>
      <c r="AA183" s="681"/>
      <c r="AB183" s="681"/>
      <c r="AC183" s="178"/>
      <c r="AD183" s="178"/>
      <c r="AE183" s="178"/>
      <c r="AF183" s="178"/>
      <c r="AG183" s="178"/>
      <c r="AH183" s="178"/>
      <c r="AI183" s="178"/>
      <c r="AJ183" s="65"/>
      <c r="AM183" s="183"/>
      <c r="AN183" s="183"/>
      <c r="AO183" s="1"/>
      <c r="AP183" s="1"/>
      <c r="AQ183" s="1"/>
      <c r="AR183" s="1"/>
      <c r="AS183" s="1"/>
      <c r="AT183" s="1"/>
      <c r="AU183" s="1"/>
      <c r="AV183" s="1"/>
      <c r="AW183" s="1"/>
      <c r="AX183" s="1"/>
      <c r="AY183" s="183"/>
      <c r="AZ183" s="183"/>
      <c r="BA183" s="1"/>
      <c r="BB183" s="1"/>
      <c r="BC183" s="1"/>
      <c r="BD183" s="1"/>
      <c r="BE183" s="1"/>
      <c r="BF183" s="1"/>
      <c r="BG183" s="1"/>
      <c r="BH183" s="1"/>
      <c r="BI183" s="1"/>
      <c r="BJ183" s="1"/>
      <c r="BK183" s="1"/>
      <c r="BL183" s="1"/>
    </row>
    <row r="184" spans="1:64" ht="7.15" customHeight="1" x14ac:dyDescent="0.2">
      <c r="A184" s="1265"/>
      <c r="B184" s="1255"/>
      <c r="C184" s="1255"/>
      <c r="D184" s="1255"/>
      <c r="E184" s="1255"/>
      <c r="F184" s="1256"/>
      <c r="G184" s="681"/>
      <c r="H184" s="681"/>
      <c r="I184" s="681"/>
      <c r="J184" s="681"/>
      <c r="K184" s="681"/>
      <c r="L184" s="681"/>
      <c r="M184" s="681"/>
      <c r="N184" s="681"/>
      <c r="O184" s="681"/>
      <c r="P184" s="681"/>
      <c r="Q184" s="681"/>
      <c r="R184" s="681"/>
      <c r="S184" s="681"/>
      <c r="T184" s="681"/>
      <c r="U184" s="681"/>
      <c r="V184" s="681"/>
      <c r="W184" s="681"/>
      <c r="X184" s="681"/>
      <c r="Y184" s="681"/>
      <c r="Z184" s="681"/>
      <c r="AA184" s="681"/>
      <c r="AB184" s="681"/>
      <c r="AC184" s="178"/>
      <c r="AM184" s="183"/>
      <c r="AN184" s="183"/>
      <c r="AO184" s="1"/>
      <c r="AP184" s="1"/>
      <c r="AQ184" s="1"/>
      <c r="AR184" s="1"/>
      <c r="AS184" s="1"/>
      <c r="AT184" s="1"/>
      <c r="AU184" s="1"/>
      <c r="AV184" s="1"/>
      <c r="AW184" s="1"/>
      <c r="AX184" s="1"/>
      <c r="AY184" s="183"/>
      <c r="AZ184" s="183"/>
      <c r="BA184" s="1"/>
      <c r="BB184" s="1"/>
      <c r="BC184" s="1"/>
      <c r="BD184" s="1"/>
      <c r="BE184" s="1"/>
      <c r="BF184" s="1"/>
      <c r="BG184" s="1"/>
      <c r="BH184" s="1"/>
      <c r="BI184" s="1"/>
      <c r="BJ184" s="1"/>
      <c r="BK184" s="1"/>
      <c r="BL184" s="1"/>
    </row>
    <row r="185" spans="1:64" ht="7.15" customHeight="1" x14ac:dyDescent="0.2">
      <c r="A185" s="1918"/>
      <c r="B185" s="1143"/>
      <c r="C185" s="1143"/>
      <c r="D185" s="1143"/>
      <c r="E185" s="1143"/>
      <c r="F185" s="1919"/>
      <c r="G185" s="681"/>
      <c r="H185" s="681"/>
      <c r="I185" s="681"/>
      <c r="J185" s="681"/>
      <c r="K185" s="681"/>
      <c r="L185" s="681"/>
      <c r="M185" s="681"/>
      <c r="N185" s="681"/>
      <c r="O185" s="681"/>
      <c r="P185" s="681"/>
      <c r="Q185" s="681"/>
      <c r="R185" s="681"/>
      <c r="S185" s="681"/>
      <c r="T185" s="681"/>
      <c r="U185" s="681"/>
      <c r="V185" s="681"/>
      <c r="W185" s="681"/>
      <c r="X185" s="681"/>
      <c r="Y185" s="681"/>
      <c r="Z185" s="681"/>
      <c r="AA185" s="681"/>
      <c r="AB185" s="681"/>
      <c r="AC185" s="178"/>
      <c r="AM185" s="183"/>
      <c r="AN185" s="183"/>
      <c r="AO185" s="1"/>
      <c r="AP185" s="1"/>
      <c r="AQ185" s="1"/>
      <c r="AR185" s="1"/>
      <c r="AS185" s="1"/>
      <c r="AT185" s="1"/>
      <c r="AU185" s="1"/>
      <c r="AV185" s="1"/>
      <c r="AW185" s="1"/>
      <c r="AX185" s="1"/>
      <c r="AY185" s="183"/>
      <c r="AZ185" s="183"/>
      <c r="BA185" s="1"/>
      <c r="BB185" s="1"/>
      <c r="BC185" s="1"/>
      <c r="BD185" s="1"/>
      <c r="BE185" s="1"/>
      <c r="BF185" s="1"/>
      <c r="BG185" s="1"/>
      <c r="BH185" s="1"/>
      <c r="BI185" s="1"/>
      <c r="BJ185" s="1"/>
      <c r="BK185" s="1"/>
      <c r="BL185" s="1"/>
    </row>
    <row r="186" spans="1:64" ht="7.15" customHeight="1" x14ac:dyDescent="0.2">
      <c r="A186" s="1266"/>
      <c r="B186" s="1257"/>
      <c r="C186" s="1257"/>
      <c r="D186" s="1257"/>
      <c r="E186" s="1257"/>
      <c r="F186" s="1258"/>
      <c r="G186" s="681"/>
      <c r="H186" s="681"/>
      <c r="I186" s="681"/>
      <c r="J186" s="681"/>
      <c r="K186" s="681"/>
      <c r="L186" s="681"/>
      <c r="M186" s="681"/>
      <c r="N186" s="681"/>
      <c r="O186" s="681"/>
      <c r="P186" s="681"/>
      <c r="Q186" s="681"/>
      <c r="R186" s="681"/>
      <c r="S186" s="681"/>
      <c r="T186" s="681"/>
      <c r="U186" s="681"/>
      <c r="V186" s="681"/>
      <c r="W186" s="681"/>
      <c r="X186" s="681"/>
      <c r="Y186" s="681"/>
      <c r="Z186" s="681"/>
      <c r="AA186" s="681"/>
      <c r="AB186" s="681"/>
      <c r="AC186" s="178"/>
      <c r="AM186" s="183"/>
      <c r="AN186" s="183"/>
      <c r="AO186" s="1"/>
      <c r="AP186" s="1"/>
      <c r="AQ186" s="1"/>
      <c r="AR186" s="1"/>
      <c r="AS186" s="1"/>
      <c r="AT186" s="1"/>
      <c r="AU186" s="1"/>
      <c r="AV186" s="1"/>
      <c r="AW186" s="1"/>
      <c r="AX186" s="1"/>
      <c r="AY186" s="183"/>
      <c r="AZ186" s="183"/>
      <c r="BA186" s="1"/>
      <c r="BB186" s="1"/>
      <c r="BC186" s="1"/>
      <c r="BD186" s="1"/>
      <c r="BE186" s="1"/>
      <c r="BF186" s="1"/>
      <c r="BG186" s="1"/>
      <c r="BH186" s="1"/>
      <c r="BI186" s="1"/>
      <c r="BJ186" s="1"/>
      <c r="BK186" s="1"/>
      <c r="BL186" s="1"/>
    </row>
    <row r="187" spans="1:64" ht="7.15" customHeight="1" x14ac:dyDescent="0.2">
      <c r="A187" s="1265"/>
      <c r="B187" s="1255"/>
      <c r="C187" s="1255"/>
      <c r="D187" s="1255"/>
      <c r="E187" s="1255"/>
      <c r="F187" s="1256"/>
      <c r="G187" s="681"/>
      <c r="H187" s="681"/>
      <c r="I187" s="681"/>
      <c r="J187" s="681"/>
      <c r="K187" s="681"/>
      <c r="L187" s="681"/>
      <c r="M187" s="681"/>
      <c r="N187" s="681"/>
      <c r="O187" s="681"/>
      <c r="P187" s="681"/>
      <c r="Q187" s="681"/>
      <c r="R187" s="681"/>
      <c r="S187" s="681"/>
      <c r="T187" s="681"/>
      <c r="U187" s="681"/>
      <c r="V187" s="681"/>
      <c r="W187" s="681"/>
      <c r="X187" s="681"/>
      <c r="Y187" s="681"/>
      <c r="Z187" s="681"/>
      <c r="AA187" s="681"/>
      <c r="AB187" s="681"/>
      <c r="AC187" s="178"/>
      <c r="AM187" s="183"/>
      <c r="AN187" s="183"/>
      <c r="AO187" s="1"/>
      <c r="AP187" s="1"/>
      <c r="AQ187" s="1"/>
      <c r="AR187" s="1"/>
      <c r="AS187" s="1"/>
      <c r="AT187" s="1"/>
      <c r="AU187" s="1"/>
      <c r="AV187" s="1"/>
      <c r="AW187" s="1"/>
      <c r="AX187" s="1"/>
      <c r="AY187" s="183"/>
      <c r="AZ187" s="183"/>
      <c r="BA187" s="1"/>
      <c r="BB187" s="1"/>
      <c r="BC187" s="1"/>
      <c r="BD187" s="1"/>
      <c r="BE187" s="1"/>
      <c r="BF187" s="1"/>
      <c r="BG187" s="1"/>
      <c r="BH187" s="1"/>
      <c r="BI187" s="1"/>
      <c r="BJ187" s="1"/>
      <c r="BK187" s="1"/>
      <c r="BL187" s="1"/>
    </row>
    <row r="188" spans="1:64" ht="7.15" customHeight="1" x14ac:dyDescent="0.2">
      <c r="A188" s="1918"/>
      <c r="B188" s="1143"/>
      <c r="C188" s="1143"/>
      <c r="D188" s="1143"/>
      <c r="E188" s="1143"/>
      <c r="F188" s="1919"/>
      <c r="G188" s="681"/>
      <c r="H188" s="681"/>
      <c r="I188" s="681"/>
      <c r="J188" s="681"/>
      <c r="K188" s="681"/>
      <c r="L188" s="681"/>
      <c r="M188" s="681"/>
      <c r="N188" s="681"/>
      <c r="O188" s="681"/>
      <c r="P188" s="681"/>
      <c r="Q188" s="681"/>
      <c r="R188" s="681"/>
      <c r="S188" s="681"/>
      <c r="T188" s="681"/>
      <c r="U188" s="681"/>
      <c r="V188" s="681"/>
      <c r="W188" s="681"/>
      <c r="X188" s="681"/>
      <c r="Y188" s="681"/>
      <c r="Z188" s="681"/>
      <c r="AA188" s="681"/>
      <c r="AB188" s="681"/>
      <c r="AC188" s="178"/>
      <c r="AM188" s="183"/>
      <c r="AN188" s="183"/>
      <c r="AO188" s="1"/>
      <c r="AP188" s="1"/>
      <c r="AQ188" s="1"/>
      <c r="AR188" s="1"/>
      <c r="AS188" s="1"/>
      <c r="AT188" s="1"/>
      <c r="AU188" s="1"/>
      <c r="AV188" s="1"/>
      <c r="AW188" s="1"/>
      <c r="AX188" s="1"/>
      <c r="AY188" s="183"/>
      <c r="AZ188" s="183"/>
      <c r="BA188" s="1"/>
      <c r="BB188" s="1"/>
      <c r="BC188" s="1"/>
      <c r="BD188" s="1"/>
      <c r="BE188" s="1"/>
      <c r="BF188" s="1"/>
      <c r="BG188" s="1"/>
      <c r="BH188" s="1"/>
      <c r="BI188" s="1"/>
      <c r="BJ188" s="1"/>
      <c r="BK188" s="1"/>
      <c r="BL188" s="1"/>
    </row>
    <row r="189" spans="1:64" ht="7.15" customHeight="1" x14ac:dyDescent="0.2">
      <c r="A189" s="1266"/>
      <c r="B189" s="1257"/>
      <c r="C189" s="1257"/>
      <c r="D189" s="1257"/>
      <c r="E189" s="1257"/>
      <c r="F189" s="1258"/>
      <c r="G189" s="681"/>
      <c r="H189" s="681"/>
      <c r="I189" s="681"/>
      <c r="J189" s="681"/>
      <c r="K189" s="681"/>
      <c r="L189" s="681"/>
      <c r="M189" s="681"/>
      <c r="N189" s="681"/>
      <c r="O189" s="681"/>
      <c r="P189" s="681"/>
      <c r="Q189" s="681"/>
      <c r="R189" s="681"/>
      <c r="S189" s="681"/>
      <c r="T189" s="681"/>
      <c r="U189" s="681"/>
      <c r="V189" s="681"/>
      <c r="W189" s="681"/>
      <c r="X189" s="681"/>
      <c r="Y189" s="681"/>
      <c r="Z189" s="681"/>
      <c r="AA189" s="681"/>
      <c r="AB189" s="681"/>
      <c r="AC189" s="178"/>
      <c r="AM189" s="183"/>
      <c r="AN189" s="183"/>
      <c r="AO189" s="1"/>
      <c r="AP189" s="1"/>
      <c r="AQ189" s="1"/>
      <c r="AR189" s="1"/>
      <c r="AS189" s="1"/>
      <c r="AT189" s="1"/>
      <c r="AU189" s="1"/>
      <c r="AV189" s="1"/>
      <c r="AW189" s="1"/>
      <c r="AX189" s="1"/>
      <c r="AY189" s="183"/>
      <c r="AZ189" s="183"/>
      <c r="BA189" s="1"/>
      <c r="BB189" s="1"/>
      <c r="BC189" s="1"/>
      <c r="BD189" s="1"/>
      <c r="BE189" s="1"/>
      <c r="BF189" s="1"/>
      <c r="BG189" s="1"/>
      <c r="BH189" s="1"/>
      <c r="BI189" s="1"/>
      <c r="BJ189" s="1"/>
      <c r="BK189" s="1"/>
      <c r="BL189" s="1"/>
    </row>
    <row r="190" spans="1:64" ht="7.15" customHeight="1" x14ac:dyDescent="0.2">
      <c r="A190" s="1265"/>
      <c r="B190" s="1255"/>
      <c r="C190" s="1255"/>
      <c r="D190" s="1255"/>
      <c r="E190" s="1255"/>
      <c r="F190" s="1256"/>
      <c r="G190" s="681"/>
      <c r="H190" s="681"/>
      <c r="I190" s="681"/>
      <c r="J190" s="681"/>
      <c r="K190" s="681"/>
      <c r="L190" s="681"/>
      <c r="M190" s="681"/>
      <c r="N190" s="681"/>
      <c r="O190" s="681"/>
      <c r="P190" s="681"/>
      <c r="Q190" s="681"/>
      <c r="R190" s="681"/>
      <c r="S190" s="681"/>
      <c r="T190" s="681"/>
      <c r="U190" s="681"/>
      <c r="V190" s="681"/>
      <c r="W190" s="681"/>
      <c r="X190" s="681"/>
      <c r="Y190" s="681"/>
      <c r="Z190" s="681"/>
      <c r="AA190" s="681"/>
      <c r="AB190" s="681"/>
      <c r="AC190" s="178"/>
      <c r="AM190" s="183"/>
      <c r="AN190" s="183"/>
      <c r="AO190" s="1"/>
      <c r="AP190" s="1"/>
      <c r="AQ190" s="1"/>
      <c r="AR190" s="1"/>
      <c r="AS190" s="1"/>
      <c r="AT190" s="1"/>
      <c r="AU190" s="1"/>
      <c r="AV190" s="1"/>
      <c r="AW190" s="1"/>
      <c r="AX190" s="1"/>
      <c r="AY190" s="183"/>
      <c r="AZ190" s="183"/>
      <c r="BA190" s="1"/>
      <c r="BB190" s="1"/>
      <c r="BC190" s="1"/>
      <c r="BD190" s="1"/>
      <c r="BE190" s="1"/>
      <c r="BF190" s="1"/>
      <c r="BG190" s="1"/>
      <c r="BH190" s="1"/>
      <c r="BI190" s="1"/>
      <c r="BJ190" s="1"/>
      <c r="BK190" s="1"/>
      <c r="BL190" s="1"/>
    </row>
    <row r="191" spans="1:64" ht="7.15" customHeight="1" x14ac:dyDescent="0.2">
      <c r="A191" s="1918"/>
      <c r="B191" s="1143"/>
      <c r="C191" s="1143"/>
      <c r="D191" s="1143"/>
      <c r="E191" s="1143"/>
      <c r="F191" s="1919"/>
      <c r="G191" s="681"/>
      <c r="H191" s="681"/>
      <c r="I191" s="681"/>
      <c r="J191" s="681"/>
      <c r="K191" s="681"/>
      <c r="L191" s="681"/>
      <c r="M191" s="681"/>
      <c r="N191" s="681"/>
      <c r="O191" s="681"/>
      <c r="P191" s="681"/>
      <c r="Q191" s="681"/>
      <c r="R191" s="681"/>
      <c r="S191" s="681"/>
      <c r="T191" s="681"/>
      <c r="U191" s="681"/>
      <c r="V191" s="681"/>
      <c r="W191" s="681"/>
      <c r="X191" s="681"/>
      <c r="Y191" s="681"/>
      <c r="Z191" s="681"/>
      <c r="AA191" s="681"/>
      <c r="AB191" s="681"/>
      <c r="AC191" s="178"/>
      <c r="AM191" s="183"/>
      <c r="AN191" s="183"/>
      <c r="AO191" s="1"/>
      <c r="AP191" s="1"/>
      <c r="AQ191" s="1"/>
      <c r="AR191" s="1"/>
      <c r="AS191" s="1"/>
      <c r="AT191" s="1"/>
      <c r="AU191" s="1"/>
      <c r="AV191" s="1"/>
      <c r="AW191" s="1"/>
      <c r="AX191" s="1"/>
      <c r="AY191" s="183"/>
      <c r="AZ191" s="183"/>
      <c r="BA191" s="1"/>
      <c r="BB191" s="1"/>
      <c r="BC191" s="1"/>
      <c r="BD191" s="1"/>
      <c r="BE191" s="1"/>
      <c r="BF191" s="1"/>
      <c r="BG191" s="1"/>
      <c r="BH191" s="1"/>
      <c r="BI191" s="1"/>
      <c r="BJ191" s="1"/>
      <c r="BK191" s="1"/>
      <c r="BL191" s="1"/>
    </row>
    <row r="192" spans="1:64" ht="7.15" customHeight="1" x14ac:dyDescent="0.2">
      <c r="A192" s="1266"/>
      <c r="B192" s="1257"/>
      <c r="C192" s="1257"/>
      <c r="D192" s="1257"/>
      <c r="E192" s="1257"/>
      <c r="F192" s="1258"/>
      <c r="G192" s="681"/>
      <c r="H192" s="681"/>
      <c r="I192" s="681"/>
      <c r="J192" s="681"/>
      <c r="K192" s="681"/>
      <c r="L192" s="681"/>
      <c r="M192" s="681"/>
      <c r="N192" s="681"/>
      <c r="O192" s="681"/>
      <c r="P192" s="681"/>
      <c r="Q192" s="681"/>
      <c r="R192" s="681"/>
      <c r="S192" s="681"/>
      <c r="T192" s="681"/>
      <c r="U192" s="681"/>
      <c r="V192" s="681"/>
      <c r="W192" s="681"/>
      <c r="X192" s="681"/>
      <c r="Y192" s="681"/>
      <c r="Z192" s="681"/>
      <c r="AA192" s="681"/>
      <c r="AB192" s="681"/>
      <c r="AC192" s="178"/>
      <c r="AD192" s="178"/>
      <c r="AE192" s="178"/>
      <c r="AF192" s="178"/>
      <c r="AG192" s="178"/>
      <c r="AH192" s="178"/>
      <c r="AI192" s="178"/>
      <c r="AJ192" s="65"/>
      <c r="AM192" s="183"/>
      <c r="AN192" s="183"/>
      <c r="AO192" s="1"/>
      <c r="AP192" s="1"/>
      <c r="AQ192" s="1"/>
      <c r="AR192" s="1"/>
      <c r="AS192" s="1"/>
      <c r="AT192" s="1"/>
      <c r="AU192" s="1"/>
      <c r="AV192" s="1"/>
      <c r="AW192" s="1"/>
      <c r="AX192" s="1"/>
      <c r="AY192" s="183"/>
      <c r="AZ192" s="183"/>
      <c r="BA192" s="1"/>
      <c r="BB192" s="1"/>
      <c r="BC192" s="1"/>
      <c r="BD192" s="1"/>
      <c r="BE192" s="1"/>
      <c r="BF192" s="1"/>
      <c r="BG192" s="1"/>
      <c r="BH192" s="1"/>
      <c r="BI192" s="1"/>
      <c r="BJ192" s="1"/>
      <c r="BK192" s="1"/>
      <c r="BL192" s="1"/>
    </row>
    <row r="193" spans="1:36" ht="13.9" customHeight="1" x14ac:dyDescent="0.2">
      <c r="A193" s="184" t="s">
        <v>555</v>
      </c>
      <c r="B193" s="65"/>
      <c r="C193" s="65"/>
      <c r="D193" s="65"/>
      <c r="E193" s="65"/>
      <c r="F193" s="65"/>
      <c r="G193" s="65"/>
      <c r="H193" s="65"/>
      <c r="I193" s="65"/>
      <c r="J193" s="65"/>
      <c r="K193" s="65"/>
      <c r="L193" s="65"/>
      <c r="M193" s="65"/>
      <c r="N193" s="65"/>
      <c r="O193" s="65"/>
      <c r="P193" s="65"/>
      <c r="Q193" s="65"/>
      <c r="R193" s="65"/>
      <c r="S193" s="65"/>
      <c r="T193" s="65"/>
      <c r="U193" s="65"/>
      <c r="V193" s="65"/>
      <c r="W193" s="65"/>
      <c r="X193" s="65"/>
      <c r="Y193" s="65"/>
      <c r="Z193" s="65"/>
      <c r="AA193" s="65"/>
      <c r="AJ193" s="65"/>
    </row>
    <row r="194" spans="1:36" ht="13.9" customHeight="1" x14ac:dyDescent="0.2">
      <c r="A194" s="185" t="s">
        <v>556</v>
      </c>
      <c r="B194" s="65"/>
      <c r="C194" s="65"/>
      <c r="D194" s="65"/>
      <c r="E194" s="65"/>
      <c r="F194" s="65"/>
      <c r="G194" s="65"/>
      <c r="H194" s="65"/>
      <c r="I194" s="65"/>
      <c r="J194" s="65"/>
      <c r="K194" s="65"/>
      <c r="L194" s="65"/>
      <c r="M194" s="65"/>
      <c r="N194" s="65"/>
      <c r="O194" s="65"/>
      <c r="P194" s="65"/>
      <c r="Q194" s="65"/>
      <c r="R194" s="65"/>
      <c r="S194" s="65"/>
      <c r="T194" s="65"/>
      <c r="U194" s="65"/>
      <c r="V194" s="65"/>
      <c r="W194" s="65"/>
      <c r="X194" s="65"/>
      <c r="Y194" s="65"/>
      <c r="Z194" s="65"/>
      <c r="AA194" s="65"/>
      <c r="AJ194" s="65"/>
    </row>
    <row r="195" spans="1:36" ht="13.9" customHeight="1" x14ac:dyDescent="0.2">
      <c r="A195" s="185" t="s">
        <v>557</v>
      </c>
      <c r="B195" s="65"/>
      <c r="C195" s="65"/>
      <c r="D195" s="65"/>
      <c r="E195" s="65"/>
      <c r="F195" s="65"/>
      <c r="G195" s="65"/>
      <c r="H195" s="65"/>
      <c r="I195" s="65"/>
      <c r="J195" s="65"/>
      <c r="K195" s="65"/>
      <c r="L195" s="65"/>
      <c r="M195" s="65"/>
      <c r="N195" s="65"/>
      <c r="O195" s="65"/>
      <c r="P195" s="65"/>
      <c r="Q195" s="65"/>
      <c r="R195" s="65"/>
      <c r="S195" s="65"/>
      <c r="T195" s="65"/>
      <c r="U195" s="65"/>
      <c r="V195" s="65"/>
      <c r="W195" s="65"/>
      <c r="X195" s="65"/>
      <c r="Y195" s="65"/>
      <c r="Z195" s="65"/>
      <c r="AA195" s="65"/>
      <c r="AB195" s="65"/>
      <c r="AC195" s="65"/>
      <c r="AD195" s="65"/>
      <c r="AE195" s="65"/>
      <c r="AF195" s="65"/>
      <c r="AG195" s="65"/>
      <c r="AH195" s="65"/>
      <c r="AI195" s="65"/>
      <c r="AJ195" s="65"/>
    </row>
    <row r="196" spans="1:36" ht="13.9" customHeight="1" x14ac:dyDescent="0.2">
      <c r="A196" s="185" t="s">
        <v>558</v>
      </c>
      <c r="B196" s="65"/>
      <c r="C196" s="65"/>
      <c r="D196" s="65"/>
      <c r="E196" s="65"/>
      <c r="F196" s="65"/>
      <c r="G196" s="65"/>
      <c r="H196" s="65"/>
      <c r="I196" s="65"/>
      <c r="J196" s="65"/>
      <c r="K196" s="65"/>
      <c r="L196" s="65"/>
      <c r="M196" s="65"/>
      <c r="N196" s="65"/>
      <c r="O196" s="65"/>
      <c r="P196" s="65"/>
      <c r="Q196" s="65"/>
      <c r="R196" s="65"/>
      <c r="S196" s="65"/>
      <c r="T196" s="65"/>
      <c r="U196" s="65"/>
      <c r="V196" s="65"/>
      <c r="W196" s="65"/>
      <c r="X196" s="65"/>
      <c r="Y196" s="65"/>
      <c r="Z196" s="65"/>
      <c r="AA196" s="65"/>
      <c r="AB196" s="65"/>
      <c r="AC196" s="65"/>
      <c r="AD196" s="65"/>
      <c r="AE196" s="65"/>
      <c r="AF196" s="65"/>
      <c r="AG196" s="65"/>
      <c r="AH196" s="65"/>
      <c r="AI196" s="65"/>
      <c r="AJ196" s="65"/>
    </row>
    <row r="197" spans="1:36" ht="13.9" customHeight="1" x14ac:dyDescent="0.2">
      <c r="A197" s="185" t="s">
        <v>559</v>
      </c>
      <c r="B197" s="65"/>
      <c r="C197" s="65"/>
      <c r="D197" s="65"/>
      <c r="E197" s="65"/>
      <c r="F197" s="65"/>
      <c r="G197" s="65"/>
      <c r="H197" s="65"/>
      <c r="I197" s="65"/>
      <c r="J197" s="65"/>
      <c r="K197" s="65"/>
      <c r="L197" s="65"/>
      <c r="M197" s="65"/>
      <c r="N197" s="65"/>
      <c r="O197" s="65"/>
      <c r="P197" s="65"/>
      <c r="Q197" s="65"/>
      <c r="R197" s="65"/>
      <c r="S197" s="65"/>
      <c r="T197" s="65"/>
      <c r="U197" s="65"/>
      <c r="V197" s="65"/>
      <c r="W197" s="65"/>
      <c r="X197" s="65"/>
      <c r="Y197" s="65"/>
      <c r="Z197" s="65"/>
      <c r="AA197" s="65"/>
      <c r="AB197" s="65"/>
      <c r="AC197" s="65"/>
      <c r="AD197" s="65"/>
      <c r="AE197" s="65"/>
      <c r="AF197" s="65"/>
      <c r="AG197" s="65"/>
      <c r="AH197" s="65"/>
      <c r="AI197" s="65"/>
      <c r="AJ197" s="65"/>
    </row>
    <row r="198" spans="1:36" ht="15" customHeight="1" x14ac:dyDescent="0.2">
      <c r="A198" s="178"/>
      <c r="B198" s="65"/>
      <c r="C198" s="65"/>
      <c r="D198" s="65"/>
      <c r="E198" s="65"/>
      <c r="F198" s="65"/>
      <c r="G198" s="65"/>
      <c r="H198" s="65"/>
      <c r="I198" s="65"/>
      <c r="J198" s="65"/>
      <c r="K198" s="65"/>
      <c r="L198" s="65"/>
      <c r="M198" s="65"/>
      <c r="N198" s="65"/>
      <c r="O198" s="65"/>
      <c r="P198" s="65"/>
      <c r="Q198" s="65"/>
      <c r="R198" s="65"/>
      <c r="S198" s="65"/>
      <c r="T198" s="65"/>
      <c r="U198" s="65"/>
      <c r="V198" s="65"/>
      <c r="W198" s="65"/>
      <c r="X198" s="65"/>
      <c r="Y198" s="65"/>
      <c r="Z198" s="65"/>
      <c r="AA198" s="65"/>
      <c r="AB198" s="65"/>
      <c r="AC198" s="65"/>
      <c r="AD198" s="65"/>
      <c r="AE198" s="65"/>
      <c r="AF198" s="65"/>
      <c r="AG198" s="65"/>
      <c r="AH198" s="65"/>
      <c r="AI198" s="65"/>
      <c r="AJ198" s="65"/>
    </row>
    <row r="199" spans="1:36" ht="15" customHeight="1" x14ac:dyDescent="0.2">
      <c r="A199" s="178"/>
      <c r="B199" s="65"/>
      <c r="C199" s="65"/>
      <c r="D199" s="65"/>
      <c r="E199" s="65"/>
      <c r="F199" s="65"/>
      <c r="G199" s="65"/>
      <c r="H199" s="65"/>
      <c r="I199" s="65"/>
      <c r="J199" s="65"/>
      <c r="K199" s="65"/>
      <c r="L199" s="65"/>
      <c r="M199" s="65"/>
      <c r="N199" s="65"/>
      <c r="O199" s="65"/>
      <c r="P199" s="65"/>
      <c r="Q199" s="65"/>
      <c r="R199" s="65"/>
      <c r="S199" s="65"/>
      <c r="T199" s="65"/>
      <c r="U199" s="65"/>
      <c r="V199" s="65"/>
      <c r="W199" s="65"/>
      <c r="X199" s="65"/>
      <c r="Y199" s="65"/>
      <c r="Z199" s="65"/>
      <c r="AA199" s="65"/>
      <c r="AB199" s="65"/>
      <c r="AC199" s="65"/>
      <c r="AD199" s="65"/>
      <c r="AE199" s="65"/>
      <c r="AF199" s="65"/>
      <c r="AG199" s="65"/>
      <c r="AH199" s="65"/>
      <c r="AI199" s="65"/>
      <c r="AJ199" s="65"/>
    </row>
    <row r="200" spans="1:36" ht="15" customHeight="1" x14ac:dyDescent="0.2">
      <c r="A200" s="1"/>
      <c r="B200" s="65"/>
      <c r="C200" s="65"/>
      <c r="D200" s="65"/>
      <c r="E200" s="65"/>
      <c r="F200" s="65"/>
      <c r="G200" s="65"/>
      <c r="H200" s="65"/>
      <c r="I200" s="65"/>
      <c r="J200" s="65"/>
      <c r="K200" s="65"/>
      <c r="L200" s="65"/>
      <c r="M200" s="65"/>
      <c r="N200" s="65"/>
      <c r="O200" s="65"/>
      <c r="P200" s="65"/>
      <c r="Q200" s="65"/>
      <c r="R200" s="65"/>
      <c r="S200" s="65"/>
      <c r="T200" s="65"/>
      <c r="U200" s="65"/>
      <c r="V200" s="65"/>
      <c r="W200" s="65"/>
      <c r="X200" s="65"/>
      <c r="Y200" s="65"/>
      <c r="Z200" s="65"/>
      <c r="AA200" s="65"/>
      <c r="AB200" s="65"/>
      <c r="AC200" s="65"/>
      <c r="AD200" s="65"/>
      <c r="AE200" s="65"/>
      <c r="AF200" s="65"/>
      <c r="AG200" s="65"/>
      <c r="AH200" s="65"/>
      <c r="AI200" s="65"/>
      <c r="AJ200" s="65"/>
    </row>
    <row r="201" spans="1:36" x14ac:dyDescent="0.2">
      <c r="B201" s="186"/>
    </row>
  </sheetData>
  <mergeCells count="497">
    <mergeCell ref="Z1:AJ1"/>
    <mergeCell ref="Z2:AJ2"/>
    <mergeCell ref="AI22:AI23"/>
    <mergeCell ref="A27:AJ28"/>
    <mergeCell ref="R14:V15"/>
    <mergeCell ref="W17:AI19"/>
    <mergeCell ref="R18:V19"/>
    <mergeCell ref="O7:V10"/>
    <mergeCell ref="G8:M9"/>
    <mergeCell ref="W8:W9"/>
    <mergeCell ref="Y8:AB9"/>
    <mergeCell ref="W13:AI15"/>
    <mergeCell ref="B14:I15"/>
    <mergeCell ref="J14:J15"/>
    <mergeCell ref="Z3:AJ3"/>
    <mergeCell ref="X4:Z5"/>
    <mergeCell ref="AA4:AC5"/>
    <mergeCell ref="AD4:AD5"/>
    <mergeCell ref="AE4:AF5"/>
    <mergeCell ref="AG4:AG5"/>
    <mergeCell ref="AH4:AI5"/>
    <mergeCell ref="AJ4:AJ5"/>
    <mergeCell ref="R37:U38"/>
    <mergeCell ref="V37:AB38"/>
    <mergeCell ref="A39:B42"/>
    <mergeCell ref="C39:I42"/>
    <mergeCell ref="J39:Q42"/>
    <mergeCell ref="R39:U40"/>
    <mergeCell ref="V39:AB40"/>
    <mergeCell ref="A29:AJ30"/>
    <mergeCell ref="R32:S33"/>
    <mergeCell ref="A35:B38"/>
    <mergeCell ref="C35:I38"/>
    <mergeCell ref="J35:Q36"/>
    <mergeCell ref="R35:U36"/>
    <mergeCell ref="V35:AB36"/>
    <mergeCell ref="AC35:AF38"/>
    <mergeCell ref="AG35:AJ38"/>
    <mergeCell ref="J37:Q38"/>
    <mergeCell ref="AC39:AF42"/>
    <mergeCell ref="AG39:AJ42"/>
    <mergeCell ref="R41:U42"/>
    <mergeCell ref="V41:AB42"/>
    <mergeCell ref="AG43:AJ46"/>
    <mergeCell ref="R45:U46"/>
    <mergeCell ref="V45:AB46"/>
    <mergeCell ref="A47:B50"/>
    <mergeCell ref="C47:I50"/>
    <mergeCell ref="J47:Q50"/>
    <mergeCell ref="R47:U48"/>
    <mergeCell ref="V47:AB48"/>
    <mergeCell ref="AC47:AF50"/>
    <mergeCell ref="AG47:AJ50"/>
    <mergeCell ref="A43:B46"/>
    <mergeCell ref="C43:I46"/>
    <mergeCell ref="J43:Q46"/>
    <mergeCell ref="R43:U44"/>
    <mergeCell ref="V43:AB44"/>
    <mergeCell ref="AC43:AF46"/>
    <mergeCell ref="R49:U50"/>
    <mergeCell ref="V49:AB50"/>
    <mergeCell ref="AG51:AJ54"/>
    <mergeCell ref="R53:U54"/>
    <mergeCell ref="V53:AB54"/>
    <mergeCell ref="A55:B58"/>
    <mergeCell ref="C55:I58"/>
    <mergeCell ref="J55:Q58"/>
    <mergeCell ref="R55:U56"/>
    <mergeCell ref="V55:AB56"/>
    <mergeCell ref="AC55:AF58"/>
    <mergeCell ref="A51:B54"/>
    <mergeCell ref="C51:I54"/>
    <mergeCell ref="J51:Q54"/>
    <mergeCell ref="R51:U52"/>
    <mergeCell ref="V51:AB52"/>
    <mergeCell ref="AC51:AF54"/>
    <mergeCell ref="R61:U62"/>
    <mergeCell ref="V61:AB62"/>
    <mergeCell ref="A63:B66"/>
    <mergeCell ref="C63:I66"/>
    <mergeCell ref="J63:Q66"/>
    <mergeCell ref="R63:U64"/>
    <mergeCell ref="V63:AB64"/>
    <mergeCell ref="AG55:AJ58"/>
    <mergeCell ref="R57:U58"/>
    <mergeCell ref="V57:AB58"/>
    <mergeCell ref="A59:B62"/>
    <mergeCell ref="C59:I62"/>
    <mergeCell ref="J59:Q62"/>
    <mergeCell ref="R59:U60"/>
    <mergeCell ref="V59:AB60"/>
    <mergeCell ref="AC59:AF62"/>
    <mergeCell ref="AG59:AJ62"/>
    <mergeCell ref="AC63:AF66"/>
    <mergeCell ref="AG63:AJ66"/>
    <mergeCell ref="R65:U66"/>
    <mergeCell ref="V65:AB66"/>
    <mergeCell ref="AG67:AJ70"/>
    <mergeCell ref="R69:U70"/>
    <mergeCell ref="V69:AB70"/>
    <mergeCell ref="A71:B74"/>
    <mergeCell ref="C71:I74"/>
    <mergeCell ref="J71:Q74"/>
    <mergeCell ref="R71:U72"/>
    <mergeCell ref="V71:AB72"/>
    <mergeCell ref="AC71:AF74"/>
    <mergeCell ref="AG71:AJ74"/>
    <mergeCell ref="A67:B70"/>
    <mergeCell ref="C67:I70"/>
    <mergeCell ref="J67:Q70"/>
    <mergeCell ref="R67:U68"/>
    <mergeCell ref="V67:AB68"/>
    <mergeCell ref="AC67:AF70"/>
    <mergeCell ref="R73:U74"/>
    <mergeCell ref="V73:AB74"/>
    <mergeCell ref="A87:I91"/>
    <mergeCell ref="J87:J91"/>
    <mergeCell ref="K87:N91"/>
    <mergeCell ref="O87:V91"/>
    <mergeCell ref="W87:AF91"/>
    <mergeCell ref="AG87:AJ91"/>
    <mergeCell ref="AC75:AF78"/>
    <mergeCell ref="AG75:AJ78"/>
    <mergeCell ref="R77:U78"/>
    <mergeCell ref="V77:AB78"/>
    <mergeCell ref="A79:I84"/>
    <mergeCell ref="A85:N86"/>
    <mergeCell ref="O85:V86"/>
    <mergeCell ref="W85:AJ86"/>
    <mergeCell ref="A75:B78"/>
    <mergeCell ref="C75:I78"/>
    <mergeCell ref="J75:Q78"/>
    <mergeCell ref="R75:U76"/>
    <mergeCell ref="V75:AB76"/>
    <mergeCell ref="A97:I98"/>
    <mergeCell ref="Q98:R99"/>
    <mergeCell ref="S98:T99"/>
    <mergeCell ref="U98:U99"/>
    <mergeCell ref="V98:V99"/>
    <mergeCell ref="W98:W99"/>
    <mergeCell ref="X98:Y99"/>
    <mergeCell ref="Z98:Z99"/>
    <mergeCell ref="AD98:AJ99"/>
    <mergeCell ref="A100:AB104"/>
    <mergeCell ref="AD100:AD101"/>
    <mergeCell ref="AE100:AJ101"/>
    <mergeCell ref="AD102:AD103"/>
    <mergeCell ref="AE102:AJ103"/>
    <mergeCell ref="AD104:AD105"/>
    <mergeCell ref="AE104:AJ105"/>
    <mergeCell ref="D105:F106"/>
    <mergeCell ref="G105:H108"/>
    <mergeCell ref="V105:W108"/>
    <mergeCell ref="X105:Z108"/>
    <mergeCell ref="AA105:AB108"/>
    <mergeCell ref="AD106:AD107"/>
    <mergeCell ref="AE106:AJ107"/>
    <mergeCell ref="A107:C108"/>
    <mergeCell ref="AD108:AD109"/>
    <mergeCell ref="AE108:AJ109"/>
    <mergeCell ref="A109:F111"/>
    <mergeCell ref="G109:H111"/>
    <mergeCell ref="I105:J108"/>
    <mergeCell ref="K105:L108"/>
    <mergeCell ref="M105:O108"/>
    <mergeCell ref="P105:Q108"/>
    <mergeCell ref="R105:S108"/>
    <mergeCell ref="R109:S111"/>
    <mergeCell ref="T109:U111"/>
    <mergeCell ref="AD112:AD113"/>
    <mergeCell ref="AE112:AJ113"/>
    <mergeCell ref="AD114:AD115"/>
    <mergeCell ref="AE114:AJ115"/>
    <mergeCell ref="A115:F117"/>
    <mergeCell ref="G115:H117"/>
    <mergeCell ref="I115:J117"/>
    <mergeCell ref="P112:Q114"/>
    <mergeCell ref="R112:S114"/>
    <mergeCell ref="T112:U114"/>
    <mergeCell ref="V112:W114"/>
    <mergeCell ref="A112:F114"/>
    <mergeCell ref="G112:H114"/>
    <mergeCell ref="I112:J114"/>
    <mergeCell ref="K112:L114"/>
    <mergeCell ref="M112:O114"/>
    <mergeCell ref="I109:J111"/>
    <mergeCell ref="K109:L111"/>
    <mergeCell ref="M109:O111"/>
    <mergeCell ref="P109:Q111"/>
    <mergeCell ref="P115:Q117"/>
    <mergeCell ref="T105:U108"/>
    <mergeCell ref="V109:W111"/>
    <mergeCell ref="X109:Z111"/>
    <mergeCell ref="AA109:AB111"/>
    <mergeCell ref="AE116:AJ117"/>
    <mergeCell ref="A118:F120"/>
    <mergeCell ref="G118:H120"/>
    <mergeCell ref="I118:J120"/>
    <mergeCell ref="K118:L120"/>
    <mergeCell ref="M118:O120"/>
    <mergeCell ref="P118:Q120"/>
    <mergeCell ref="R118:S120"/>
    <mergeCell ref="T118:U120"/>
    <mergeCell ref="V118:W120"/>
    <mergeCell ref="R115:S117"/>
    <mergeCell ref="T115:U117"/>
    <mergeCell ref="V115:W117"/>
    <mergeCell ref="X115:Z117"/>
    <mergeCell ref="AA115:AB117"/>
    <mergeCell ref="AD116:AD117"/>
    <mergeCell ref="K115:L117"/>
    <mergeCell ref="M115:O117"/>
    <mergeCell ref="AD110:AD111"/>
    <mergeCell ref="AE110:AJ111"/>
    <mergeCell ref="I121:J123"/>
    <mergeCell ref="K121:L123"/>
    <mergeCell ref="M121:O123"/>
    <mergeCell ref="P121:Q123"/>
    <mergeCell ref="X118:Z120"/>
    <mergeCell ref="AA118:AB120"/>
    <mergeCell ref="AD118:AD119"/>
    <mergeCell ref="AE118:AJ119"/>
    <mergeCell ref="AD120:AD121"/>
    <mergeCell ref="AE120:AJ121"/>
    <mergeCell ref="R121:S123"/>
    <mergeCell ref="T121:U123"/>
    <mergeCell ref="V121:W123"/>
    <mergeCell ref="X121:Z123"/>
    <mergeCell ref="AA121:AB123"/>
    <mergeCell ref="AD122:AD123"/>
    <mergeCell ref="A121:F123"/>
    <mergeCell ref="G121:H123"/>
    <mergeCell ref="R127:S129"/>
    <mergeCell ref="T127:U129"/>
    <mergeCell ref="V127:W129"/>
    <mergeCell ref="X127:Z129"/>
    <mergeCell ref="AA127:AB129"/>
    <mergeCell ref="AD128:AD129"/>
    <mergeCell ref="A127:F129"/>
    <mergeCell ref="G127:H129"/>
    <mergeCell ref="I127:J129"/>
    <mergeCell ref="K127:L129"/>
    <mergeCell ref="M127:O129"/>
    <mergeCell ref="P127:Q129"/>
    <mergeCell ref="AD126:AD127"/>
    <mergeCell ref="A124:F126"/>
    <mergeCell ref="G124:H126"/>
    <mergeCell ref="I124:J126"/>
    <mergeCell ref="K124:L126"/>
    <mergeCell ref="M124:O126"/>
    <mergeCell ref="P124:Q126"/>
    <mergeCell ref="R124:S126"/>
    <mergeCell ref="T124:U126"/>
    <mergeCell ref="V124:W126"/>
    <mergeCell ref="R133:S135"/>
    <mergeCell ref="T133:U135"/>
    <mergeCell ref="V133:W135"/>
    <mergeCell ref="X133:Z135"/>
    <mergeCell ref="AA133:AB135"/>
    <mergeCell ref="AD134:AD135"/>
    <mergeCell ref="A133:F135"/>
    <mergeCell ref="G133:H135"/>
    <mergeCell ref="I133:J135"/>
    <mergeCell ref="K133:L135"/>
    <mergeCell ref="M133:O135"/>
    <mergeCell ref="P133:Q135"/>
    <mergeCell ref="AD132:AD133"/>
    <mergeCell ref="A130:F132"/>
    <mergeCell ref="G130:H132"/>
    <mergeCell ref="I130:J132"/>
    <mergeCell ref="K130:L132"/>
    <mergeCell ref="M130:O132"/>
    <mergeCell ref="P130:Q132"/>
    <mergeCell ref="R130:S132"/>
    <mergeCell ref="T130:U132"/>
    <mergeCell ref="V130:W132"/>
    <mergeCell ref="A136:F138"/>
    <mergeCell ref="G136:H138"/>
    <mergeCell ref="I136:J138"/>
    <mergeCell ref="K136:L138"/>
    <mergeCell ref="M136:O138"/>
    <mergeCell ref="P136:Q138"/>
    <mergeCell ref="R136:S138"/>
    <mergeCell ref="T136:U138"/>
    <mergeCell ref="V136:W138"/>
    <mergeCell ref="A142:F144"/>
    <mergeCell ref="G142:H144"/>
    <mergeCell ref="I142:J144"/>
    <mergeCell ref="K142:L144"/>
    <mergeCell ref="M142:O144"/>
    <mergeCell ref="A139:F141"/>
    <mergeCell ref="G139:H141"/>
    <mergeCell ref="I139:J141"/>
    <mergeCell ref="K139:L141"/>
    <mergeCell ref="M139:O141"/>
    <mergeCell ref="P142:Q144"/>
    <mergeCell ref="R142:S144"/>
    <mergeCell ref="T142:U144"/>
    <mergeCell ref="V142:W144"/>
    <mergeCell ref="X142:Z144"/>
    <mergeCell ref="AA142:AB144"/>
    <mergeCell ref="R139:S141"/>
    <mergeCell ref="T139:U141"/>
    <mergeCell ref="V139:W141"/>
    <mergeCell ref="X139:Z141"/>
    <mergeCell ref="AA139:AB141"/>
    <mergeCell ref="P139:Q141"/>
    <mergeCell ref="A148:F150"/>
    <mergeCell ref="G148:H150"/>
    <mergeCell ref="I148:J150"/>
    <mergeCell ref="K148:L150"/>
    <mergeCell ref="M148:O150"/>
    <mergeCell ref="A145:F147"/>
    <mergeCell ref="G145:H147"/>
    <mergeCell ref="I145:J147"/>
    <mergeCell ref="K145:L147"/>
    <mergeCell ref="M145:O147"/>
    <mergeCell ref="P148:Q150"/>
    <mergeCell ref="R148:S150"/>
    <mergeCell ref="T148:U150"/>
    <mergeCell ref="V148:W150"/>
    <mergeCell ref="X148:Z150"/>
    <mergeCell ref="AA148:AB150"/>
    <mergeCell ref="R145:S147"/>
    <mergeCell ref="T145:U147"/>
    <mergeCell ref="V145:W147"/>
    <mergeCell ref="X145:Z147"/>
    <mergeCell ref="AA145:AB147"/>
    <mergeCell ref="P145:Q147"/>
    <mergeCell ref="A154:F156"/>
    <mergeCell ref="G154:H156"/>
    <mergeCell ref="I154:J156"/>
    <mergeCell ref="K154:L156"/>
    <mergeCell ref="M154:O156"/>
    <mergeCell ref="A151:F153"/>
    <mergeCell ref="G151:H153"/>
    <mergeCell ref="I151:J153"/>
    <mergeCell ref="K151:L153"/>
    <mergeCell ref="M151:O153"/>
    <mergeCell ref="P154:Q156"/>
    <mergeCell ref="R154:S156"/>
    <mergeCell ref="T154:U156"/>
    <mergeCell ref="V154:W156"/>
    <mergeCell ref="X154:Z156"/>
    <mergeCell ref="AA154:AB156"/>
    <mergeCell ref="R151:S153"/>
    <mergeCell ref="T151:U153"/>
    <mergeCell ref="V151:W153"/>
    <mergeCell ref="X151:Z153"/>
    <mergeCell ref="AA151:AB153"/>
    <mergeCell ref="P151:Q153"/>
    <mergeCell ref="A160:F162"/>
    <mergeCell ref="G160:H162"/>
    <mergeCell ref="I160:J162"/>
    <mergeCell ref="K160:L162"/>
    <mergeCell ref="M160:O162"/>
    <mergeCell ref="A157:F159"/>
    <mergeCell ref="G157:H159"/>
    <mergeCell ref="I157:J159"/>
    <mergeCell ref="K157:L159"/>
    <mergeCell ref="M157:O159"/>
    <mergeCell ref="P160:Q162"/>
    <mergeCell ref="R160:S162"/>
    <mergeCell ref="T160:U162"/>
    <mergeCell ref="V160:W162"/>
    <mergeCell ref="X160:Z162"/>
    <mergeCell ref="AA160:AB162"/>
    <mergeCell ref="R157:S159"/>
    <mergeCell ref="T157:U159"/>
    <mergeCell ref="V157:W159"/>
    <mergeCell ref="X157:Z159"/>
    <mergeCell ref="AA157:AB159"/>
    <mergeCell ref="P157:Q159"/>
    <mergeCell ref="A163:AB165"/>
    <mergeCell ref="A166:F168"/>
    <mergeCell ref="G166:H168"/>
    <mergeCell ref="I166:J168"/>
    <mergeCell ref="K166:L168"/>
    <mergeCell ref="M166:O168"/>
    <mergeCell ref="P166:Q168"/>
    <mergeCell ref="R166:S168"/>
    <mergeCell ref="T166:U168"/>
    <mergeCell ref="V166:W168"/>
    <mergeCell ref="X166:Z168"/>
    <mergeCell ref="AA166:AB168"/>
    <mergeCell ref="A169:F171"/>
    <mergeCell ref="G169:H171"/>
    <mergeCell ref="I169:J171"/>
    <mergeCell ref="K169:L171"/>
    <mergeCell ref="M169:O171"/>
    <mergeCell ref="P169:Q171"/>
    <mergeCell ref="R169:S171"/>
    <mergeCell ref="T169:U171"/>
    <mergeCell ref="V169:W171"/>
    <mergeCell ref="AA178:AB180"/>
    <mergeCell ref="R175:S177"/>
    <mergeCell ref="T175:U177"/>
    <mergeCell ref="V175:W177"/>
    <mergeCell ref="X169:Z171"/>
    <mergeCell ref="AA169:AB171"/>
    <mergeCell ref="R172:S174"/>
    <mergeCell ref="T172:U174"/>
    <mergeCell ref="V172:W174"/>
    <mergeCell ref="X172:Z174"/>
    <mergeCell ref="AA172:AB174"/>
    <mergeCell ref="X175:Z177"/>
    <mergeCell ref="AA175:AB177"/>
    <mergeCell ref="A175:F177"/>
    <mergeCell ref="G175:H177"/>
    <mergeCell ref="I175:J177"/>
    <mergeCell ref="K175:L177"/>
    <mergeCell ref="M175:O177"/>
    <mergeCell ref="P175:Q177"/>
    <mergeCell ref="A172:F174"/>
    <mergeCell ref="G172:H174"/>
    <mergeCell ref="I172:J174"/>
    <mergeCell ref="K172:L174"/>
    <mergeCell ref="M172:O174"/>
    <mergeCell ref="P172:Q174"/>
    <mergeCell ref="AA181:AB183"/>
    <mergeCell ref="A184:F186"/>
    <mergeCell ref="G184:H186"/>
    <mergeCell ref="I184:J186"/>
    <mergeCell ref="K184:L186"/>
    <mergeCell ref="M184:O186"/>
    <mergeCell ref="A181:F183"/>
    <mergeCell ref="G181:H183"/>
    <mergeCell ref="I181:J183"/>
    <mergeCell ref="K181:L183"/>
    <mergeCell ref="M181:O183"/>
    <mergeCell ref="P181:Q183"/>
    <mergeCell ref="R184:S186"/>
    <mergeCell ref="T184:U186"/>
    <mergeCell ref="V184:W186"/>
    <mergeCell ref="X184:Z186"/>
    <mergeCell ref="AA184:AB186"/>
    <mergeCell ref="P178:Q180"/>
    <mergeCell ref="K187:L189"/>
    <mergeCell ref="M187:O189"/>
    <mergeCell ref="P187:Q189"/>
    <mergeCell ref="P184:Q186"/>
    <mergeCell ref="R181:S183"/>
    <mergeCell ref="T181:U183"/>
    <mergeCell ref="V181:W183"/>
    <mergeCell ref="X181:Z183"/>
    <mergeCell ref="R178:S180"/>
    <mergeCell ref="T178:U180"/>
    <mergeCell ref="V178:W180"/>
    <mergeCell ref="X178:Z180"/>
    <mergeCell ref="P190:Q192"/>
    <mergeCell ref="R190:S192"/>
    <mergeCell ref="T190:U192"/>
    <mergeCell ref="V190:W192"/>
    <mergeCell ref="X190:Z192"/>
    <mergeCell ref="AA190:AB192"/>
    <mergeCell ref="R187:S189"/>
    <mergeCell ref="T187:U189"/>
    <mergeCell ref="V187:W189"/>
    <mergeCell ref="X187:Z189"/>
    <mergeCell ref="AA187:AB189"/>
    <mergeCell ref="A190:F192"/>
    <mergeCell ref="G190:H192"/>
    <mergeCell ref="I190:J192"/>
    <mergeCell ref="K190:L192"/>
    <mergeCell ref="M190:O192"/>
    <mergeCell ref="A187:F189"/>
    <mergeCell ref="G187:H189"/>
    <mergeCell ref="I187:J189"/>
    <mergeCell ref="A178:F180"/>
    <mergeCell ref="G178:H180"/>
    <mergeCell ref="I178:J180"/>
    <mergeCell ref="K178:L180"/>
    <mergeCell ref="M178:O180"/>
    <mergeCell ref="AB93:AJ93"/>
    <mergeCell ref="AE140:AJ157"/>
    <mergeCell ref="X136:Z138"/>
    <mergeCell ref="AA136:AB138"/>
    <mergeCell ref="AD136:AD137"/>
    <mergeCell ref="AE136:AJ137"/>
    <mergeCell ref="AD138:AD139"/>
    <mergeCell ref="AE138:AJ139"/>
    <mergeCell ref="AE134:AJ135"/>
    <mergeCell ref="X130:Z132"/>
    <mergeCell ref="AA130:AB132"/>
    <mergeCell ref="AD130:AD131"/>
    <mergeCell ref="AE130:AJ131"/>
    <mergeCell ref="AE132:AJ133"/>
    <mergeCell ref="AE128:AJ129"/>
    <mergeCell ref="X124:Z126"/>
    <mergeCell ref="AA124:AB126"/>
    <mergeCell ref="Z95:AJ95"/>
    <mergeCell ref="AD124:AD125"/>
    <mergeCell ref="AE124:AJ125"/>
    <mergeCell ref="AE126:AJ127"/>
    <mergeCell ref="AE122:AJ123"/>
    <mergeCell ref="X112:Z114"/>
    <mergeCell ref="AA112:AB114"/>
  </mergeCells>
  <phoneticPr fontId="7"/>
  <pageMargins left="0.78740157480314965" right="0.39370078740157483" top="0.78740157480314965" bottom="0.39370078740157483" header="0.51181102362204722" footer="0.51181102362204722"/>
  <pageSetup paperSize="9" scale="92" orientation="portrait" r:id="rId1"/>
  <headerFooter alignWithMargins="0"/>
  <rowBreaks count="1" manualBreakCount="1">
    <brk id="91" max="35"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C0986-8D7D-4CE8-9A59-46A9BE173147}">
  <dimension ref="A1:AJ112"/>
  <sheetViews>
    <sheetView view="pageBreakPreview" topLeftCell="A10" zoomScale="85" zoomScaleNormal="100" zoomScaleSheetLayoutView="85" workbookViewId="0">
      <selection activeCell="F7" sqref="F7"/>
    </sheetView>
  </sheetViews>
  <sheetFormatPr defaultColWidth="9" defaultRowHeight="13" x14ac:dyDescent="0.2"/>
  <cols>
    <col min="1" max="1" width="3" style="7" customWidth="1"/>
    <col min="2" max="35" width="2.5" style="7" customWidth="1"/>
    <col min="36" max="36" width="1.75" style="7" customWidth="1"/>
    <col min="37" max="79" width="2.58203125" style="7" customWidth="1"/>
    <col min="80" max="16384" width="9" style="7"/>
  </cols>
  <sheetData>
    <row r="1" spans="1:36" ht="12" customHeight="1" x14ac:dyDescent="0.2">
      <c r="A1" s="426" t="s">
        <v>1113</v>
      </c>
      <c r="B1" s="84"/>
      <c r="C1" s="84"/>
      <c r="D1" s="84"/>
      <c r="E1" s="84"/>
      <c r="F1" s="84"/>
      <c r="G1" s="84"/>
      <c r="H1" s="84"/>
      <c r="I1" s="84"/>
      <c r="J1" s="84"/>
      <c r="K1" s="84"/>
      <c r="L1" s="84"/>
      <c r="M1" s="84"/>
      <c r="N1" s="84"/>
      <c r="O1" s="84"/>
      <c r="P1" s="84"/>
      <c r="Q1" s="84"/>
      <c r="R1" s="84"/>
      <c r="S1" s="84"/>
      <c r="T1" s="84"/>
      <c r="U1" s="84"/>
      <c r="V1" s="84"/>
      <c r="W1" s="84"/>
      <c r="X1" s="84"/>
      <c r="Y1" s="84"/>
      <c r="Z1" s="84"/>
      <c r="AA1" s="84"/>
      <c r="AB1" s="1677">
        <v>45017</v>
      </c>
      <c r="AC1" s="1677"/>
      <c r="AD1" s="1677"/>
      <c r="AE1" s="1677"/>
      <c r="AF1" s="1677"/>
      <c r="AG1" s="1677"/>
      <c r="AH1" s="1677"/>
      <c r="AI1" s="1677"/>
      <c r="AJ1" s="1677"/>
    </row>
    <row r="2" spans="1:36" ht="8.15" customHeight="1" x14ac:dyDescent="0.2">
      <c r="A2" s="84"/>
      <c r="B2" s="84"/>
      <c r="C2" s="84"/>
      <c r="D2" s="84"/>
      <c r="E2" s="84"/>
      <c r="F2" s="84"/>
      <c r="G2" s="84"/>
      <c r="H2" s="84"/>
      <c r="I2" s="84"/>
      <c r="J2" s="84"/>
      <c r="K2" s="84"/>
      <c r="L2" s="84"/>
      <c r="M2" s="84"/>
      <c r="N2" s="84"/>
      <c r="O2" s="84"/>
      <c r="P2" s="84"/>
      <c r="Q2" s="84"/>
      <c r="R2" s="84"/>
      <c r="S2" s="84"/>
      <c r="T2" s="84"/>
      <c r="U2" s="84"/>
      <c r="V2" s="84"/>
      <c r="W2" s="84"/>
      <c r="X2" s="84"/>
      <c r="Y2" s="84"/>
      <c r="Z2" s="84"/>
      <c r="AA2" s="84"/>
      <c r="AB2" s="84"/>
      <c r="AC2" s="84"/>
      <c r="AD2" s="84"/>
      <c r="AE2" s="84"/>
      <c r="AF2" s="84"/>
      <c r="AG2" s="84"/>
      <c r="AH2" s="84"/>
      <c r="AI2" s="84"/>
      <c r="AJ2" s="84"/>
    </row>
    <row r="3" spans="1:36" ht="8.15" customHeight="1" x14ac:dyDescent="0.2">
      <c r="A3" s="84"/>
      <c r="B3" s="84"/>
      <c r="C3" s="84"/>
      <c r="D3" s="84"/>
      <c r="E3" s="84"/>
      <c r="F3" s="84"/>
      <c r="G3" s="84"/>
      <c r="H3" s="84"/>
      <c r="I3" s="84"/>
      <c r="J3" s="190"/>
      <c r="K3" s="84"/>
      <c r="L3" s="84"/>
      <c r="M3" s="84"/>
      <c r="N3" s="84"/>
      <c r="O3" s="84"/>
      <c r="P3" s="84"/>
      <c r="Q3" s="84"/>
      <c r="R3" s="84"/>
      <c r="S3" s="84"/>
      <c r="T3" s="84"/>
      <c r="U3" s="84"/>
      <c r="V3" s="84"/>
      <c r="W3" s="84"/>
      <c r="X3" s="84"/>
      <c r="Y3" s="84"/>
      <c r="Z3" s="84"/>
      <c r="AA3" s="84"/>
      <c r="AB3" s="84"/>
      <c r="AC3" s="84"/>
      <c r="AD3" s="84"/>
      <c r="AE3" s="84"/>
      <c r="AF3" s="84"/>
      <c r="AG3" s="84"/>
      <c r="AH3" s="84"/>
      <c r="AI3" s="84"/>
      <c r="AJ3" s="84"/>
    </row>
    <row r="4" spans="1:36" x14ac:dyDescent="0.2">
      <c r="A4" s="84"/>
      <c r="B4" s="84"/>
      <c r="C4" s="84"/>
      <c r="D4" s="84"/>
      <c r="E4" s="84"/>
      <c r="F4" s="84"/>
      <c r="G4" s="84"/>
      <c r="H4" s="84"/>
      <c r="I4" s="84"/>
      <c r="J4" s="190"/>
      <c r="K4" s="84"/>
      <c r="L4" s="84"/>
      <c r="M4" s="84"/>
      <c r="N4" s="84"/>
      <c r="O4" s="84"/>
      <c r="P4" s="84"/>
      <c r="Q4" s="84"/>
      <c r="R4" s="84"/>
      <c r="S4" s="84"/>
      <c r="T4" s="84"/>
      <c r="U4" s="84"/>
      <c r="V4" s="84"/>
      <c r="W4" s="697"/>
      <c r="X4" s="697"/>
      <c r="Y4" s="697"/>
      <c r="Z4" s="697"/>
      <c r="AA4" s="697"/>
      <c r="AB4" s="697"/>
      <c r="AC4" s="697"/>
      <c r="AD4" s="697"/>
      <c r="AE4" s="697"/>
      <c r="AF4" s="697"/>
      <c r="AG4" s="697"/>
      <c r="AH4" s="697"/>
      <c r="AI4" s="697"/>
      <c r="AJ4" s="697"/>
    </row>
    <row r="5" spans="1:36" x14ac:dyDescent="0.2">
      <c r="A5" s="84"/>
      <c r="B5" s="84"/>
      <c r="C5" s="84"/>
      <c r="D5" s="84"/>
      <c r="E5" s="84"/>
      <c r="F5" s="84"/>
      <c r="G5" s="84"/>
      <c r="H5" s="84"/>
      <c r="I5" s="84"/>
      <c r="J5" s="190"/>
      <c r="K5" s="84"/>
      <c r="L5" s="84"/>
      <c r="M5" s="84"/>
      <c r="N5" s="84"/>
      <c r="O5" s="84"/>
      <c r="P5" s="84"/>
      <c r="Q5" s="84"/>
      <c r="R5" s="84"/>
      <c r="S5" s="84"/>
      <c r="T5" s="84"/>
      <c r="U5" s="84"/>
      <c r="V5" s="84"/>
      <c r="W5" s="697"/>
      <c r="X5" s="697"/>
      <c r="Y5" s="697"/>
      <c r="Z5" s="697"/>
      <c r="AA5" s="697"/>
      <c r="AB5" s="697"/>
      <c r="AC5" s="697"/>
      <c r="AD5" s="697"/>
      <c r="AE5" s="697"/>
      <c r="AF5" s="697"/>
      <c r="AG5" s="697"/>
      <c r="AH5" s="697"/>
      <c r="AI5" s="697"/>
      <c r="AJ5" s="697"/>
    </row>
    <row r="6" spans="1:36" ht="8.15" customHeight="1" x14ac:dyDescent="0.2">
      <c r="A6" s="84"/>
      <c r="B6" s="84"/>
      <c r="C6" s="84"/>
      <c r="D6" s="84"/>
      <c r="E6" s="84"/>
      <c r="F6" s="84"/>
      <c r="G6" s="84"/>
      <c r="H6" s="84"/>
      <c r="I6" s="84"/>
      <c r="J6" s="190"/>
      <c r="K6" s="84"/>
      <c r="L6" s="84"/>
      <c r="M6" s="84"/>
      <c r="N6" s="84"/>
      <c r="O6" s="84"/>
      <c r="P6" s="84"/>
      <c r="Q6" s="84"/>
      <c r="R6" s="84"/>
      <c r="S6" s="84"/>
      <c r="T6" s="84"/>
      <c r="U6" s="84"/>
      <c r="V6" s="84"/>
      <c r="W6" s="84"/>
      <c r="X6" s="84"/>
      <c r="Y6" s="84"/>
      <c r="Z6" s="84"/>
      <c r="AA6" s="84"/>
      <c r="AB6" s="84"/>
      <c r="AC6" s="84"/>
      <c r="AD6" s="84"/>
      <c r="AE6" s="84"/>
      <c r="AF6" s="84"/>
      <c r="AG6" s="84"/>
      <c r="AH6" s="84"/>
      <c r="AI6" s="84"/>
      <c r="AJ6" s="84"/>
    </row>
    <row r="7" spans="1:36" ht="7.5" customHeight="1" x14ac:dyDescent="0.2"/>
    <row r="8" spans="1:36" ht="7.5" customHeight="1" x14ac:dyDescent="0.2">
      <c r="A8" s="1950" t="s">
        <v>597</v>
      </c>
      <c r="B8" s="1950"/>
      <c r="C8" s="1950"/>
      <c r="D8" s="1950"/>
      <c r="E8" s="1950"/>
      <c r="F8" s="1950"/>
      <c r="G8" s="1950"/>
      <c r="H8" s="1950"/>
      <c r="I8" s="1950"/>
      <c r="J8" s="1950"/>
      <c r="K8" s="1950"/>
      <c r="L8" s="1950"/>
      <c r="M8" s="1950"/>
      <c r="N8" s="1950"/>
      <c r="O8" s="1950"/>
      <c r="P8" s="1950"/>
      <c r="Q8" s="1950"/>
      <c r="R8" s="1950"/>
      <c r="S8" s="1950"/>
      <c r="T8" s="1950"/>
      <c r="U8" s="1950"/>
      <c r="V8" s="1950"/>
      <c r="W8" s="1950"/>
      <c r="X8" s="1950"/>
      <c r="Y8" s="1950"/>
      <c r="Z8" s="1950"/>
      <c r="AA8" s="1950"/>
      <c r="AB8" s="1950"/>
      <c r="AC8" s="1950"/>
      <c r="AD8" s="1950"/>
      <c r="AE8" s="1950"/>
      <c r="AF8" s="1950"/>
      <c r="AG8" s="1950"/>
      <c r="AH8" s="1950"/>
      <c r="AI8" s="1950"/>
      <c r="AJ8" s="1950"/>
    </row>
    <row r="9" spans="1:36" ht="7.5" customHeight="1" x14ac:dyDescent="0.2">
      <c r="A9" s="1950"/>
      <c r="B9" s="1950"/>
      <c r="C9" s="1950"/>
      <c r="D9" s="1950"/>
      <c r="E9" s="1950"/>
      <c r="F9" s="1950"/>
      <c r="G9" s="1950"/>
      <c r="H9" s="1950"/>
      <c r="I9" s="1950"/>
      <c r="J9" s="1950"/>
      <c r="K9" s="1950"/>
      <c r="L9" s="1950"/>
      <c r="M9" s="1950"/>
      <c r="N9" s="1950"/>
      <c r="O9" s="1950"/>
      <c r="P9" s="1950"/>
      <c r="Q9" s="1950"/>
      <c r="R9" s="1950"/>
      <c r="S9" s="1950"/>
      <c r="T9" s="1950"/>
      <c r="U9" s="1950"/>
      <c r="V9" s="1950"/>
      <c r="W9" s="1950"/>
      <c r="X9" s="1950"/>
      <c r="Y9" s="1950"/>
      <c r="Z9" s="1950"/>
      <c r="AA9" s="1950"/>
      <c r="AB9" s="1950"/>
      <c r="AC9" s="1950"/>
      <c r="AD9" s="1950"/>
      <c r="AE9" s="1950"/>
      <c r="AF9" s="1950"/>
      <c r="AG9" s="1950"/>
      <c r="AH9" s="1950"/>
      <c r="AI9" s="1950"/>
      <c r="AJ9" s="1950"/>
    </row>
    <row r="10" spans="1:36" ht="7.5" customHeight="1" x14ac:dyDescent="0.2">
      <c r="A10" s="1950"/>
      <c r="B10" s="1950"/>
      <c r="C10" s="1950"/>
      <c r="D10" s="1950"/>
      <c r="E10" s="1950"/>
      <c r="F10" s="1950"/>
      <c r="G10" s="1950"/>
      <c r="H10" s="1950"/>
      <c r="I10" s="1950"/>
      <c r="J10" s="1950"/>
      <c r="K10" s="1950"/>
      <c r="L10" s="1950"/>
      <c r="M10" s="1950"/>
      <c r="N10" s="1950"/>
      <c r="O10" s="1950"/>
      <c r="P10" s="1950"/>
      <c r="Q10" s="1950"/>
      <c r="R10" s="1950"/>
      <c r="S10" s="1950"/>
      <c r="T10" s="1950"/>
      <c r="U10" s="1950"/>
      <c r="V10" s="1950"/>
      <c r="W10" s="1950"/>
      <c r="X10" s="1950"/>
      <c r="Y10" s="1950"/>
      <c r="Z10" s="1950"/>
      <c r="AA10" s="1950"/>
      <c r="AB10" s="1950"/>
      <c r="AC10" s="1950"/>
      <c r="AD10" s="1950"/>
      <c r="AE10" s="1950"/>
      <c r="AF10" s="1950"/>
      <c r="AG10" s="1950"/>
      <c r="AH10" s="1950"/>
      <c r="AI10" s="1950"/>
      <c r="AJ10" s="1950"/>
    </row>
    <row r="11" spans="1:36" ht="7.5" customHeight="1" x14ac:dyDescent="0.2">
      <c r="A11" s="65"/>
      <c r="B11" s="65"/>
      <c r="C11" s="65"/>
      <c r="D11" s="65"/>
      <c r="E11" s="65"/>
      <c r="F11" s="65"/>
      <c r="G11" s="65"/>
      <c r="H11" s="65"/>
      <c r="I11" s="65"/>
      <c r="J11" s="65"/>
      <c r="K11" s="65"/>
      <c r="L11" s="65"/>
      <c r="M11" s="65"/>
      <c r="N11" s="65"/>
      <c r="O11" s="65"/>
      <c r="P11" s="65"/>
      <c r="Q11" s="65"/>
      <c r="R11" s="65"/>
      <c r="S11" s="65"/>
      <c r="T11" s="65"/>
      <c r="U11" s="65"/>
      <c r="V11" s="65"/>
      <c r="W11" s="65"/>
      <c r="X11" s="65"/>
      <c r="Y11" s="65"/>
      <c r="Z11" s="65"/>
      <c r="AA11" s="65"/>
      <c r="AB11" s="84"/>
      <c r="AC11" s="84"/>
      <c r="AD11" s="84"/>
      <c r="AE11" s="84"/>
      <c r="AF11" s="84"/>
      <c r="AG11" s="84"/>
      <c r="AH11" s="84"/>
      <c r="AI11" s="84"/>
      <c r="AJ11" s="65"/>
    </row>
    <row r="12" spans="1:36" ht="7.5" customHeight="1" x14ac:dyDescent="0.2">
      <c r="A12" s="84"/>
      <c r="B12" s="84"/>
      <c r="C12" s="84"/>
      <c r="D12" s="84"/>
      <c r="E12" s="84"/>
      <c r="F12" s="84"/>
      <c r="G12" s="84"/>
      <c r="H12" s="84"/>
      <c r="I12" s="84"/>
      <c r="J12" s="84"/>
      <c r="K12" s="84"/>
      <c r="L12" s="84"/>
      <c r="M12" s="84"/>
      <c r="N12" s="84"/>
      <c r="O12" s="84"/>
      <c r="P12" s="84"/>
      <c r="Q12" s="84"/>
      <c r="R12" s="84"/>
      <c r="S12" s="84"/>
      <c r="T12" s="84"/>
      <c r="U12" s="84"/>
      <c r="V12" s="84"/>
      <c r="W12" s="84"/>
      <c r="X12" s="84"/>
      <c r="Y12" s="84"/>
      <c r="Z12" s="84"/>
      <c r="AA12" s="65"/>
      <c r="AB12" s="191"/>
      <c r="AC12" s="65"/>
      <c r="AD12" s="65"/>
      <c r="AE12" s="65"/>
      <c r="AF12" s="65"/>
      <c r="AG12" s="65"/>
      <c r="AH12" s="65"/>
      <c r="AI12" s="65"/>
      <c r="AJ12" s="65"/>
    </row>
    <row r="13" spans="1:36" ht="7.5" customHeight="1" x14ac:dyDescent="0.2">
      <c r="A13" s="84"/>
      <c r="B13" s="84"/>
      <c r="C13" s="84"/>
      <c r="D13" s="84"/>
      <c r="E13" s="84"/>
      <c r="F13" s="84"/>
      <c r="G13" s="84"/>
      <c r="H13" s="84"/>
      <c r="I13" s="84"/>
      <c r="J13" s="84"/>
      <c r="K13" s="84"/>
      <c r="L13" s="84"/>
      <c r="M13" s="84"/>
      <c r="N13" s="84"/>
      <c r="O13" s="84"/>
      <c r="P13" s="84"/>
      <c r="Q13" s="84"/>
      <c r="R13" s="84"/>
      <c r="S13" s="84"/>
      <c r="T13" s="84"/>
      <c r="U13" s="84"/>
      <c r="V13" s="84"/>
      <c r="W13" s="84"/>
      <c r="X13" s="84"/>
      <c r="Y13" s="84"/>
      <c r="Z13" s="84"/>
      <c r="AA13" s="65"/>
      <c r="AB13" s="191"/>
      <c r="AC13" s="65"/>
      <c r="AD13" s="65"/>
      <c r="AE13" s="65"/>
      <c r="AF13" s="65"/>
      <c r="AG13" s="65"/>
      <c r="AH13" s="65"/>
      <c r="AI13" s="65"/>
      <c r="AJ13" s="65"/>
    </row>
    <row r="14" spans="1:36" ht="7.5" customHeight="1" x14ac:dyDescent="0.2">
      <c r="A14" s="1198" t="s">
        <v>598</v>
      </c>
      <c r="B14" s="1199"/>
      <c r="C14" s="1199"/>
      <c r="D14" s="1199"/>
      <c r="E14" s="1951"/>
      <c r="F14" s="1952"/>
      <c r="G14" s="1952"/>
      <c r="H14" s="1952"/>
      <c r="I14" s="1952"/>
      <c r="J14" s="1952"/>
      <c r="K14" s="1952"/>
      <c r="L14" s="1952"/>
      <c r="M14" s="1952"/>
      <c r="N14" s="1952"/>
      <c r="O14" s="1952"/>
      <c r="P14" s="1945" t="s">
        <v>1192</v>
      </c>
      <c r="Q14" s="1946"/>
      <c r="R14" s="84"/>
      <c r="S14" s="84"/>
      <c r="T14" s="84"/>
      <c r="U14" s="84"/>
      <c r="V14" s="84"/>
      <c r="W14" s="84"/>
      <c r="X14" s="84"/>
      <c r="Y14" s="84"/>
      <c r="Z14" s="84"/>
      <c r="AA14" s="84"/>
      <c r="AB14" s="191"/>
      <c r="AC14" s="65"/>
      <c r="AD14" s="65"/>
      <c r="AE14" s="65"/>
      <c r="AF14" s="65"/>
      <c r="AG14" s="65"/>
      <c r="AH14" s="65"/>
      <c r="AI14" s="65"/>
      <c r="AJ14" s="65"/>
    </row>
    <row r="15" spans="1:36" ht="7.5" customHeight="1" x14ac:dyDescent="0.2">
      <c r="A15" s="1210"/>
      <c r="B15" s="1211"/>
      <c r="C15" s="1211"/>
      <c r="D15" s="1211"/>
      <c r="E15" s="1936"/>
      <c r="F15" s="1937"/>
      <c r="G15" s="1937"/>
      <c r="H15" s="1937"/>
      <c r="I15" s="1937"/>
      <c r="J15" s="1937"/>
      <c r="K15" s="1937"/>
      <c r="L15" s="1937"/>
      <c r="M15" s="1937"/>
      <c r="N15" s="1937"/>
      <c r="O15" s="1937"/>
      <c r="P15" s="1948"/>
      <c r="Q15" s="1949"/>
      <c r="R15" s="84"/>
      <c r="S15" s="84"/>
      <c r="T15" s="84"/>
      <c r="U15" s="84"/>
      <c r="V15" s="84"/>
      <c r="W15" s="84"/>
      <c r="X15" s="84"/>
      <c r="Y15" s="84"/>
      <c r="Z15" s="84"/>
      <c r="AA15" s="84"/>
      <c r="AB15" s="191"/>
      <c r="AC15" s="65"/>
      <c r="AD15" s="65"/>
      <c r="AE15" s="65"/>
      <c r="AF15" s="65"/>
      <c r="AG15" s="65"/>
      <c r="AH15" s="65"/>
      <c r="AI15" s="65"/>
      <c r="AJ15" s="65"/>
    </row>
    <row r="16" spans="1:36" ht="7.5" customHeight="1" x14ac:dyDescent="0.2">
      <c r="A16" s="1177"/>
      <c r="B16" s="1178"/>
      <c r="C16" s="1178"/>
      <c r="D16" s="1178"/>
      <c r="E16" s="1938"/>
      <c r="F16" s="1939"/>
      <c r="G16" s="1939"/>
      <c r="H16" s="1939"/>
      <c r="I16" s="1939"/>
      <c r="J16" s="1939"/>
      <c r="K16" s="1939"/>
      <c r="L16" s="1939"/>
      <c r="M16" s="1939"/>
      <c r="N16" s="1939"/>
      <c r="O16" s="1939"/>
      <c r="P16" s="1953"/>
      <c r="Q16" s="1954"/>
      <c r="R16" s="84"/>
      <c r="S16" s="84"/>
      <c r="T16" s="84"/>
      <c r="U16" s="84"/>
      <c r="V16" s="84"/>
      <c r="W16" s="84"/>
      <c r="X16" s="84"/>
      <c r="Y16" s="84"/>
      <c r="Z16" s="84"/>
      <c r="AA16" s="84"/>
      <c r="AB16" s="191"/>
      <c r="AC16" s="65"/>
      <c r="AD16" s="65"/>
      <c r="AE16" s="65"/>
      <c r="AF16" s="65"/>
      <c r="AG16" s="65"/>
      <c r="AH16" s="65"/>
      <c r="AI16" s="65"/>
      <c r="AJ16" s="65"/>
    </row>
    <row r="17" spans="1:36" ht="7.5" customHeight="1" x14ac:dyDescent="0.2">
      <c r="A17" s="1198" t="s">
        <v>599</v>
      </c>
      <c r="B17" s="1199"/>
      <c r="C17" s="1199"/>
      <c r="D17" s="1200"/>
      <c r="E17" s="341"/>
      <c r="F17" s="342"/>
      <c r="G17" s="342"/>
      <c r="H17" s="342"/>
      <c r="I17" s="342"/>
      <c r="J17" s="342"/>
      <c r="K17" s="342"/>
      <c r="L17" s="342"/>
      <c r="M17" s="342"/>
      <c r="N17" s="342"/>
      <c r="O17" s="342"/>
      <c r="P17" s="342"/>
      <c r="Q17" s="343"/>
      <c r="R17" s="84"/>
      <c r="S17" s="84"/>
      <c r="T17" s="84"/>
      <c r="U17" s="84"/>
      <c r="V17" s="84"/>
      <c r="W17" s="84"/>
      <c r="X17" s="84"/>
      <c r="Y17" s="84"/>
      <c r="Z17" s="84"/>
      <c r="AA17" s="84"/>
      <c r="AB17" s="191"/>
      <c r="AC17" s="65"/>
      <c r="AD17" s="65"/>
      <c r="AE17" s="65"/>
      <c r="AF17" s="65"/>
      <c r="AG17" s="65"/>
      <c r="AH17" s="65"/>
      <c r="AI17" s="65"/>
      <c r="AJ17" s="65"/>
    </row>
    <row r="18" spans="1:36" ht="7.5" customHeight="1" x14ac:dyDescent="0.2">
      <c r="A18" s="1210"/>
      <c r="B18" s="1211"/>
      <c r="C18" s="1211"/>
      <c r="D18" s="1212"/>
      <c r="E18" s="166"/>
      <c r="F18" s="84"/>
      <c r="G18" s="84"/>
      <c r="H18" s="84"/>
      <c r="I18" s="84"/>
      <c r="J18" s="84"/>
      <c r="K18" s="84"/>
      <c r="L18" s="84"/>
      <c r="M18" s="84"/>
      <c r="N18" s="84"/>
      <c r="O18" s="84"/>
      <c r="P18" s="84"/>
      <c r="Q18" s="346"/>
      <c r="R18" s="84"/>
      <c r="S18" s="84"/>
      <c r="T18" s="84"/>
      <c r="U18" s="84"/>
      <c r="V18" s="84"/>
      <c r="W18" s="84"/>
      <c r="X18" s="84"/>
      <c r="Y18" s="84"/>
      <c r="Z18" s="84"/>
      <c r="AA18" s="65"/>
      <c r="AB18" s="191"/>
      <c r="AC18" s="65"/>
      <c r="AD18" s="65"/>
      <c r="AE18" s="65"/>
      <c r="AF18" s="65"/>
      <c r="AG18" s="65"/>
      <c r="AH18" s="65"/>
      <c r="AI18" s="65"/>
      <c r="AJ18" s="65"/>
    </row>
    <row r="19" spans="1:36" ht="7.5" customHeight="1" x14ac:dyDescent="0.2">
      <c r="A19" s="1210"/>
      <c r="B19" s="1211"/>
      <c r="C19" s="1211"/>
      <c r="D19" s="1212"/>
      <c r="E19" s="166"/>
      <c r="F19" s="84"/>
      <c r="G19" s="84"/>
      <c r="H19" s="84"/>
      <c r="I19" s="84"/>
      <c r="J19" s="84"/>
      <c r="K19" s="84"/>
      <c r="L19" s="84"/>
      <c r="M19" s="84"/>
      <c r="N19" s="84"/>
      <c r="O19" s="84"/>
      <c r="P19" s="84"/>
      <c r="Q19" s="346"/>
      <c r="R19" s="84"/>
      <c r="S19" s="84"/>
      <c r="T19" s="84"/>
      <c r="U19" s="84"/>
      <c r="V19" s="84"/>
      <c r="W19" s="84"/>
      <c r="X19" s="84"/>
      <c r="Y19" s="84"/>
      <c r="Z19" s="84"/>
      <c r="AA19" s="65"/>
      <c r="AB19" s="191"/>
      <c r="AC19" s="65"/>
      <c r="AD19" s="65"/>
      <c r="AE19" s="65"/>
      <c r="AF19" s="65"/>
      <c r="AG19" s="65"/>
      <c r="AH19" s="65"/>
      <c r="AI19" s="65"/>
      <c r="AJ19" s="65"/>
    </row>
    <row r="20" spans="1:36" ht="7.5" customHeight="1" x14ac:dyDescent="0.2">
      <c r="A20" s="1955" t="s">
        <v>600</v>
      </c>
      <c r="B20" s="1163"/>
      <c r="C20" s="1163"/>
      <c r="D20" s="1956"/>
      <c r="E20" s="166"/>
      <c r="F20" s="1211"/>
      <c r="G20" s="1211"/>
      <c r="H20" s="1211"/>
      <c r="I20" s="1211"/>
      <c r="J20" s="1211" t="s">
        <v>1190</v>
      </c>
      <c r="K20" s="1211"/>
      <c r="L20" s="84"/>
      <c r="M20" s="1211"/>
      <c r="N20" s="1211"/>
      <c r="O20" s="1211"/>
      <c r="P20" s="1940" t="s">
        <v>1189</v>
      </c>
      <c r="Q20" s="1941"/>
      <c r="R20" s="84"/>
      <c r="S20" s="84"/>
      <c r="T20" s="84"/>
      <c r="U20" s="84"/>
      <c r="V20" s="84"/>
      <c r="W20" s="84"/>
      <c r="X20" s="84"/>
      <c r="Y20" s="84"/>
      <c r="Z20" s="84"/>
      <c r="AA20" s="65"/>
      <c r="AB20" s="191"/>
      <c r="AC20" s="65"/>
      <c r="AD20" s="65"/>
      <c r="AE20" s="65"/>
      <c r="AF20" s="65"/>
      <c r="AG20" s="65"/>
      <c r="AH20" s="65"/>
      <c r="AI20" s="65"/>
      <c r="AJ20" s="65"/>
    </row>
    <row r="21" spans="1:36" ht="7.5" customHeight="1" x14ac:dyDescent="0.2">
      <c r="A21" s="1955"/>
      <c r="B21" s="1163"/>
      <c r="C21" s="1163"/>
      <c r="D21" s="1956"/>
      <c r="E21" s="166"/>
      <c r="F21" s="1211"/>
      <c r="G21" s="1211"/>
      <c r="H21" s="1211"/>
      <c r="I21" s="1211"/>
      <c r="J21" s="1211"/>
      <c r="K21" s="1211"/>
      <c r="L21" s="84"/>
      <c r="M21" s="1211"/>
      <c r="N21" s="1211"/>
      <c r="O21" s="1211"/>
      <c r="P21" s="1940"/>
      <c r="Q21" s="1941"/>
      <c r="R21" s="84"/>
      <c r="S21" s="84"/>
      <c r="T21" s="84"/>
      <c r="U21" s="84"/>
      <c r="V21" s="84"/>
      <c r="W21" s="84"/>
      <c r="X21" s="84"/>
      <c r="Y21" s="84"/>
      <c r="Z21" s="84"/>
      <c r="AA21" s="65"/>
      <c r="AB21" s="191"/>
      <c r="AC21" s="65"/>
      <c r="AD21" s="65"/>
      <c r="AE21" s="65"/>
      <c r="AF21" s="65"/>
      <c r="AG21" s="65"/>
      <c r="AH21" s="65"/>
      <c r="AI21" s="65"/>
      <c r="AJ21" s="65"/>
    </row>
    <row r="22" spans="1:36" ht="7.5" customHeight="1" x14ac:dyDescent="0.2">
      <c r="A22" s="1955"/>
      <c r="B22" s="1163"/>
      <c r="C22" s="1163"/>
      <c r="D22" s="1956"/>
      <c r="E22" s="166"/>
      <c r="F22" s="84"/>
      <c r="G22" s="84"/>
      <c r="H22" s="84"/>
      <c r="I22" s="84"/>
      <c r="J22" s="84"/>
      <c r="K22" s="84"/>
      <c r="L22" s="84"/>
      <c r="M22" s="84"/>
      <c r="N22" s="84"/>
      <c r="O22" s="84"/>
      <c r="P22" s="84"/>
      <c r="Q22" s="346"/>
      <c r="R22" s="84"/>
      <c r="S22" s="84"/>
      <c r="T22" s="84"/>
      <c r="U22" s="84"/>
      <c r="V22" s="84"/>
      <c r="W22" s="84"/>
      <c r="X22" s="84"/>
      <c r="Y22" s="84"/>
      <c r="Z22" s="84"/>
      <c r="AA22" s="65"/>
      <c r="AB22" s="191"/>
      <c r="AC22" s="65"/>
      <c r="AD22" s="65"/>
      <c r="AE22" s="65"/>
      <c r="AF22" s="65"/>
      <c r="AG22" s="65"/>
      <c r="AH22" s="65"/>
      <c r="AI22" s="65"/>
      <c r="AJ22" s="65"/>
    </row>
    <row r="23" spans="1:36" ht="7.5" customHeight="1" x14ac:dyDescent="0.2">
      <c r="A23" s="1955"/>
      <c r="B23" s="1163"/>
      <c r="C23" s="1163"/>
      <c r="D23" s="1956"/>
      <c r="E23" s="166"/>
      <c r="F23" s="84"/>
      <c r="G23" s="84"/>
      <c r="H23" s="84"/>
      <c r="I23" s="84"/>
      <c r="J23" s="84"/>
      <c r="K23" s="84"/>
      <c r="L23" s="84"/>
      <c r="M23" s="84"/>
      <c r="N23" s="84"/>
      <c r="O23" s="84"/>
      <c r="P23" s="84"/>
      <c r="Q23" s="346"/>
      <c r="R23" s="84"/>
      <c r="S23" s="84"/>
      <c r="T23" s="84"/>
      <c r="U23" s="84"/>
      <c r="V23" s="84"/>
      <c r="W23" s="84"/>
      <c r="X23" s="84"/>
      <c r="Y23" s="84"/>
      <c r="Z23" s="84"/>
      <c r="AA23" s="65"/>
      <c r="AB23" s="191"/>
      <c r="AC23" s="65"/>
      <c r="AD23" s="65"/>
      <c r="AE23" s="65"/>
      <c r="AF23" s="65"/>
      <c r="AG23" s="65"/>
      <c r="AH23" s="65"/>
      <c r="AI23" s="65"/>
      <c r="AJ23" s="65"/>
    </row>
    <row r="24" spans="1:36" ht="7.5" customHeight="1" x14ac:dyDescent="0.2">
      <c r="A24" s="1955"/>
      <c r="B24" s="1163"/>
      <c r="C24" s="1163"/>
      <c r="D24" s="1956"/>
      <c r="E24" s="1936"/>
      <c r="F24" s="1937"/>
      <c r="G24" s="1937"/>
      <c r="H24" s="1937"/>
      <c r="I24" s="1937"/>
      <c r="J24" s="1937"/>
      <c r="K24" s="1937"/>
      <c r="L24" s="1937"/>
      <c r="M24" s="1937"/>
      <c r="N24" s="1937"/>
      <c r="O24" s="1937"/>
      <c r="P24" s="1940" t="s">
        <v>1191</v>
      </c>
      <c r="Q24" s="1941"/>
      <c r="R24" s="84"/>
      <c r="S24" s="84"/>
      <c r="T24" s="84"/>
      <c r="U24" s="84"/>
      <c r="V24" s="84"/>
      <c r="W24" s="84"/>
      <c r="X24" s="84"/>
      <c r="Y24" s="84"/>
      <c r="Z24" s="84"/>
      <c r="AA24" s="65"/>
      <c r="AB24" s="191"/>
      <c r="AC24" s="65"/>
      <c r="AD24" s="65"/>
      <c r="AE24" s="65"/>
      <c r="AF24" s="65"/>
      <c r="AG24" s="65"/>
      <c r="AH24" s="65"/>
      <c r="AI24" s="65"/>
      <c r="AJ24" s="65"/>
    </row>
    <row r="25" spans="1:36" ht="7.5" customHeight="1" x14ac:dyDescent="0.2">
      <c r="A25" s="1193"/>
      <c r="B25" s="1194"/>
      <c r="C25" s="1194"/>
      <c r="D25" s="1195"/>
      <c r="E25" s="1938"/>
      <c r="F25" s="1939"/>
      <c r="G25" s="1939"/>
      <c r="H25" s="1939"/>
      <c r="I25" s="1939"/>
      <c r="J25" s="1939"/>
      <c r="K25" s="1939"/>
      <c r="L25" s="1939"/>
      <c r="M25" s="1939"/>
      <c r="N25" s="1939"/>
      <c r="O25" s="1939"/>
      <c r="P25" s="1942"/>
      <c r="Q25" s="1943"/>
      <c r="R25" s="192"/>
      <c r="S25" s="1966" t="s">
        <v>1304</v>
      </c>
      <c r="T25" s="1966"/>
      <c r="U25" s="1966"/>
      <c r="V25" s="1966"/>
      <c r="W25" s="1966"/>
      <c r="X25" s="1966"/>
      <c r="Y25" s="1966"/>
      <c r="Z25" s="1966"/>
      <c r="AA25" s="1966"/>
      <c r="AB25" s="1966"/>
      <c r="AC25" s="1966"/>
      <c r="AD25" s="1966"/>
      <c r="AE25" s="1966"/>
      <c r="AF25" s="1966"/>
      <c r="AG25" s="1966"/>
      <c r="AH25" s="1966"/>
      <c r="AI25" s="1966"/>
      <c r="AJ25" s="65"/>
    </row>
    <row r="26" spans="1:36" ht="7.5" customHeight="1" x14ac:dyDescent="0.2">
      <c r="A26" s="190"/>
      <c r="B26" s="190"/>
      <c r="C26" s="192"/>
      <c r="D26" s="192"/>
      <c r="E26" s="192" t="s">
        <v>1114</v>
      </c>
      <c r="F26" s="192"/>
      <c r="G26" s="192"/>
      <c r="H26" s="192"/>
      <c r="I26" s="84"/>
      <c r="J26" s="84"/>
      <c r="K26" s="84"/>
      <c r="L26" s="84"/>
      <c r="M26" s="190"/>
      <c r="N26" s="190"/>
      <c r="O26" s="190"/>
      <c r="P26" s="192"/>
      <c r="Q26" s="192"/>
      <c r="R26" s="192"/>
      <c r="S26" s="1966"/>
      <c r="T26" s="1966"/>
      <c r="U26" s="1966"/>
      <c r="V26" s="1966"/>
      <c r="W26" s="1966"/>
      <c r="X26" s="1966"/>
      <c r="Y26" s="1966"/>
      <c r="Z26" s="1966"/>
      <c r="AA26" s="1966"/>
      <c r="AB26" s="1966"/>
      <c r="AC26" s="1966"/>
      <c r="AD26" s="1966"/>
      <c r="AE26" s="1966"/>
      <c r="AF26" s="1966"/>
      <c r="AG26" s="1966"/>
      <c r="AH26" s="1966"/>
      <c r="AI26" s="1966"/>
      <c r="AJ26" s="65"/>
    </row>
    <row r="27" spans="1:36" ht="7.5" customHeight="1" x14ac:dyDescent="0.2">
      <c r="A27" s="190"/>
      <c r="B27" s="190"/>
      <c r="C27" s="192"/>
      <c r="D27" s="192"/>
      <c r="E27" s="192"/>
      <c r="F27" s="192"/>
      <c r="G27" s="192"/>
      <c r="H27" s="192"/>
      <c r="I27" s="84"/>
      <c r="J27" s="84"/>
      <c r="K27" s="84"/>
      <c r="L27" s="84"/>
      <c r="M27" s="190"/>
      <c r="N27" s="190"/>
      <c r="O27" s="190"/>
      <c r="P27" s="192"/>
      <c r="Q27" s="192"/>
      <c r="R27" s="192"/>
      <c r="S27" s="192"/>
      <c r="T27" s="192"/>
      <c r="U27" s="192"/>
      <c r="V27" s="84"/>
      <c r="W27" s="84"/>
      <c r="X27" s="84"/>
      <c r="Y27" s="84"/>
      <c r="Z27" s="84"/>
      <c r="AA27" s="65"/>
      <c r="AB27" s="191"/>
      <c r="AC27" s="65"/>
      <c r="AD27" s="65"/>
      <c r="AE27" s="65"/>
      <c r="AF27" s="65"/>
      <c r="AG27" s="65"/>
      <c r="AH27" s="65"/>
      <c r="AI27" s="65"/>
      <c r="AJ27" s="65"/>
    </row>
    <row r="28" spans="1:36" ht="7.5" customHeight="1" x14ac:dyDescent="0.2">
      <c r="A28" s="1337" t="s">
        <v>601</v>
      </c>
      <c r="B28" s="1340"/>
      <c r="C28" s="1957"/>
      <c r="D28" s="1958"/>
      <c r="E28" s="1958"/>
      <c r="F28" s="1958"/>
      <c r="G28" s="1958"/>
      <c r="H28" s="1958"/>
      <c r="I28" s="1958"/>
      <c r="J28" s="1958"/>
      <c r="K28" s="1958"/>
      <c r="L28" s="1958"/>
      <c r="M28" s="1958"/>
      <c r="N28" s="1958"/>
      <c r="O28" s="1958"/>
      <c r="P28" s="1958"/>
      <c r="Q28" s="1958"/>
      <c r="R28" s="1958"/>
      <c r="S28" s="1958"/>
      <c r="T28" s="1958"/>
      <c r="U28" s="1958"/>
      <c r="V28" s="1958"/>
      <c r="W28" s="1958"/>
      <c r="X28" s="1958"/>
      <c r="Y28" s="1958"/>
      <c r="Z28" s="1958"/>
      <c r="AA28" s="1958"/>
      <c r="AB28" s="1958"/>
      <c r="AC28" s="1958"/>
      <c r="AD28" s="1958"/>
      <c r="AE28" s="1958"/>
      <c r="AF28" s="1958"/>
      <c r="AG28" s="1958"/>
      <c r="AH28" s="1958"/>
      <c r="AI28" s="1958"/>
      <c r="AJ28" s="1959"/>
    </row>
    <row r="29" spans="1:36" ht="7.5" customHeight="1" x14ac:dyDescent="0.2">
      <c r="A29" s="1338"/>
      <c r="B29" s="1341"/>
      <c r="C29" s="1960"/>
      <c r="D29" s="1961"/>
      <c r="E29" s="1961"/>
      <c r="F29" s="1961"/>
      <c r="G29" s="1961"/>
      <c r="H29" s="1961"/>
      <c r="I29" s="1961"/>
      <c r="J29" s="1961"/>
      <c r="K29" s="1961"/>
      <c r="L29" s="1961"/>
      <c r="M29" s="1961"/>
      <c r="N29" s="1961"/>
      <c r="O29" s="1961"/>
      <c r="P29" s="1961"/>
      <c r="Q29" s="1961"/>
      <c r="R29" s="1961"/>
      <c r="S29" s="1961"/>
      <c r="T29" s="1961"/>
      <c r="U29" s="1961"/>
      <c r="V29" s="1961"/>
      <c r="W29" s="1961"/>
      <c r="X29" s="1961"/>
      <c r="Y29" s="1961"/>
      <c r="Z29" s="1961"/>
      <c r="AA29" s="1961"/>
      <c r="AB29" s="1961"/>
      <c r="AC29" s="1961"/>
      <c r="AD29" s="1961"/>
      <c r="AE29" s="1961"/>
      <c r="AF29" s="1961"/>
      <c r="AG29" s="1961"/>
      <c r="AH29" s="1961"/>
      <c r="AI29" s="1961"/>
      <c r="AJ29" s="1962"/>
    </row>
    <row r="30" spans="1:36" ht="7.5" customHeight="1" x14ac:dyDescent="0.2">
      <c r="A30" s="1338"/>
      <c r="B30" s="1341"/>
      <c r="C30" s="1960"/>
      <c r="D30" s="1961"/>
      <c r="E30" s="1961"/>
      <c r="F30" s="1961"/>
      <c r="G30" s="1961"/>
      <c r="H30" s="1961"/>
      <c r="I30" s="1961"/>
      <c r="J30" s="1961"/>
      <c r="K30" s="1961"/>
      <c r="L30" s="1961"/>
      <c r="M30" s="1961"/>
      <c r="N30" s="1961"/>
      <c r="O30" s="1961"/>
      <c r="P30" s="1961"/>
      <c r="Q30" s="1961"/>
      <c r="R30" s="1961"/>
      <c r="S30" s="1961"/>
      <c r="T30" s="1961"/>
      <c r="U30" s="1961"/>
      <c r="V30" s="1961"/>
      <c r="W30" s="1961"/>
      <c r="X30" s="1961"/>
      <c r="Y30" s="1961"/>
      <c r="Z30" s="1961"/>
      <c r="AA30" s="1961"/>
      <c r="AB30" s="1961"/>
      <c r="AC30" s="1961"/>
      <c r="AD30" s="1961"/>
      <c r="AE30" s="1961"/>
      <c r="AF30" s="1961"/>
      <c r="AG30" s="1961"/>
      <c r="AH30" s="1961"/>
      <c r="AI30" s="1961"/>
      <c r="AJ30" s="1962"/>
    </row>
    <row r="31" spans="1:36" ht="7.5" customHeight="1" x14ac:dyDescent="0.2">
      <c r="A31" s="1338"/>
      <c r="B31" s="1341"/>
      <c r="C31" s="1960"/>
      <c r="D31" s="1961"/>
      <c r="E31" s="1961"/>
      <c r="F31" s="1961"/>
      <c r="G31" s="1961"/>
      <c r="H31" s="1961"/>
      <c r="I31" s="1961"/>
      <c r="J31" s="1961"/>
      <c r="K31" s="1961"/>
      <c r="L31" s="1961"/>
      <c r="M31" s="1961"/>
      <c r="N31" s="1961"/>
      <c r="O31" s="1961"/>
      <c r="P31" s="1961"/>
      <c r="Q31" s="1961"/>
      <c r="R31" s="1961"/>
      <c r="S31" s="1961"/>
      <c r="T31" s="1961"/>
      <c r="U31" s="1961"/>
      <c r="V31" s="1961"/>
      <c r="W31" s="1961"/>
      <c r="X31" s="1961"/>
      <c r="Y31" s="1961"/>
      <c r="Z31" s="1961"/>
      <c r="AA31" s="1961"/>
      <c r="AB31" s="1961"/>
      <c r="AC31" s="1961"/>
      <c r="AD31" s="1961"/>
      <c r="AE31" s="1961"/>
      <c r="AF31" s="1961"/>
      <c r="AG31" s="1961"/>
      <c r="AH31" s="1961"/>
      <c r="AI31" s="1961"/>
      <c r="AJ31" s="1962"/>
    </row>
    <row r="32" spans="1:36" ht="7.5" customHeight="1" x14ac:dyDescent="0.2">
      <c r="A32" s="1338"/>
      <c r="B32" s="1341"/>
      <c r="C32" s="1960"/>
      <c r="D32" s="1961"/>
      <c r="E32" s="1961"/>
      <c r="F32" s="1961"/>
      <c r="G32" s="1961"/>
      <c r="H32" s="1961"/>
      <c r="I32" s="1961"/>
      <c r="J32" s="1961"/>
      <c r="K32" s="1961"/>
      <c r="L32" s="1961"/>
      <c r="M32" s="1961"/>
      <c r="N32" s="1961"/>
      <c r="O32" s="1961"/>
      <c r="P32" s="1961"/>
      <c r="Q32" s="1961"/>
      <c r="R32" s="1961"/>
      <c r="S32" s="1961"/>
      <c r="T32" s="1961"/>
      <c r="U32" s="1961"/>
      <c r="V32" s="1961"/>
      <c r="W32" s="1961"/>
      <c r="X32" s="1961"/>
      <c r="Y32" s="1961"/>
      <c r="Z32" s="1961"/>
      <c r="AA32" s="1961"/>
      <c r="AB32" s="1961"/>
      <c r="AC32" s="1961"/>
      <c r="AD32" s="1961"/>
      <c r="AE32" s="1961"/>
      <c r="AF32" s="1961"/>
      <c r="AG32" s="1961"/>
      <c r="AH32" s="1961"/>
      <c r="AI32" s="1961"/>
      <c r="AJ32" s="1962"/>
    </row>
    <row r="33" spans="1:36" ht="7.5" customHeight="1" x14ac:dyDescent="0.2">
      <c r="A33" s="1338"/>
      <c r="B33" s="1341"/>
      <c r="C33" s="1960"/>
      <c r="D33" s="1961"/>
      <c r="E33" s="1961"/>
      <c r="F33" s="1961"/>
      <c r="G33" s="1961"/>
      <c r="H33" s="1961"/>
      <c r="I33" s="1961"/>
      <c r="J33" s="1961"/>
      <c r="K33" s="1961"/>
      <c r="L33" s="1961"/>
      <c r="M33" s="1961"/>
      <c r="N33" s="1961"/>
      <c r="O33" s="1961"/>
      <c r="P33" s="1961"/>
      <c r="Q33" s="1961"/>
      <c r="R33" s="1961"/>
      <c r="S33" s="1961"/>
      <c r="T33" s="1961"/>
      <c r="U33" s="1961"/>
      <c r="V33" s="1961"/>
      <c r="W33" s="1961"/>
      <c r="X33" s="1961"/>
      <c r="Y33" s="1961"/>
      <c r="Z33" s="1961"/>
      <c r="AA33" s="1961"/>
      <c r="AB33" s="1961"/>
      <c r="AC33" s="1961"/>
      <c r="AD33" s="1961"/>
      <c r="AE33" s="1961"/>
      <c r="AF33" s="1961"/>
      <c r="AG33" s="1961"/>
      <c r="AH33" s="1961"/>
      <c r="AI33" s="1961"/>
      <c r="AJ33" s="1962"/>
    </row>
    <row r="34" spans="1:36" ht="7.5" customHeight="1" x14ac:dyDescent="0.2">
      <c r="A34" s="1338"/>
      <c r="B34" s="1341"/>
      <c r="C34" s="1960"/>
      <c r="D34" s="1961"/>
      <c r="E34" s="1961"/>
      <c r="F34" s="1961"/>
      <c r="G34" s="1961"/>
      <c r="H34" s="1961"/>
      <c r="I34" s="1961"/>
      <c r="J34" s="1961"/>
      <c r="K34" s="1961"/>
      <c r="L34" s="1961"/>
      <c r="M34" s="1961"/>
      <c r="N34" s="1961"/>
      <c r="O34" s="1961"/>
      <c r="P34" s="1961"/>
      <c r="Q34" s="1961"/>
      <c r="R34" s="1961"/>
      <c r="S34" s="1961"/>
      <c r="T34" s="1961"/>
      <c r="U34" s="1961"/>
      <c r="V34" s="1961"/>
      <c r="W34" s="1961"/>
      <c r="X34" s="1961"/>
      <c r="Y34" s="1961"/>
      <c r="Z34" s="1961"/>
      <c r="AA34" s="1961"/>
      <c r="AB34" s="1961"/>
      <c r="AC34" s="1961"/>
      <c r="AD34" s="1961"/>
      <c r="AE34" s="1961"/>
      <c r="AF34" s="1961"/>
      <c r="AG34" s="1961"/>
      <c r="AH34" s="1961"/>
      <c r="AI34" s="1961"/>
      <c r="AJ34" s="1962"/>
    </row>
    <row r="35" spans="1:36" ht="7.5" customHeight="1" x14ac:dyDescent="0.2">
      <c r="A35" s="1338"/>
      <c r="B35" s="1341"/>
      <c r="C35" s="1960"/>
      <c r="D35" s="1961"/>
      <c r="E35" s="1961"/>
      <c r="F35" s="1961"/>
      <c r="G35" s="1961"/>
      <c r="H35" s="1961"/>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1961"/>
      <c r="AF35" s="1961"/>
      <c r="AG35" s="1961"/>
      <c r="AH35" s="1961"/>
      <c r="AI35" s="1961"/>
      <c r="AJ35" s="1962"/>
    </row>
    <row r="36" spans="1:36" ht="7.5" customHeight="1" x14ac:dyDescent="0.2">
      <c r="A36" s="1338"/>
      <c r="B36" s="1341"/>
      <c r="C36" s="1960"/>
      <c r="D36" s="1961"/>
      <c r="E36" s="1961"/>
      <c r="F36" s="1961"/>
      <c r="G36" s="1961"/>
      <c r="H36" s="1961"/>
      <c r="I36" s="1961"/>
      <c r="J36" s="1961"/>
      <c r="K36" s="1961"/>
      <c r="L36" s="1961"/>
      <c r="M36" s="1961"/>
      <c r="N36" s="1961"/>
      <c r="O36" s="1961"/>
      <c r="P36" s="1961"/>
      <c r="Q36" s="1961"/>
      <c r="R36" s="1961"/>
      <c r="S36" s="1961"/>
      <c r="T36" s="1961"/>
      <c r="U36" s="1961"/>
      <c r="V36" s="1961"/>
      <c r="W36" s="1961"/>
      <c r="X36" s="1961"/>
      <c r="Y36" s="1961"/>
      <c r="Z36" s="1961"/>
      <c r="AA36" s="1961"/>
      <c r="AB36" s="1961"/>
      <c r="AC36" s="1961"/>
      <c r="AD36" s="1961"/>
      <c r="AE36" s="1961"/>
      <c r="AF36" s="1961"/>
      <c r="AG36" s="1961"/>
      <c r="AH36" s="1961"/>
      <c r="AI36" s="1961"/>
      <c r="AJ36" s="1962"/>
    </row>
    <row r="37" spans="1:36" ht="7.5" customHeight="1" x14ac:dyDescent="0.2">
      <c r="A37" s="1338"/>
      <c r="B37" s="1341"/>
      <c r="C37" s="1960"/>
      <c r="D37" s="1961"/>
      <c r="E37" s="1961"/>
      <c r="F37" s="1961"/>
      <c r="G37" s="1961"/>
      <c r="H37" s="1961"/>
      <c r="I37" s="1961"/>
      <c r="J37" s="1961"/>
      <c r="K37" s="1961"/>
      <c r="L37" s="1961"/>
      <c r="M37" s="1961"/>
      <c r="N37" s="1961"/>
      <c r="O37" s="1961"/>
      <c r="P37" s="1961"/>
      <c r="Q37" s="1961"/>
      <c r="R37" s="1961"/>
      <c r="S37" s="1961"/>
      <c r="T37" s="1961"/>
      <c r="U37" s="1961"/>
      <c r="V37" s="1961"/>
      <c r="W37" s="1961"/>
      <c r="X37" s="1961"/>
      <c r="Y37" s="1961"/>
      <c r="Z37" s="1961"/>
      <c r="AA37" s="1961"/>
      <c r="AB37" s="1961"/>
      <c r="AC37" s="1961"/>
      <c r="AD37" s="1961"/>
      <c r="AE37" s="1961"/>
      <c r="AF37" s="1961"/>
      <c r="AG37" s="1961"/>
      <c r="AH37" s="1961"/>
      <c r="AI37" s="1961"/>
      <c r="AJ37" s="1962"/>
    </row>
    <row r="38" spans="1:36" ht="7.5" customHeight="1" x14ac:dyDescent="0.2">
      <c r="A38" s="1338"/>
      <c r="B38" s="1341"/>
      <c r="C38" s="1960"/>
      <c r="D38" s="1961"/>
      <c r="E38" s="1961"/>
      <c r="F38" s="1961"/>
      <c r="G38" s="1961"/>
      <c r="H38" s="1961"/>
      <c r="I38" s="1961"/>
      <c r="J38" s="1961"/>
      <c r="K38" s="1961"/>
      <c r="L38" s="1961"/>
      <c r="M38" s="1961"/>
      <c r="N38" s="1961"/>
      <c r="O38" s="1961"/>
      <c r="P38" s="1961"/>
      <c r="Q38" s="1961"/>
      <c r="R38" s="1961"/>
      <c r="S38" s="1961"/>
      <c r="T38" s="1961"/>
      <c r="U38" s="1961"/>
      <c r="V38" s="1961"/>
      <c r="W38" s="1961"/>
      <c r="X38" s="1961"/>
      <c r="Y38" s="1961"/>
      <c r="Z38" s="1961"/>
      <c r="AA38" s="1961"/>
      <c r="AB38" s="1961"/>
      <c r="AC38" s="1961"/>
      <c r="AD38" s="1961"/>
      <c r="AE38" s="1961"/>
      <c r="AF38" s="1961"/>
      <c r="AG38" s="1961"/>
      <c r="AH38" s="1961"/>
      <c r="AI38" s="1961"/>
      <c r="AJ38" s="1962"/>
    </row>
    <row r="39" spans="1:36" ht="7.5" customHeight="1" x14ac:dyDescent="0.2">
      <c r="A39" s="1339"/>
      <c r="B39" s="1342"/>
      <c r="C39" s="1963"/>
      <c r="D39" s="1964"/>
      <c r="E39" s="1964"/>
      <c r="F39" s="1964"/>
      <c r="G39" s="1964"/>
      <c r="H39" s="1964"/>
      <c r="I39" s="1964"/>
      <c r="J39" s="1964"/>
      <c r="K39" s="1964"/>
      <c r="L39" s="1964"/>
      <c r="M39" s="1964"/>
      <c r="N39" s="1964"/>
      <c r="O39" s="1964"/>
      <c r="P39" s="1964"/>
      <c r="Q39" s="1964"/>
      <c r="R39" s="1964"/>
      <c r="S39" s="1964"/>
      <c r="T39" s="1964"/>
      <c r="U39" s="1964"/>
      <c r="V39" s="1964"/>
      <c r="W39" s="1964"/>
      <c r="X39" s="1964"/>
      <c r="Y39" s="1964"/>
      <c r="Z39" s="1964"/>
      <c r="AA39" s="1964"/>
      <c r="AB39" s="1964"/>
      <c r="AC39" s="1964"/>
      <c r="AD39" s="1964"/>
      <c r="AE39" s="1964"/>
      <c r="AF39" s="1964"/>
      <c r="AG39" s="1964"/>
      <c r="AH39" s="1964"/>
      <c r="AI39" s="1964"/>
      <c r="AJ39" s="1965"/>
    </row>
    <row r="40" spans="1:36" ht="7.5" customHeight="1" x14ac:dyDescent="0.2">
      <c r="A40" s="1337" t="s">
        <v>602</v>
      </c>
      <c r="B40" s="1340"/>
      <c r="C40" s="1944" t="s">
        <v>603</v>
      </c>
      <c r="D40" s="1945"/>
      <c r="E40" s="1945"/>
      <c r="F40" s="1945"/>
      <c r="G40" s="1945"/>
      <c r="H40" s="1945"/>
      <c r="I40" s="1945"/>
      <c r="J40" s="1945"/>
      <c r="K40" s="1945"/>
      <c r="L40" s="1945"/>
      <c r="M40" s="1945"/>
      <c r="N40" s="1945"/>
      <c r="O40" s="1945"/>
      <c r="P40" s="1945"/>
      <c r="Q40" s="1945"/>
      <c r="R40" s="1945"/>
      <c r="S40" s="1945"/>
      <c r="T40" s="1945"/>
      <c r="U40" s="1945"/>
      <c r="V40" s="1945"/>
      <c r="W40" s="1945"/>
      <c r="X40" s="1945"/>
      <c r="Y40" s="1945"/>
      <c r="Z40" s="1945"/>
      <c r="AA40" s="1945"/>
      <c r="AB40" s="1945"/>
      <c r="AC40" s="1945"/>
      <c r="AD40" s="1945"/>
      <c r="AE40" s="1945"/>
      <c r="AF40" s="1945"/>
      <c r="AG40" s="1945"/>
      <c r="AH40" s="1945"/>
      <c r="AI40" s="1945"/>
      <c r="AJ40" s="1946"/>
    </row>
    <row r="41" spans="1:36" ht="7.5" customHeight="1" x14ac:dyDescent="0.2">
      <c r="A41" s="1338"/>
      <c r="B41" s="1341"/>
      <c r="C41" s="1947"/>
      <c r="D41" s="1948"/>
      <c r="E41" s="1948"/>
      <c r="F41" s="1948"/>
      <c r="G41" s="1948"/>
      <c r="H41" s="1948"/>
      <c r="I41" s="1948"/>
      <c r="J41" s="1948"/>
      <c r="K41" s="1948"/>
      <c r="L41" s="1948"/>
      <c r="M41" s="1948"/>
      <c r="N41" s="1948"/>
      <c r="O41" s="1948"/>
      <c r="P41" s="1948"/>
      <c r="Q41" s="1948"/>
      <c r="R41" s="1948"/>
      <c r="S41" s="1948"/>
      <c r="T41" s="1948"/>
      <c r="U41" s="1948"/>
      <c r="V41" s="1948"/>
      <c r="W41" s="1948"/>
      <c r="X41" s="1948"/>
      <c r="Y41" s="1948"/>
      <c r="Z41" s="1948"/>
      <c r="AA41" s="1948"/>
      <c r="AB41" s="1948"/>
      <c r="AC41" s="1948"/>
      <c r="AD41" s="1948"/>
      <c r="AE41" s="1948"/>
      <c r="AF41" s="1948"/>
      <c r="AG41" s="1948"/>
      <c r="AH41" s="1948"/>
      <c r="AI41" s="1948"/>
      <c r="AJ41" s="1949"/>
    </row>
    <row r="42" spans="1:36" ht="7.5" customHeight="1" x14ac:dyDescent="0.2">
      <c r="A42" s="1338"/>
      <c r="B42" s="1341"/>
      <c r="C42" s="1947"/>
      <c r="D42" s="1948"/>
      <c r="E42" s="1948"/>
      <c r="F42" s="1948"/>
      <c r="G42" s="1948"/>
      <c r="H42" s="1948"/>
      <c r="I42" s="1948"/>
      <c r="J42" s="1948"/>
      <c r="K42" s="1948"/>
      <c r="L42" s="1948"/>
      <c r="M42" s="1948"/>
      <c r="N42" s="1948"/>
      <c r="O42" s="1948"/>
      <c r="P42" s="1948"/>
      <c r="Q42" s="1948"/>
      <c r="R42" s="1948"/>
      <c r="S42" s="1948"/>
      <c r="T42" s="1948"/>
      <c r="U42" s="1948"/>
      <c r="V42" s="1948"/>
      <c r="W42" s="1948"/>
      <c r="X42" s="1948"/>
      <c r="Y42" s="1948"/>
      <c r="Z42" s="1948"/>
      <c r="AA42" s="1948"/>
      <c r="AB42" s="1948"/>
      <c r="AC42" s="1948"/>
      <c r="AD42" s="1948"/>
      <c r="AE42" s="1948"/>
      <c r="AF42" s="1948"/>
      <c r="AG42" s="1948"/>
      <c r="AH42" s="1948"/>
      <c r="AI42" s="1948"/>
      <c r="AJ42" s="1949"/>
    </row>
    <row r="43" spans="1:36" ht="7.5" customHeight="1" x14ac:dyDescent="0.2">
      <c r="A43" s="1338"/>
      <c r="B43" s="1341"/>
      <c r="C43" s="166"/>
      <c r="D43" s="84"/>
      <c r="E43" s="84"/>
      <c r="F43" s="84"/>
      <c r="G43" s="84"/>
      <c r="H43" s="84"/>
      <c r="I43" s="84"/>
      <c r="J43" s="84"/>
      <c r="K43" s="84"/>
      <c r="L43" s="84"/>
      <c r="M43" s="84"/>
      <c r="N43" s="84"/>
      <c r="O43" s="84"/>
      <c r="P43" s="84"/>
      <c r="Q43" s="84"/>
      <c r="R43" s="84"/>
      <c r="S43" s="84"/>
      <c r="T43" s="84"/>
      <c r="U43" s="84"/>
      <c r="V43" s="84"/>
      <c r="W43" s="84"/>
      <c r="X43" s="84"/>
      <c r="Y43" s="84"/>
      <c r="Z43" s="84"/>
      <c r="AA43" s="84"/>
      <c r="AB43" s="84"/>
      <c r="AC43" s="84"/>
      <c r="AD43" s="84"/>
      <c r="AE43" s="84"/>
      <c r="AF43" s="84"/>
      <c r="AG43" s="84"/>
      <c r="AH43" s="84"/>
      <c r="AI43" s="84"/>
      <c r="AJ43" s="346"/>
    </row>
    <row r="44" spans="1:36" ht="7.5" customHeight="1" x14ac:dyDescent="0.2">
      <c r="A44" s="1338"/>
      <c r="B44" s="1341"/>
      <c r="C44" s="166"/>
      <c r="D44" s="84"/>
      <c r="E44" s="84"/>
      <c r="F44" s="84"/>
      <c r="G44" s="84"/>
      <c r="H44" s="84"/>
      <c r="I44" s="84"/>
      <c r="J44" s="84"/>
      <c r="K44" s="84"/>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346"/>
    </row>
    <row r="45" spans="1:36" ht="7.5" customHeight="1" x14ac:dyDescent="0.2">
      <c r="A45" s="1338"/>
      <c r="B45" s="1341"/>
      <c r="C45" s="166"/>
      <c r="D45" s="84"/>
      <c r="E45" s="84"/>
      <c r="F45" s="84"/>
      <c r="G45" s="84"/>
      <c r="H45" s="84"/>
      <c r="I45" s="84"/>
      <c r="J45" s="84"/>
      <c r="K45" s="84"/>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346"/>
    </row>
    <row r="46" spans="1:36" ht="7.5" customHeight="1" x14ac:dyDescent="0.2">
      <c r="A46" s="1338"/>
      <c r="B46" s="1341"/>
      <c r="C46" s="166"/>
      <c r="D46" s="84"/>
      <c r="E46" s="84"/>
      <c r="F46" s="84"/>
      <c r="G46" s="84"/>
      <c r="H46" s="84"/>
      <c r="I46" s="84"/>
      <c r="J46" s="84"/>
      <c r="K46" s="84"/>
      <c r="L46" s="84"/>
      <c r="M46" s="84"/>
      <c r="N46" s="84"/>
      <c r="O46" s="84"/>
      <c r="P46" s="84"/>
      <c r="Q46" s="84"/>
      <c r="R46" s="84"/>
      <c r="S46" s="84"/>
      <c r="T46" s="84"/>
      <c r="U46" s="84"/>
      <c r="V46" s="84"/>
      <c r="W46" s="84"/>
      <c r="X46" s="84"/>
      <c r="Y46" s="84"/>
      <c r="Z46" s="84"/>
      <c r="AA46" s="84"/>
      <c r="AB46" s="84"/>
      <c r="AC46" s="84"/>
      <c r="AD46" s="84"/>
      <c r="AE46" s="84"/>
      <c r="AF46" s="84"/>
      <c r="AG46" s="84"/>
      <c r="AH46" s="84"/>
      <c r="AI46" s="84"/>
      <c r="AJ46" s="346"/>
    </row>
    <row r="47" spans="1:36" ht="7.5" customHeight="1" x14ac:dyDescent="0.2">
      <c r="A47" s="1338"/>
      <c r="B47" s="1341"/>
      <c r="C47" s="166"/>
      <c r="D47" s="84"/>
      <c r="E47" s="84"/>
      <c r="F47" s="84"/>
      <c r="G47" s="84"/>
      <c r="H47" s="84"/>
      <c r="I47" s="84"/>
      <c r="J47" s="84"/>
      <c r="K47" s="84"/>
      <c r="L47" s="84"/>
      <c r="M47" s="84"/>
      <c r="N47" s="84"/>
      <c r="O47" s="84"/>
      <c r="P47" s="84"/>
      <c r="Q47" s="84"/>
      <c r="R47" s="84"/>
      <c r="S47" s="84"/>
      <c r="T47" s="84"/>
      <c r="U47" s="84"/>
      <c r="V47" s="84"/>
      <c r="W47" s="84"/>
      <c r="X47" s="84"/>
      <c r="Y47" s="84"/>
      <c r="Z47" s="84"/>
      <c r="AA47" s="84"/>
      <c r="AB47" s="84"/>
      <c r="AC47" s="84"/>
      <c r="AD47" s="84"/>
      <c r="AE47" s="84"/>
      <c r="AF47" s="84"/>
      <c r="AG47" s="84"/>
      <c r="AH47" s="84"/>
      <c r="AI47" s="84"/>
      <c r="AJ47" s="346"/>
    </row>
    <row r="48" spans="1:36" ht="7.5" customHeight="1" x14ac:dyDescent="0.2">
      <c r="A48" s="1338"/>
      <c r="B48" s="1341"/>
      <c r="C48" s="166"/>
      <c r="D48" s="84"/>
      <c r="E48" s="84"/>
      <c r="F48" s="84"/>
      <c r="G48" s="84"/>
      <c r="H48" s="84"/>
      <c r="I48" s="84"/>
      <c r="J48" s="84"/>
      <c r="K48" s="84"/>
      <c r="L48" s="84"/>
      <c r="M48" s="84"/>
      <c r="N48" s="84"/>
      <c r="O48" s="84"/>
      <c r="P48" s="84"/>
      <c r="Q48" s="84"/>
      <c r="R48" s="84"/>
      <c r="S48" s="84"/>
      <c r="T48" s="84"/>
      <c r="U48" s="84"/>
      <c r="V48" s="84"/>
      <c r="W48" s="84"/>
      <c r="X48" s="84"/>
      <c r="Y48" s="84"/>
      <c r="Z48" s="84"/>
      <c r="AA48" s="84"/>
      <c r="AB48" s="84"/>
      <c r="AC48" s="84"/>
      <c r="AD48" s="84"/>
      <c r="AE48" s="84"/>
      <c r="AF48" s="84"/>
      <c r="AG48" s="84"/>
      <c r="AH48" s="84"/>
      <c r="AI48" s="84"/>
      <c r="AJ48" s="346"/>
    </row>
    <row r="49" spans="1:36" ht="7.5" customHeight="1" x14ac:dyDescent="0.2">
      <c r="A49" s="1338"/>
      <c r="B49" s="1341"/>
      <c r="C49" s="166"/>
      <c r="D49" s="84"/>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c r="AI49" s="84"/>
      <c r="AJ49" s="346"/>
    </row>
    <row r="50" spans="1:36" ht="7.5" customHeight="1" x14ac:dyDescent="0.2">
      <c r="A50" s="1338"/>
      <c r="B50" s="1341"/>
      <c r="C50" s="166"/>
      <c r="D50" s="84"/>
      <c r="E50" s="84"/>
      <c r="F50" s="84"/>
      <c r="G50" s="84"/>
      <c r="H50" s="84"/>
      <c r="I50" s="84"/>
      <c r="J50" s="84"/>
      <c r="K50" s="84"/>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346"/>
    </row>
    <row r="51" spans="1:36" ht="7.5" customHeight="1" x14ac:dyDescent="0.2">
      <c r="A51" s="1338"/>
      <c r="B51" s="1341"/>
      <c r="C51" s="166"/>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346"/>
    </row>
    <row r="52" spans="1:36" ht="7.5" customHeight="1" x14ac:dyDescent="0.2">
      <c r="A52" s="1338"/>
      <c r="B52" s="1341"/>
      <c r="C52" s="166"/>
      <c r="D52" s="84"/>
      <c r="E52" s="84"/>
      <c r="F52" s="84"/>
      <c r="G52" s="84"/>
      <c r="H52" s="84"/>
      <c r="I52" s="84"/>
      <c r="J52" s="84"/>
      <c r="K52" s="84"/>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346"/>
    </row>
    <row r="53" spans="1:36" ht="7.5" customHeight="1" x14ac:dyDescent="0.2">
      <c r="A53" s="1338"/>
      <c r="B53" s="1341"/>
      <c r="C53" s="166"/>
      <c r="D53" s="84"/>
      <c r="E53" s="84"/>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c r="AI53" s="84"/>
      <c r="AJ53" s="346"/>
    </row>
    <row r="54" spans="1:36" ht="7.5" customHeight="1" x14ac:dyDescent="0.2">
      <c r="A54" s="1338"/>
      <c r="B54" s="1341"/>
      <c r="C54" s="166"/>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346"/>
    </row>
    <row r="55" spans="1:36" ht="7.5" customHeight="1" x14ac:dyDescent="0.2">
      <c r="A55" s="1338"/>
      <c r="B55" s="1341"/>
      <c r="C55" s="166"/>
      <c r="D55" s="84"/>
      <c r="E55" s="84"/>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346"/>
    </row>
    <row r="56" spans="1:36" ht="7.5" customHeight="1" x14ac:dyDescent="0.2">
      <c r="A56" s="1338"/>
      <c r="B56" s="1341"/>
      <c r="C56" s="166"/>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346"/>
    </row>
    <row r="57" spans="1:36" ht="7.5" customHeight="1" x14ac:dyDescent="0.2">
      <c r="A57" s="1338"/>
      <c r="B57" s="1341"/>
      <c r="C57" s="166"/>
      <c r="D57" s="84"/>
      <c r="E57" s="84"/>
      <c r="F57" s="84"/>
      <c r="G57" s="84"/>
      <c r="H57" s="84"/>
      <c r="I57" s="84"/>
      <c r="J57" s="84"/>
      <c r="K57" s="84"/>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346"/>
    </row>
    <row r="58" spans="1:36" ht="7.5" customHeight="1" x14ac:dyDescent="0.2">
      <c r="A58" s="1338"/>
      <c r="B58" s="1341"/>
      <c r="C58" s="166"/>
      <c r="D58" s="84"/>
      <c r="E58" s="84"/>
      <c r="F58" s="84"/>
      <c r="G58" s="84"/>
      <c r="H58" s="84"/>
      <c r="I58" s="84"/>
      <c r="J58" s="84"/>
      <c r="K58" s="84"/>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346"/>
    </row>
    <row r="59" spans="1:36" ht="7.5" customHeight="1" x14ac:dyDescent="0.2">
      <c r="A59" s="1338"/>
      <c r="B59" s="1341"/>
      <c r="C59" s="166"/>
      <c r="D59" s="84"/>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346"/>
    </row>
    <row r="60" spans="1:36" ht="7.5" customHeight="1" x14ac:dyDescent="0.2">
      <c r="A60" s="1338"/>
      <c r="B60" s="1341"/>
      <c r="C60" s="166"/>
      <c r="D60" s="84"/>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346"/>
    </row>
    <row r="61" spans="1:36" ht="7.5" customHeight="1" x14ac:dyDescent="0.2">
      <c r="A61" s="1338"/>
      <c r="B61" s="1341"/>
      <c r="C61" s="166"/>
      <c r="D61" s="84"/>
      <c r="E61" s="84"/>
      <c r="F61" s="84"/>
      <c r="G61" s="84"/>
      <c r="H61" s="84"/>
      <c r="I61" s="84"/>
      <c r="J61" s="84"/>
      <c r="K61" s="84"/>
      <c r="L61" s="84"/>
      <c r="M61" s="84"/>
      <c r="N61" s="84"/>
      <c r="O61" s="84"/>
      <c r="P61" s="84"/>
      <c r="Q61" s="84"/>
      <c r="R61" s="84"/>
      <c r="S61" s="84"/>
      <c r="T61" s="84"/>
      <c r="U61" s="84"/>
      <c r="V61" s="84"/>
      <c r="W61" s="84"/>
      <c r="X61" s="84"/>
      <c r="Y61" s="84"/>
      <c r="Z61" s="84"/>
      <c r="AA61" s="84"/>
      <c r="AB61" s="84"/>
      <c r="AC61" s="84"/>
      <c r="AD61" s="84"/>
      <c r="AE61" s="84"/>
      <c r="AF61" s="84"/>
      <c r="AG61" s="84"/>
      <c r="AH61" s="84"/>
      <c r="AI61" s="84"/>
      <c r="AJ61" s="346"/>
    </row>
    <row r="62" spans="1:36" ht="7.5" customHeight="1" x14ac:dyDescent="0.2">
      <c r="A62" s="1338"/>
      <c r="B62" s="1341"/>
      <c r="C62" s="166"/>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346"/>
    </row>
    <row r="63" spans="1:36" ht="7.5" customHeight="1" x14ac:dyDescent="0.2">
      <c r="A63" s="1338"/>
      <c r="B63" s="1341"/>
      <c r="C63" s="166"/>
      <c r="D63" s="84"/>
      <c r="E63" s="84"/>
      <c r="F63" s="84"/>
      <c r="G63" s="84"/>
      <c r="H63" s="84"/>
      <c r="I63" s="84"/>
      <c r="J63" s="84"/>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346"/>
    </row>
    <row r="64" spans="1:36" ht="7.5" customHeight="1" x14ac:dyDescent="0.2">
      <c r="A64" s="1338"/>
      <c r="B64" s="1341"/>
      <c r="C64" s="166"/>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346"/>
    </row>
    <row r="65" spans="1:36" ht="7.5" customHeight="1" x14ac:dyDescent="0.2">
      <c r="A65" s="1338"/>
      <c r="B65" s="1341"/>
      <c r="C65" s="166"/>
      <c r="D65" s="84"/>
      <c r="E65" s="84"/>
      <c r="F65" s="84"/>
      <c r="G65" s="84"/>
      <c r="H65" s="84"/>
      <c r="I65" s="84"/>
      <c r="J65" s="84"/>
      <c r="K65" s="84"/>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346"/>
    </row>
    <row r="66" spans="1:36" ht="7.5" customHeight="1" x14ac:dyDescent="0.2">
      <c r="A66" s="1338"/>
      <c r="B66" s="1341"/>
      <c r="C66" s="166"/>
      <c r="D66" s="84"/>
      <c r="E66" s="84"/>
      <c r="F66" s="84"/>
      <c r="G66" s="84"/>
      <c r="H66" s="84"/>
      <c r="I66" s="84"/>
      <c r="J66" s="84"/>
      <c r="K66" s="84"/>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346"/>
    </row>
    <row r="67" spans="1:36" ht="7.5" customHeight="1" x14ac:dyDescent="0.2">
      <c r="A67" s="1338"/>
      <c r="B67" s="1341"/>
      <c r="C67" s="166"/>
      <c r="D67" s="84"/>
      <c r="E67" s="84"/>
      <c r="F67" s="84"/>
      <c r="G67" s="84"/>
      <c r="H67" s="84"/>
      <c r="I67" s="84"/>
      <c r="J67" s="84"/>
      <c r="K67" s="84"/>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346"/>
    </row>
    <row r="68" spans="1:36" ht="7.5" customHeight="1" x14ac:dyDescent="0.2">
      <c r="A68" s="1338"/>
      <c r="B68" s="1341"/>
      <c r="C68" s="166"/>
      <c r="D68" s="84"/>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346"/>
    </row>
    <row r="69" spans="1:36" ht="7.5" customHeight="1" x14ac:dyDescent="0.2">
      <c r="A69" s="1338"/>
      <c r="B69" s="1341"/>
      <c r="C69" s="166"/>
      <c r="D69" s="84"/>
      <c r="E69" s="84"/>
      <c r="F69" s="84"/>
      <c r="G69" s="84"/>
      <c r="H69" s="84"/>
      <c r="I69" s="84"/>
      <c r="J69" s="84"/>
      <c r="K69" s="84"/>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346"/>
    </row>
    <row r="70" spans="1:36" ht="7.5" customHeight="1" x14ac:dyDescent="0.2">
      <c r="A70" s="1338"/>
      <c r="B70" s="1341"/>
      <c r="C70" s="166"/>
      <c r="D70" s="84"/>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346"/>
    </row>
    <row r="71" spans="1:36" ht="7.5" customHeight="1" x14ac:dyDescent="0.2">
      <c r="A71" s="1338"/>
      <c r="B71" s="1341"/>
      <c r="C71" s="166"/>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346"/>
    </row>
    <row r="72" spans="1:36" ht="7.5" customHeight="1" x14ac:dyDescent="0.2">
      <c r="A72" s="1338"/>
      <c r="B72" s="1341"/>
      <c r="C72" s="166"/>
      <c r="D72" s="84"/>
      <c r="E72" s="84"/>
      <c r="F72" s="84"/>
      <c r="G72" s="84"/>
      <c r="H72" s="84"/>
      <c r="I72" s="84"/>
      <c r="J72" s="84"/>
      <c r="K72" s="84"/>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346"/>
    </row>
    <row r="73" spans="1:36" ht="7.5" customHeight="1" x14ac:dyDescent="0.2">
      <c r="A73" s="1338"/>
      <c r="B73" s="1341"/>
      <c r="C73" s="166"/>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346"/>
    </row>
    <row r="74" spans="1:36" ht="7.5" customHeight="1" x14ac:dyDescent="0.2">
      <c r="A74" s="1338"/>
      <c r="B74" s="1341"/>
      <c r="C74" s="166"/>
      <c r="D74" s="84"/>
      <c r="E74" s="84"/>
      <c r="F74" s="84"/>
      <c r="G74" s="84"/>
      <c r="H74" s="84"/>
      <c r="I74" s="84"/>
      <c r="J74" s="84"/>
      <c r="K74" s="84"/>
      <c r="L74" s="84"/>
      <c r="M74" s="84"/>
      <c r="N74" s="84"/>
      <c r="O74" s="84"/>
      <c r="P74" s="84"/>
      <c r="Q74" s="84"/>
      <c r="R74" s="84"/>
      <c r="S74" s="84"/>
      <c r="T74" s="84"/>
      <c r="U74" s="84"/>
      <c r="V74" s="84"/>
      <c r="W74" s="84"/>
      <c r="X74" s="84"/>
      <c r="Y74" s="84"/>
      <c r="Z74" s="84"/>
      <c r="AA74" s="84"/>
      <c r="AB74" s="84"/>
      <c r="AC74" s="84"/>
      <c r="AD74" s="84"/>
      <c r="AE74" s="84"/>
      <c r="AF74" s="84"/>
      <c r="AG74" s="84"/>
      <c r="AH74" s="84"/>
      <c r="AI74" s="84"/>
      <c r="AJ74" s="346"/>
    </row>
    <row r="75" spans="1:36" ht="7.5" customHeight="1" x14ac:dyDescent="0.2">
      <c r="A75" s="1338"/>
      <c r="B75" s="1341"/>
      <c r="C75" s="166"/>
      <c r="D75" s="84"/>
      <c r="E75" s="84"/>
      <c r="F75" s="84"/>
      <c r="G75" s="84"/>
      <c r="H75" s="84"/>
      <c r="I75" s="84"/>
      <c r="J75" s="84"/>
      <c r="K75" s="84"/>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346"/>
    </row>
    <row r="76" spans="1:36" ht="7.5" customHeight="1" x14ac:dyDescent="0.2">
      <c r="A76" s="1338"/>
      <c r="B76" s="1341"/>
      <c r="C76" s="166"/>
      <c r="D76" s="84"/>
      <c r="E76" s="84"/>
      <c r="F76" s="84"/>
      <c r="G76" s="84"/>
      <c r="H76" s="84"/>
      <c r="I76" s="84"/>
      <c r="J76" s="84"/>
      <c r="K76" s="84"/>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346"/>
    </row>
    <row r="77" spans="1:36" ht="7.5" customHeight="1" x14ac:dyDescent="0.2">
      <c r="A77" s="1338"/>
      <c r="B77" s="1341"/>
      <c r="C77" s="166"/>
      <c r="D77" s="84"/>
      <c r="E77" s="84"/>
      <c r="F77" s="84"/>
      <c r="G77" s="84"/>
      <c r="H77" s="84"/>
      <c r="I77" s="84"/>
      <c r="J77" s="84"/>
      <c r="K77" s="84"/>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346"/>
    </row>
    <row r="78" spans="1:36" ht="7.5" customHeight="1" x14ac:dyDescent="0.2">
      <c r="A78" s="1338"/>
      <c r="B78" s="1341"/>
      <c r="C78" s="166"/>
      <c r="D78" s="84"/>
      <c r="E78" s="84"/>
      <c r="F78" s="84"/>
      <c r="G78" s="84"/>
      <c r="H78" s="84"/>
      <c r="I78" s="84"/>
      <c r="J78" s="84"/>
      <c r="K78" s="84"/>
      <c r="L78" s="84"/>
      <c r="M78" s="84"/>
      <c r="N78" s="84"/>
      <c r="O78" s="84"/>
      <c r="P78" s="84"/>
      <c r="Q78" s="84"/>
      <c r="R78" s="84"/>
      <c r="S78" s="84"/>
      <c r="T78" s="84"/>
      <c r="U78" s="84"/>
      <c r="V78" s="84"/>
      <c r="W78" s="84"/>
      <c r="X78" s="84"/>
      <c r="Y78" s="84"/>
      <c r="Z78" s="84"/>
      <c r="AA78" s="84"/>
      <c r="AB78" s="84"/>
      <c r="AC78" s="84"/>
      <c r="AD78" s="84"/>
      <c r="AE78" s="84"/>
      <c r="AF78" s="84"/>
      <c r="AG78" s="84"/>
      <c r="AH78" s="84"/>
      <c r="AI78" s="84"/>
      <c r="AJ78" s="346"/>
    </row>
    <row r="79" spans="1:36" ht="7.5" customHeight="1" x14ac:dyDescent="0.2">
      <c r="A79" s="1338"/>
      <c r="B79" s="1341"/>
      <c r="C79" s="166"/>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346"/>
    </row>
    <row r="80" spans="1:36" ht="7.5" customHeight="1" x14ac:dyDescent="0.2">
      <c r="A80" s="1338"/>
      <c r="B80" s="1341"/>
      <c r="C80" s="166"/>
      <c r="D80" s="84"/>
      <c r="E80" s="84"/>
      <c r="F80" s="84"/>
      <c r="G80" s="84"/>
      <c r="H80" s="84"/>
      <c r="I80" s="84"/>
      <c r="J80" s="84"/>
      <c r="K80" s="84"/>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346"/>
    </row>
    <row r="81" spans="1:36" ht="7.5" customHeight="1" x14ac:dyDescent="0.2">
      <c r="A81" s="1338"/>
      <c r="B81" s="1341"/>
      <c r="C81" s="166"/>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346"/>
    </row>
    <row r="82" spans="1:36" ht="7.5" customHeight="1" x14ac:dyDescent="0.2">
      <c r="A82" s="1338"/>
      <c r="B82" s="1341"/>
      <c r="C82" s="166"/>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346"/>
    </row>
    <row r="83" spans="1:36" ht="7.5" customHeight="1" x14ac:dyDescent="0.2">
      <c r="A83" s="1338"/>
      <c r="B83" s="1341"/>
      <c r="C83" s="166"/>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346"/>
    </row>
    <row r="84" spans="1:36" ht="7.5" customHeight="1" x14ac:dyDescent="0.2">
      <c r="A84" s="1338"/>
      <c r="B84" s="1341"/>
      <c r="C84" s="166"/>
      <c r="D84" s="84"/>
      <c r="E84" s="84"/>
      <c r="F84" s="84"/>
      <c r="G84" s="84"/>
      <c r="H84" s="84"/>
      <c r="I84" s="84"/>
      <c r="J84" s="84"/>
      <c r="K84" s="84"/>
      <c r="L84" s="84"/>
      <c r="M84" s="84"/>
      <c r="N84" s="84"/>
      <c r="O84" s="84"/>
      <c r="P84" s="84"/>
      <c r="Q84" s="84"/>
      <c r="R84" s="84"/>
      <c r="S84" s="84"/>
      <c r="T84" s="84"/>
      <c r="U84" s="84"/>
      <c r="V84" s="84"/>
      <c r="W84" s="84"/>
      <c r="X84" s="84"/>
      <c r="Y84" s="84"/>
      <c r="Z84" s="84"/>
      <c r="AA84" s="84"/>
      <c r="AB84" s="84"/>
      <c r="AC84" s="84"/>
      <c r="AD84" s="84"/>
      <c r="AE84" s="84"/>
      <c r="AF84" s="84"/>
      <c r="AG84" s="84"/>
      <c r="AH84" s="84"/>
      <c r="AI84" s="84"/>
      <c r="AJ84" s="346"/>
    </row>
    <row r="85" spans="1:36" ht="7.5" customHeight="1" x14ac:dyDescent="0.2">
      <c r="A85" s="1338"/>
      <c r="B85" s="1341"/>
      <c r="C85" s="166"/>
      <c r="D85" s="84"/>
      <c r="E85" s="84"/>
      <c r="F85" s="84"/>
      <c r="G85" s="84"/>
      <c r="H85" s="84"/>
      <c r="I85" s="84"/>
      <c r="J85" s="84"/>
      <c r="K85" s="84"/>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346"/>
    </row>
    <row r="86" spans="1:36" ht="7.5" customHeight="1" x14ac:dyDescent="0.2">
      <c r="A86" s="1338"/>
      <c r="B86" s="1341"/>
      <c r="C86" s="166"/>
      <c r="D86" s="84"/>
      <c r="E86" s="84"/>
      <c r="F86" s="84"/>
      <c r="G86" s="84"/>
      <c r="H86" s="84"/>
      <c r="I86" s="84"/>
      <c r="J86" s="84"/>
      <c r="K86" s="84"/>
      <c r="L86" s="84"/>
      <c r="M86" s="84"/>
      <c r="N86" s="84"/>
      <c r="O86" s="84"/>
      <c r="P86" s="84"/>
      <c r="Q86" s="84"/>
      <c r="R86" s="84"/>
      <c r="S86" s="84"/>
      <c r="T86" s="84"/>
      <c r="U86" s="84"/>
      <c r="V86" s="84"/>
      <c r="W86" s="84"/>
      <c r="X86" s="84"/>
      <c r="Y86" s="84"/>
      <c r="Z86" s="84"/>
      <c r="AA86" s="84"/>
      <c r="AB86" s="84"/>
      <c r="AC86" s="84"/>
      <c r="AD86" s="84"/>
      <c r="AE86" s="84"/>
      <c r="AF86" s="84"/>
      <c r="AG86" s="84"/>
      <c r="AH86" s="84"/>
      <c r="AI86" s="84"/>
      <c r="AJ86" s="346"/>
    </row>
    <row r="87" spans="1:36" ht="7.5" customHeight="1" x14ac:dyDescent="0.2">
      <c r="A87" s="1338"/>
      <c r="B87" s="1341"/>
      <c r="C87" s="166"/>
      <c r="D87" s="84"/>
      <c r="E87" s="84"/>
      <c r="F87" s="84"/>
      <c r="G87" s="84"/>
      <c r="H87" s="84"/>
      <c r="I87" s="84"/>
      <c r="J87" s="84"/>
      <c r="K87" s="84"/>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346"/>
    </row>
    <row r="88" spans="1:36" ht="7.5" customHeight="1" x14ac:dyDescent="0.2">
      <c r="A88" s="1338"/>
      <c r="B88" s="1341"/>
      <c r="C88" s="166"/>
      <c r="D88" s="84"/>
      <c r="E88" s="84"/>
      <c r="F88" s="84"/>
      <c r="G88" s="84"/>
      <c r="H88" s="84"/>
      <c r="I88" s="84"/>
      <c r="J88" s="84"/>
      <c r="K88" s="84"/>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346"/>
    </row>
    <row r="89" spans="1:36" ht="7.5" customHeight="1" x14ac:dyDescent="0.2">
      <c r="A89" s="1338"/>
      <c r="B89" s="1341"/>
      <c r="C89" s="166"/>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346"/>
    </row>
    <row r="90" spans="1:36" ht="7.5" customHeight="1" x14ac:dyDescent="0.2">
      <c r="A90" s="1338"/>
      <c r="B90" s="1341"/>
      <c r="C90" s="166"/>
      <c r="D90" s="84"/>
      <c r="E90" s="84"/>
      <c r="F90" s="84"/>
      <c r="G90" s="84"/>
      <c r="H90" s="84"/>
      <c r="I90" s="84"/>
      <c r="J90" s="84"/>
      <c r="K90" s="84"/>
      <c r="L90" s="84"/>
      <c r="M90" s="84"/>
      <c r="N90" s="84"/>
      <c r="O90" s="84"/>
      <c r="P90" s="84"/>
      <c r="Q90" s="84"/>
      <c r="R90" s="84"/>
      <c r="S90" s="84"/>
      <c r="T90" s="84"/>
      <c r="U90" s="84"/>
      <c r="V90" s="84"/>
      <c r="W90" s="84"/>
      <c r="X90" s="84"/>
      <c r="Y90" s="84"/>
      <c r="Z90" s="84"/>
      <c r="AA90" s="84"/>
      <c r="AB90" s="84"/>
      <c r="AC90" s="84"/>
      <c r="AD90" s="84"/>
      <c r="AE90" s="84"/>
      <c r="AF90" s="84"/>
      <c r="AG90" s="84"/>
      <c r="AH90" s="84"/>
      <c r="AI90" s="84"/>
      <c r="AJ90" s="346"/>
    </row>
    <row r="91" spans="1:36" ht="7.5" customHeight="1" x14ac:dyDescent="0.2">
      <c r="A91" s="1338"/>
      <c r="B91" s="1341"/>
      <c r="C91" s="166"/>
      <c r="D91" s="84"/>
      <c r="E91" s="84"/>
      <c r="F91" s="84"/>
      <c r="G91" s="84"/>
      <c r="H91" s="84"/>
      <c r="I91" s="84"/>
      <c r="J91" s="84"/>
      <c r="K91" s="84"/>
      <c r="L91" s="84"/>
      <c r="M91" s="84"/>
      <c r="N91" s="84"/>
      <c r="O91" s="84"/>
      <c r="P91" s="84"/>
      <c r="Q91" s="84"/>
      <c r="R91" s="84"/>
      <c r="S91" s="84"/>
      <c r="T91" s="84"/>
      <c r="U91" s="84"/>
      <c r="V91" s="84"/>
      <c r="W91" s="84"/>
      <c r="X91" s="84"/>
      <c r="Y91" s="84"/>
      <c r="Z91" s="84"/>
      <c r="AA91" s="84"/>
      <c r="AB91" s="84"/>
      <c r="AC91" s="84"/>
      <c r="AD91" s="84"/>
      <c r="AE91" s="84"/>
      <c r="AF91" s="84"/>
      <c r="AG91" s="84"/>
      <c r="AH91" s="84"/>
      <c r="AI91" s="84"/>
      <c r="AJ91" s="346"/>
    </row>
    <row r="92" spans="1:36" ht="7.5" customHeight="1" x14ac:dyDescent="0.2">
      <c r="A92" s="1338"/>
      <c r="B92" s="1341"/>
      <c r="C92" s="166"/>
      <c r="D92" s="84"/>
      <c r="E92" s="84"/>
      <c r="F92" s="84"/>
      <c r="G92" s="84"/>
      <c r="H92" s="84"/>
      <c r="I92" s="84"/>
      <c r="J92" s="84"/>
      <c r="K92" s="84"/>
      <c r="L92" s="84"/>
      <c r="M92" s="84"/>
      <c r="N92" s="84"/>
      <c r="O92" s="84"/>
      <c r="P92" s="84"/>
      <c r="Q92" s="84"/>
      <c r="R92" s="84"/>
      <c r="S92" s="84"/>
      <c r="T92" s="84"/>
      <c r="U92" s="84"/>
      <c r="V92" s="84"/>
      <c r="W92" s="84"/>
      <c r="X92" s="84"/>
      <c r="Y92" s="84"/>
      <c r="Z92" s="84"/>
      <c r="AA92" s="84"/>
      <c r="AB92" s="84"/>
      <c r="AC92" s="84"/>
      <c r="AD92" s="84"/>
      <c r="AE92" s="84"/>
      <c r="AF92" s="84"/>
      <c r="AG92" s="84"/>
      <c r="AH92" s="84"/>
      <c r="AI92" s="84"/>
      <c r="AJ92" s="346"/>
    </row>
    <row r="93" spans="1:36" ht="7.5" customHeight="1" x14ac:dyDescent="0.2">
      <c r="A93" s="1338"/>
      <c r="B93" s="1341"/>
      <c r="C93" s="166"/>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346"/>
    </row>
    <row r="94" spans="1:36" ht="7.5" customHeight="1" x14ac:dyDescent="0.2">
      <c r="A94" s="1338"/>
      <c r="B94" s="1341"/>
      <c r="C94" s="166"/>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84"/>
      <c r="AH94" s="84"/>
      <c r="AI94" s="84"/>
      <c r="AJ94" s="346"/>
    </row>
    <row r="95" spans="1:36" ht="7.5" customHeight="1" x14ac:dyDescent="0.2">
      <c r="A95" s="1338"/>
      <c r="B95" s="1341"/>
      <c r="C95" s="166"/>
      <c r="D95" s="84"/>
      <c r="E95" s="84"/>
      <c r="F95" s="84"/>
      <c r="G95" s="84"/>
      <c r="H95" s="84"/>
      <c r="I95" s="84"/>
      <c r="J95" s="84"/>
      <c r="K95" s="84"/>
      <c r="L95" s="84"/>
      <c r="M95" s="84"/>
      <c r="N95" s="84"/>
      <c r="O95" s="84"/>
      <c r="P95" s="84"/>
      <c r="Q95" s="84"/>
      <c r="R95" s="84"/>
      <c r="S95" s="84"/>
      <c r="T95" s="84"/>
      <c r="U95" s="84"/>
      <c r="V95" s="84"/>
      <c r="W95" s="84"/>
      <c r="X95" s="84"/>
      <c r="Y95" s="84"/>
      <c r="Z95" s="84"/>
      <c r="AA95" s="84"/>
      <c r="AB95" s="84"/>
      <c r="AC95" s="84"/>
      <c r="AD95" s="84"/>
      <c r="AE95" s="84"/>
      <c r="AF95" s="84"/>
      <c r="AG95" s="84"/>
      <c r="AH95" s="84"/>
      <c r="AI95" s="84"/>
      <c r="AJ95" s="346"/>
    </row>
    <row r="96" spans="1:36" ht="7.5" customHeight="1" x14ac:dyDescent="0.2">
      <c r="A96" s="1338"/>
      <c r="B96" s="1341"/>
      <c r="C96" s="166"/>
      <c r="D96" s="84"/>
      <c r="E96" s="84"/>
      <c r="F96" s="84"/>
      <c r="G96" s="84"/>
      <c r="H96" s="84"/>
      <c r="I96" s="84"/>
      <c r="J96" s="84"/>
      <c r="K96" s="84"/>
      <c r="L96" s="84"/>
      <c r="M96" s="84"/>
      <c r="N96" s="84"/>
      <c r="O96" s="84"/>
      <c r="P96" s="84"/>
      <c r="Q96" s="84"/>
      <c r="R96" s="84"/>
      <c r="S96" s="84"/>
      <c r="T96" s="84"/>
      <c r="U96" s="84"/>
      <c r="V96" s="84"/>
      <c r="W96" s="84"/>
      <c r="X96" s="84"/>
      <c r="Y96" s="84"/>
      <c r="Z96" s="84"/>
      <c r="AA96" s="84"/>
      <c r="AB96" s="84"/>
      <c r="AC96" s="84"/>
      <c r="AD96" s="84"/>
      <c r="AE96" s="84"/>
      <c r="AF96" s="84"/>
      <c r="AG96" s="84"/>
      <c r="AH96" s="84"/>
      <c r="AI96" s="84"/>
      <c r="AJ96" s="346"/>
    </row>
    <row r="97" spans="1:36" ht="7.5" customHeight="1" x14ac:dyDescent="0.2">
      <c r="A97" s="1338"/>
      <c r="B97" s="1341"/>
      <c r="C97" s="166"/>
      <c r="D97" s="84"/>
      <c r="E97" s="84"/>
      <c r="F97" s="84"/>
      <c r="G97" s="84"/>
      <c r="H97" s="84"/>
      <c r="I97" s="84"/>
      <c r="J97" s="84"/>
      <c r="K97" s="84"/>
      <c r="L97" s="84"/>
      <c r="M97" s="84"/>
      <c r="N97" s="84"/>
      <c r="O97" s="84"/>
      <c r="P97" s="84"/>
      <c r="Q97" s="84"/>
      <c r="R97" s="84"/>
      <c r="S97" s="84"/>
      <c r="T97" s="84"/>
      <c r="U97" s="84"/>
      <c r="V97" s="84"/>
      <c r="W97" s="84"/>
      <c r="X97" s="84"/>
      <c r="Y97" s="84"/>
      <c r="Z97" s="84"/>
      <c r="AA97" s="84"/>
      <c r="AB97" s="84"/>
      <c r="AC97" s="84"/>
      <c r="AD97" s="84"/>
      <c r="AE97" s="84"/>
      <c r="AF97" s="84"/>
      <c r="AG97" s="84"/>
      <c r="AH97" s="84"/>
      <c r="AI97" s="84"/>
      <c r="AJ97" s="346"/>
    </row>
    <row r="98" spans="1:36" ht="7.5" customHeight="1" x14ac:dyDescent="0.2">
      <c r="A98" s="1338"/>
      <c r="B98" s="1341"/>
      <c r="C98" s="166"/>
      <c r="D98" s="84"/>
      <c r="E98" s="84"/>
      <c r="F98" s="84"/>
      <c r="G98" s="84"/>
      <c r="H98" s="84"/>
      <c r="I98" s="84"/>
      <c r="J98" s="84"/>
      <c r="K98" s="84"/>
      <c r="L98" s="84"/>
      <c r="M98" s="84"/>
      <c r="N98" s="84"/>
      <c r="O98" s="84"/>
      <c r="P98" s="84"/>
      <c r="Q98" s="84"/>
      <c r="R98" s="84"/>
      <c r="S98" s="84"/>
      <c r="T98" s="84"/>
      <c r="U98" s="84"/>
      <c r="V98" s="84"/>
      <c r="W98" s="84"/>
      <c r="X98" s="84"/>
      <c r="Y98" s="84"/>
      <c r="Z98" s="84"/>
      <c r="AA98" s="84"/>
      <c r="AB98" s="84"/>
      <c r="AC98" s="84"/>
      <c r="AD98" s="84"/>
      <c r="AE98" s="84"/>
      <c r="AF98" s="84"/>
      <c r="AG98" s="84"/>
      <c r="AH98" s="84"/>
      <c r="AI98" s="84"/>
      <c r="AJ98" s="346"/>
    </row>
    <row r="99" spans="1:36" ht="7.5" customHeight="1" x14ac:dyDescent="0.2">
      <c r="A99" s="1339"/>
      <c r="B99" s="1342"/>
      <c r="C99" s="344"/>
      <c r="D99" s="168"/>
      <c r="E99" s="168"/>
      <c r="F99" s="168"/>
      <c r="G99" s="168"/>
      <c r="H99" s="168"/>
      <c r="I99" s="168"/>
      <c r="J99" s="168"/>
      <c r="K99" s="168"/>
      <c r="L99" s="168"/>
      <c r="M99" s="168"/>
      <c r="N99" s="168"/>
      <c r="O99" s="168"/>
      <c r="P99" s="168"/>
      <c r="Q99" s="168"/>
      <c r="R99" s="168"/>
      <c r="S99" s="168"/>
      <c r="T99" s="168"/>
      <c r="U99" s="168"/>
      <c r="V99" s="168"/>
      <c r="W99" s="168"/>
      <c r="X99" s="168"/>
      <c r="Y99" s="168"/>
      <c r="Z99" s="168"/>
      <c r="AA99" s="168"/>
      <c r="AB99" s="168"/>
      <c r="AC99" s="168"/>
      <c r="AD99" s="168"/>
      <c r="AE99" s="168"/>
      <c r="AF99" s="168"/>
      <c r="AG99" s="168"/>
      <c r="AH99" s="168"/>
      <c r="AI99" s="168"/>
      <c r="AJ99" s="345"/>
    </row>
    <row r="100" spans="1:36" ht="7.5" customHeight="1" x14ac:dyDescent="0.2">
      <c r="A100" s="65"/>
      <c r="B100" s="65"/>
      <c r="C100" s="65"/>
      <c r="D100" s="65"/>
      <c r="E100" s="65"/>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row>
    <row r="101" spans="1:36" ht="7.5" customHeight="1" x14ac:dyDescent="0.2">
      <c r="B101" s="186"/>
    </row>
    <row r="102" spans="1:36" ht="7.5" customHeight="1" x14ac:dyDescent="0.2">
      <c r="Z102" s="1152" t="s">
        <v>1298</v>
      </c>
      <c r="AA102" s="1153"/>
      <c r="AB102" s="1154"/>
      <c r="AC102" s="1152"/>
      <c r="AD102" s="1153"/>
      <c r="AE102" s="1153"/>
      <c r="AF102" s="1153"/>
      <c r="AG102" s="1153"/>
      <c r="AH102" s="1153"/>
      <c r="AI102" s="1153"/>
      <c r="AJ102" s="1154"/>
    </row>
    <row r="103" spans="1:36" ht="7.5" customHeight="1" x14ac:dyDescent="0.2">
      <c r="Z103" s="1155"/>
      <c r="AA103" s="1156"/>
      <c r="AB103" s="1157"/>
      <c r="AC103" s="1155"/>
      <c r="AD103" s="1156"/>
      <c r="AE103" s="1156"/>
      <c r="AF103" s="1156"/>
      <c r="AG103" s="1156"/>
      <c r="AH103" s="1156"/>
      <c r="AI103" s="1156"/>
      <c r="AJ103" s="1157"/>
    </row>
    <row r="104" spans="1:36" ht="7.5" customHeight="1" x14ac:dyDescent="0.2">
      <c r="Z104" s="1155"/>
      <c r="AA104" s="1156"/>
      <c r="AB104" s="1157"/>
      <c r="AC104" s="1155"/>
      <c r="AD104" s="1156"/>
      <c r="AE104" s="1156"/>
      <c r="AF104" s="1156"/>
      <c r="AG104" s="1156"/>
      <c r="AH104" s="1156"/>
      <c r="AI104" s="1156"/>
      <c r="AJ104" s="1157"/>
    </row>
    <row r="105" spans="1:36" ht="7.5" customHeight="1" x14ac:dyDescent="0.2">
      <c r="Z105" s="1155"/>
      <c r="AA105" s="1156"/>
      <c r="AB105" s="1157"/>
      <c r="AC105" s="1155"/>
      <c r="AD105" s="1156"/>
      <c r="AE105" s="1156"/>
      <c r="AF105" s="1156"/>
      <c r="AG105" s="1156"/>
      <c r="AH105" s="1156"/>
      <c r="AI105" s="1156"/>
      <c r="AJ105" s="1157"/>
    </row>
    <row r="106" spans="1:36" ht="7.5" customHeight="1" x14ac:dyDescent="0.2">
      <c r="Z106" s="1158"/>
      <c r="AA106" s="1159"/>
      <c r="AB106" s="1160"/>
      <c r="AC106" s="1158"/>
      <c r="AD106" s="1159"/>
      <c r="AE106" s="1159"/>
      <c r="AF106" s="1159"/>
      <c r="AG106" s="1159"/>
      <c r="AH106" s="1159"/>
      <c r="AI106" s="1159"/>
      <c r="AJ106" s="1160"/>
    </row>
    <row r="107" spans="1:36" ht="7.5" customHeight="1" x14ac:dyDescent="0.2">
      <c r="A107" s="65"/>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c r="AA107" s="65"/>
      <c r="AJ107" s="65"/>
    </row>
    <row r="108" spans="1:36" ht="7.5" customHeight="1" x14ac:dyDescent="0.2">
      <c r="A108" s="65"/>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row>
    <row r="109" spans="1:36" ht="7.5" customHeight="1" x14ac:dyDescent="0.2">
      <c r="A109" s="65"/>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row>
    <row r="110" spans="1:36" ht="7.5" customHeight="1" x14ac:dyDescent="0.2">
      <c r="A110" s="65"/>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row>
    <row r="111" spans="1:36" ht="7.5" customHeight="1" x14ac:dyDescent="0.2">
      <c r="A111" s="65"/>
      <c r="B111" s="65"/>
      <c r="C111" s="65"/>
      <c r="D111" s="65"/>
      <c r="E111" s="65"/>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row>
    <row r="112" spans="1:36" ht="7.5" customHeight="1" x14ac:dyDescent="0.2">
      <c r="A112" s="65"/>
      <c r="B112" s="65"/>
      <c r="C112" s="65"/>
      <c r="D112" s="65"/>
      <c r="E112" s="65"/>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row>
  </sheetData>
  <mergeCells count="22">
    <mergeCell ref="Z102:AB106"/>
    <mergeCell ref="AC102:AJ106"/>
    <mergeCell ref="A17:D19"/>
    <mergeCell ref="A20:D25"/>
    <mergeCell ref="A28:B39"/>
    <mergeCell ref="C28:AJ39"/>
    <mergeCell ref="P20:Q21"/>
    <mergeCell ref="J20:K21"/>
    <mergeCell ref="S25:AI26"/>
    <mergeCell ref="AB1:AJ1"/>
    <mergeCell ref="E24:O25"/>
    <mergeCell ref="P24:Q25"/>
    <mergeCell ref="A40:B99"/>
    <mergeCell ref="C40:AJ42"/>
    <mergeCell ref="W4:AJ4"/>
    <mergeCell ref="W5:AJ5"/>
    <mergeCell ref="A8:AJ10"/>
    <mergeCell ref="A14:D16"/>
    <mergeCell ref="E14:O16"/>
    <mergeCell ref="P14:Q16"/>
    <mergeCell ref="F20:I21"/>
    <mergeCell ref="M20:O21"/>
  </mergeCells>
  <phoneticPr fontId="7"/>
  <pageMargins left="0.78740157480314965" right="0.39370078740157483" top="0.78740157480314965" bottom="0.39370078740157483" header="0.51181102362204722" footer="0.51181102362204722"/>
  <pageSetup paperSize="9" scale="9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8CEF8-2848-4B2D-8F3E-C733A3EC4594}">
  <dimension ref="A1:BU106"/>
  <sheetViews>
    <sheetView view="pageBreakPreview" zoomScaleNormal="100" workbookViewId="0">
      <selection activeCell="D2" sqref="D2"/>
    </sheetView>
  </sheetViews>
  <sheetFormatPr defaultColWidth="9" defaultRowHeight="13" x14ac:dyDescent="0.2"/>
  <cols>
    <col min="1" max="1" width="2.33203125" style="7" customWidth="1"/>
    <col min="2" max="12" width="2.58203125" style="7" customWidth="1"/>
    <col min="13" max="14" width="1.58203125" style="7" customWidth="1"/>
    <col min="15" max="23" width="2.58203125" style="7" customWidth="1"/>
    <col min="24" max="25" width="1.58203125" style="7" customWidth="1"/>
    <col min="26" max="80" width="2.58203125" style="7" customWidth="1"/>
    <col min="81" max="16384" width="9" style="7"/>
  </cols>
  <sheetData>
    <row r="1" spans="1:44" x14ac:dyDescent="0.2">
      <c r="A1" s="426" t="s">
        <v>1113</v>
      </c>
      <c r="W1" s="6"/>
      <c r="X1" s="6"/>
      <c r="Y1" s="6"/>
      <c r="Z1" s="6"/>
      <c r="AA1" s="6"/>
      <c r="AB1" s="692">
        <v>45017</v>
      </c>
      <c r="AC1" s="692"/>
      <c r="AD1" s="692"/>
      <c r="AE1" s="692"/>
      <c r="AF1" s="692"/>
      <c r="AG1" s="692"/>
      <c r="AH1" s="692"/>
      <c r="AI1" s="692"/>
      <c r="AJ1" s="692"/>
    </row>
    <row r="2" spans="1:44" x14ac:dyDescent="0.2">
      <c r="W2" s="6"/>
      <c r="X2" s="6"/>
      <c r="Y2" s="6"/>
      <c r="Z2" s="6"/>
      <c r="AA2" s="6"/>
      <c r="AB2" s="6"/>
      <c r="AC2" s="6"/>
      <c r="AD2" s="6"/>
      <c r="AE2" s="6"/>
      <c r="AF2" s="6"/>
      <c r="AG2" s="6"/>
      <c r="AH2" s="6"/>
      <c r="AI2" s="6"/>
      <c r="AJ2" s="6"/>
    </row>
    <row r="3" spans="1:44" x14ac:dyDescent="0.2">
      <c r="W3" s="6"/>
      <c r="X3" s="6"/>
      <c r="Y3" s="6"/>
      <c r="Z3" s="6"/>
      <c r="AA3" s="6"/>
      <c r="AB3" s="6"/>
      <c r="AC3" s="6"/>
      <c r="AD3" s="6"/>
      <c r="AE3" s="6"/>
      <c r="AF3" s="6"/>
      <c r="AG3" s="6"/>
      <c r="AH3" s="6"/>
      <c r="AI3" s="6"/>
      <c r="AJ3" s="6"/>
    </row>
    <row r="4" spans="1:44" x14ac:dyDescent="0.2">
      <c r="W4" s="148"/>
      <c r="X4" s="148"/>
      <c r="Y4" s="148"/>
      <c r="Z4" s="148"/>
      <c r="AA4" s="148"/>
      <c r="AB4" s="148"/>
      <c r="AC4" s="148"/>
      <c r="AD4" s="148"/>
      <c r="AE4" s="148"/>
      <c r="AF4" s="148"/>
      <c r="AG4" s="148"/>
      <c r="AH4" s="148"/>
      <c r="AI4" s="148"/>
      <c r="AJ4" s="148"/>
    </row>
    <row r="5" spans="1:44" ht="7.5" customHeight="1" x14ac:dyDescent="0.2">
      <c r="Z5" s="1152" t="s">
        <v>1298</v>
      </c>
      <c r="AA5" s="1153"/>
      <c r="AB5" s="1154"/>
      <c r="AC5" s="1152"/>
      <c r="AD5" s="1153"/>
      <c r="AE5" s="1153"/>
      <c r="AF5" s="1153"/>
      <c r="AG5" s="1153"/>
      <c r="AH5" s="1153"/>
      <c r="AI5" s="1153"/>
      <c r="AJ5" s="1154"/>
    </row>
    <row r="6" spans="1:44" ht="7.5" customHeight="1" x14ac:dyDescent="0.2">
      <c r="L6" s="84"/>
      <c r="M6" s="84"/>
      <c r="N6" s="85"/>
      <c r="P6" s="85"/>
      <c r="Q6" s="85"/>
      <c r="R6" s="85"/>
      <c r="S6" s="85"/>
      <c r="U6" s="85"/>
      <c r="V6" s="85"/>
      <c r="W6" s="85"/>
      <c r="X6" s="85"/>
      <c r="Z6" s="1155"/>
      <c r="AA6" s="1156"/>
      <c r="AB6" s="1157"/>
      <c r="AC6" s="1155"/>
      <c r="AD6" s="1156"/>
      <c r="AE6" s="1156"/>
      <c r="AF6" s="1156"/>
      <c r="AG6" s="1156"/>
      <c r="AH6" s="1156"/>
      <c r="AI6" s="1156"/>
      <c r="AJ6" s="1157"/>
    </row>
    <row r="7" spans="1:44" ht="7.5" customHeight="1" x14ac:dyDescent="0.2">
      <c r="L7" s="84"/>
      <c r="M7" s="84"/>
      <c r="N7" s="85"/>
      <c r="P7" s="85"/>
      <c r="Q7" s="85"/>
      <c r="R7" s="85"/>
      <c r="S7" s="85"/>
      <c r="U7" s="85"/>
      <c r="V7" s="85"/>
      <c r="W7" s="85"/>
      <c r="X7" s="85"/>
      <c r="Z7" s="1155"/>
      <c r="AA7" s="1156"/>
      <c r="AB7" s="1157"/>
      <c r="AC7" s="1155"/>
      <c r="AD7" s="1156"/>
      <c r="AE7" s="1156"/>
      <c r="AF7" s="1156"/>
      <c r="AG7" s="1156"/>
      <c r="AH7" s="1156"/>
      <c r="AI7" s="1156"/>
      <c r="AJ7" s="1157"/>
    </row>
    <row r="8" spans="1:44" ht="7.5" customHeight="1" x14ac:dyDescent="0.2">
      <c r="Z8" s="1155"/>
      <c r="AA8" s="1156"/>
      <c r="AB8" s="1157"/>
      <c r="AC8" s="1155"/>
      <c r="AD8" s="1156"/>
      <c r="AE8" s="1156"/>
      <c r="AF8" s="1156"/>
      <c r="AG8" s="1156"/>
      <c r="AH8" s="1156"/>
      <c r="AI8" s="1156"/>
      <c r="AJ8" s="1157"/>
    </row>
    <row r="9" spans="1:44" ht="7.5" customHeight="1" x14ac:dyDescent="0.2">
      <c r="L9" s="84"/>
      <c r="M9" s="84"/>
      <c r="N9" s="85"/>
      <c r="P9" s="85"/>
      <c r="Q9" s="85"/>
      <c r="R9" s="85"/>
      <c r="S9" s="85"/>
      <c r="U9" s="85"/>
      <c r="V9" s="85"/>
      <c r="W9" s="85"/>
      <c r="X9" s="85"/>
      <c r="Z9" s="1158"/>
      <c r="AA9" s="1159"/>
      <c r="AB9" s="1160"/>
      <c r="AC9" s="1158"/>
      <c r="AD9" s="1159"/>
      <c r="AE9" s="1159"/>
      <c r="AF9" s="1159"/>
      <c r="AG9" s="1159"/>
      <c r="AH9" s="1159"/>
      <c r="AI9" s="1159"/>
      <c r="AJ9" s="1160"/>
    </row>
    <row r="10" spans="1:44" ht="7.5" customHeight="1" x14ac:dyDescent="0.2">
      <c r="AD10" s="86"/>
      <c r="AE10" s="86"/>
      <c r="AF10" s="86"/>
      <c r="AG10" s="86"/>
      <c r="AH10" s="86"/>
      <c r="AI10" s="86"/>
      <c r="AJ10" s="86"/>
    </row>
    <row r="11" spans="1:44" ht="7.5" customHeight="1" x14ac:dyDescent="0.2">
      <c r="L11" s="84"/>
      <c r="M11" s="84"/>
      <c r="N11" s="85"/>
      <c r="P11" s="85"/>
      <c r="Q11" s="85"/>
      <c r="R11" s="85"/>
      <c r="S11" s="85"/>
      <c r="U11" s="85"/>
      <c r="V11" s="85"/>
      <c r="W11" s="85"/>
      <c r="X11" s="85"/>
      <c r="AA11" s="84"/>
    </row>
    <row r="12" spans="1:44" ht="7.5" customHeight="1" x14ac:dyDescent="0.2">
      <c r="AA12" s="1378"/>
      <c r="AB12" s="1378"/>
      <c r="AC12" s="1378"/>
      <c r="AD12" s="1378" t="s">
        <v>355</v>
      </c>
      <c r="AE12" s="1378"/>
      <c r="AF12" s="1378"/>
      <c r="AG12" s="1378" t="s">
        <v>356</v>
      </c>
      <c r="AH12" s="1378"/>
      <c r="AI12" s="1378"/>
      <c r="AJ12" s="1378" t="s">
        <v>357</v>
      </c>
      <c r="AP12" s="1379"/>
      <c r="AQ12" s="1379"/>
      <c r="AR12" s="1379"/>
    </row>
    <row r="13" spans="1:44" ht="7.5" customHeight="1" x14ac:dyDescent="0.2">
      <c r="AA13" s="1378"/>
      <c r="AB13" s="1378"/>
      <c r="AC13" s="1378"/>
      <c r="AD13" s="1378"/>
      <c r="AE13" s="1378"/>
      <c r="AF13" s="1378"/>
      <c r="AG13" s="1378"/>
      <c r="AH13" s="1378"/>
      <c r="AI13" s="1378"/>
      <c r="AJ13" s="1378"/>
      <c r="AP13" s="1379"/>
      <c r="AQ13" s="1379"/>
      <c r="AR13" s="1379"/>
    </row>
    <row r="14" spans="1:44" ht="7.5" customHeight="1" x14ac:dyDescent="0.2">
      <c r="AD14" s="86"/>
      <c r="AE14" s="86"/>
      <c r="AF14" s="86"/>
      <c r="AG14" s="86"/>
      <c r="AH14" s="86"/>
      <c r="AI14" s="86"/>
      <c r="AJ14" s="86"/>
    </row>
    <row r="15" spans="1:44" ht="7.5" customHeight="1" x14ac:dyDescent="0.2">
      <c r="L15" s="84"/>
      <c r="M15" s="84"/>
      <c r="N15" s="85"/>
      <c r="P15" s="85"/>
      <c r="Q15" s="85"/>
      <c r="R15" s="85"/>
      <c r="S15" s="85"/>
      <c r="U15" s="85"/>
      <c r="V15" s="85"/>
      <c r="W15" s="85"/>
      <c r="X15" s="85"/>
      <c r="AA15" s="84"/>
    </row>
    <row r="16" spans="1:44" ht="12" customHeight="1" x14ac:dyDescent="0.2">
      <c r="A16" s="695" t="s">
        <v>604</v>
      </c>
      <c r="B16" s="695"/>
      <c r="C16" s="695"/>
      <c r="D16" s="695"/>
      <c r="E16" s="695"/>
      <c r="F16" s="695"/>
      <c r="G16" s="695"/>
      <c r="H16" s="695"/>
      <c r="I16" s="695"/>
      <c r="J16" s="695"/>
      <c r="K16" s="695"/>
      <c r="L16" s="695"/>
      <c r="M16" s="695"/>
      <c r="N16" s="695"/>
      <c r="O16" s="695"/>
      <c r="P16" s="695"/>
      <c r="Q16" s="695"/>
      <c r="R16" s="695"/>
      <c r="S16" s="695"/>
      <c r="T16" s="695"/>
      <c r="U16" s="695"/>
      <c r="V16" s="695"/>
      <c r="W16" s="695"/>
      <c r="X16" s="695"/>
      <c r="Y16" s="695"/>
      <c r="Z16" s="695"/>
      <c r="AA16" s="695"/>
      <c r="AB16" s="695"/>
      <c r="AC16" s="695"/>
      <c r="AD16" s="695"/>
      <c r="AE16" s="695"/>
      <c r="AF16" s="695"/>
      <c r="AG16" s="695"/>
      <c r="AH16" s="695"/>
      <c r="AI16" s="695"/>
      <c r="AJ16" s="695"/>
    </row>
    <row r="17" spans="1:49" ht="12" customHeight="1" x14ac:dyDescent="0.2">
      <c r="A17" s="695"/>
      <c r="B17" s="695"/>
      <c r="C17" s="695"/>
      <c r="D17" s="695"/>
      <c r="E17" s="695"/>
      <c r="F17" s="695"/>
      <c r="G17" s="695"/>
      <c r="H17" s="695"/>
      <c r="I17" s="695"/>
      <c r="J17" s="695"/>
      <c r="K17" s="695"/>
      <c r="L17" s="695"/>
      <c r="M17" s="695"/>
      <c r="N17" s="695"/>
      <c r="O17" s="695"/>
      <c r="P17" s="695"/>
      <c r="Q17" s="695"/>
      <c r="R17" s="695"/>
      <c r="S17" s="695"/>
      <c r="T17" s="695"/>
      <c r="U17" s="695"/>
      <c r="V17" s="695"/>
      <c r="W17" s="695"/>
      <c r="X17" s="695"/>
      <c r="Y17" s="695"/>
      <c r="Z17" s="695"/>
      <c r="AA17" s="695"/>
      <c r="AB17" s="695"/>
      <c r="AC17" s="695"/>
      <c r="AD17" s="695"/>
      <c r="AE17" s="695"/>
      <c r="AF17" s="695"/>
      <c r="AG17" s="695"/>
      <c r="AH17" s="695"/>
      <c r="AI17" s="695"/>
      <c r="AJ17" s="695"/>
    </row>
    <row r="18" spans="1:49" ht="7.5" customHeight="1" x14ac:dyDescent="0.2">
      <c r="L18" s="84"/>
      <c r="M18" s="84"/>
      <c r="N18" s="87"/>
      <c r="O18" s="88"/>
      <c r="P18" s="88"/>
      <c r="Q18" s="88"/>
      <c r="R18" s="88"/>
      <c r="S18" s="88"/>
      <c r="T18" s="88"/>
      <c r="U18" s="88"/>
      <c r="V18" s="88"/>
      <c r="W18" s="87"/>
      <c r="X18" s="87"/>
      <c r="AA18" s="84"/>
    </row>
    <row r="19" spans="1:49" ht="7.5" customHeight="1" x14ac:dyDescent="0.2">
      <c r="L19" s="84"/>
      <c r="M19" s="84"/>
      <c r="N19" s="87"/>
      <c r="O19" s="88"/>
      <c r="P19" s="88"/>
      <c r="Q19" s="88"/>
      <c r="R19" s="88"/>
      <c r="S19" s="88"/>
      <c r="T19" s="88"/>
      <c r="U19" s="88"/>
      <c r="V19" s="88"/>
      <c r="W19" s="87"/>
      <c r="X19" s="87"/>
      <c r="AA19" s="84"/>
    </row>
    <row r="20" spans="1:49" ht="7.5" customHeight="1" x14ac:dyDescent="0.2">
      <c r="W20" s="1163"/>
      <c r="X20" s="1163"/>
      <c r="Y20" s="1163"/>
      <c r="Z20" s="1163"/>
      <c r="AA20" s="1163"/>
      <c r="AB20" s="1163"/>
      <c r="AC20" s="1163"/>
      <c r="AD20" s="1163"/>
      <c r="AE20" s="1163"/>
      <c r="AF20" s="1163"/>
      <c r="AG20" s="1163"/>
      <c r="AH20" s="1163"/>
      <c r="AI20" s="1163"/>
    </row>
    <row r="21" spans="1:49" ht="7.5" customHeight="1" x14ac:dyDescent="0.2">
      <c r="B21" s="1163" t="s">
        <v>364</v>
      </c>
      <c r="C21" s="1163"/>
      <c r="D21" s="1163"/>
      <c r="E21" s="1163"/>
      <c r="F21" s="1163"/>
      <c r="G21" s="1163"/>
      <c r="H21" s="1163"/>
      <c r="I21" s="1163"/>
      <c r="J21" s="1163" t="s">
        <v>317</v>
      </c>
      <c r="R21" s="704" t="s">
        <v>470</v>
      </c>
      <c r="S21" s="704"/>
      <c r="T21" s="704"/>
      <c r="U21" s="704"/>
      <c r="V21" s="704"/>
      <c r="W21" s="1163"/>
      <c r="X21" s="1163"/>
      <c r="Y21" s="1163"/>
      <c r="Z21" s="1163"/>
      <c r="AA21" s="1163"/>
      <c r="AB21" s="1163"/>
      <c r="AC21" s="1163"/>
      <c r="AD21" s="1163"/>
      <c r="AE21" s="1163"/>
      <c r="AF21" s="1163"/>
      <c r="AG21" s="1163"/>
      <c r="AH21" s="1163"/>
      <c r="AI21" s="1163"/>
    </row>
    <row r="22" spans="1:49" ht="7.5" customHeight="1" x14ac:dyDescent="0.2">
      <c r="B22" s="1163"/>
      <c r="C22" s="1163"/>
      <c r="D22" s="1163"/>
      <c r="E22" s="1163"/>
      <c r="F22" s="1163"/>
      <c r="G22" s="1163"/>
      <c r="H22" s="1163"/>
      <c r="I22" s="1163"/>
      <c r="J22" s="1163"/>
      <c r="R22" s="704"/>
      <c r="S22" s="704"/>
      <c r="T22" s="704"/>
      <c r="U22" s="704"/>
      <c r="V22" s="704"/>
      <c r="W22" s="1194"/>
      <c r="X22" s="1194"/>
      <c r="Y22" s="1194"/>
      <c r="Z22" s="1194"/>
      <c r="AA22" s="1194"/>
      <c r="AB22" s="1194"/>
      <c r="AC22" s="1194"/>
      <c r="AD22" s="1194"/>
      <c r="AE22" s="1194"/>
      <c r="AF22" s="1194"/>
      <c r="AG22" s="1194"/>
      <c r="AH22" s="1194"/>
      <c r="AI22" s="1194"/>
    </row>
    <row r="23" spans="1:49" ht="7.5" customHeight="1" x14ac:dyDescent="0.2"/>
    <row r="24" spans="1:49" ht="7.5" customHeight="1" x14ac:dyDescent="0.2">
      <c r="W24" s="1163"/>
      <c r="X24" s="1163"/>
      <c r="Y24" s="1163"/>
      <c r="Z24" s="1163"/>
      <c r="AA24" s="1163"/>
      <c r="AB24" s="1163"/>
      <c r="AC24" s="1163"/>
      <c r="AD24" s="1163"/>
      <c r="AE24" s="1163"/>
      <c r="AF24" s="1163"/>
      <c r="AG24" s="1163"/>
      <c r="AH24" s="1163"/>
      <c r="AI24" s="1163"/>
      <c r="AP24" s="85"/>
      <c r="AQ24" s="85"/>
      <c r="AR24" s="85"/>
      <c r="AS24" s="85"/>
      <c r="AT24" s="85"/>
      <c r="AU24" s="85"/>
      <c r="AV24" s="85"/>
      <c r="AW24" s="85"/>
    </row>
    <row r="25" spans="1:49" ht="7.5" customHeight="1" x14ac:dyDescent="0.2">
      <c r="R25" s="704" t="s">
        <v>575</v>
      </c>
      <c r="S25" s="704"/>
      <c r="T25" s="704"/>
      <c r="U25" s="704"/>
      <c r="V25" s="704"/>
      <c r="W25" s="1163"/>
      <c r="X25" s="1163"/>
      <c r="Y25" s="1163"/>
      <c r="Z25" s="1163"/>
      <c r="AA25" s="1163"/>
      <c r="AB25" s="1163"/>
      <c r="AC25" s="1163"/>
      <c r="AD25" s="1163"/>
      <c r="AE25" s="1163"/>
      <c r="AF25" s="1163"/>
      <c r="AG25" s="1163"/>
      <c r="AH25" s="1163"/>
      <c r="AI25" s="1163"/>
      <c r="AP25" s="85"/>
      <c r="AQ25" s="85"/>
      <c r="AR25" s="85"/>
      <c r="AS25" s="85"/>
      <c r="AT25" s="85"/>
      <c r="AU25" s="85"/>
      <c r="AV25" s="85"/>
      <c r="AW25" s="85"/>
    </row>
    <row r="26" spans="1:49" ht="7.5" customHeight="1" x14ac:dyDescent="0.2">
      <c r="R26" s="704"/>
      <c r="S26" s="704"/>
      <c r="T26" s="704"/>
      <c r="U26" s="704"/>
      <c r="V26" s="704"/>
      <c r="W26" s="1194"/>
      <c r="X26" s="1194"/>
      <c r="Y26" s="1194"/>
      <c r="Z26" s="1194"/>
      <c r="AA26" s="1194"/>
      <c r="AB26" s="1194"/>
      <c r="AC26" s="1194"/>
      <c r="AD26" s="1194"/>
      <c r="AE26" s="1194"/>
      <c r="AF26" s="1194"/>
      <c r="AG26" s="1194"/>
      <c r="AH26" s="1194"/>
      <c r="AI26" s="1194"/>
      <c r="AP26" s="85"/>
      <c r="AQ26" s="85"/>
      <c r="AR26" s="85"/>
      <c r="AS26" s="85"/>
      <c r="AT26" s="85"/>
      <c r="AU26" s="85"/>
      <c r="AV26" s="85"/>
      <c r="AW26" s="85"/>
    </row>
    <row r="27" spans="1:49" ht="7.5" customHeight="1" x14ac:dyDescent="0.2"/>
    <row r="28" spans="1:49" ht="7.5" customHeight="1" x14ac:dyDescent="0.2">
      <c r="R28" s="186"/>
      <c r="S28" s="186"/>
      <c r="T28" s="186"/>
      <c r="U28" s="186"/>
      <c r="V28" s="186"/>
      <c r="W28" s="72"/>
      <c r="X28" s="72"/>
      <c r="Y28" s="72"/>
      <c r="Z28" s="91"/>
      <c r="AA28" s="91"/>
      <c r="AB28" s="91"/>
      <c r="AC28" s="91"/>
      <c r="AD28" s="91"/>
      <c r="AE28" s="91"/>
      <c r="AF28" s="91"/>
      <c r="AG28" s="91"/>
      <c r="AH28" s="91"/>
      <c r="AI28" s="91"/>
    </row>
    <row r="29" spans="1:49" ht="7.5" customHeight="1" x14ac:dyDescent="0.2">
      <c r="R29" s="186"/>
      <c r="S29" s="186"/>
      <c r="T29" s="186"/>
      <c r="U29" s="186"/>
      <c r="V29" s="186"/>
      <c r="W29" s="72"/>
      <c r="X29" s="72"/>
      <c r="Y29" s="72"/>
      <c r="Z29" s="91"/>
      <c r="AA29" s="91"/>
      <c r="AB29" s="91"/>
      <c r="AC29" s="91"/>
      <c r="AD29" s="91"/>
      <c r="AE29" s="91"/>
      <c r="AF29" s="91"/>
      <c r="AG29" s="91"/>
      <c r="AH29" s="91"/>
      <c r="AI29" s="91"/>
    </row>
    <row r="30" spans="1:49" ht="7.5" customHeight="1" x14ac:dyDescent="0.2">
      <c r="R30" s="186"/>
      <c r="S30" s="186"/>
      <c r="T30" s="186"/>
      <c r="U30" s="186"/>
      <c r="V30" s="186"/>
    </row>
    <row r="31" spans="1:49" ht="7.5" customHeight="1" x14ac:dyDescent="0.2">
      <c r="R31" s="186"/>
      <c r="S31" s="186"/>
      <c r="T31" s="186"/>
      <c r="U31" s="186"/>
      <c r="V31" s="186"/>
      <c r="AI31" s="1163"/>
    </row>
    <row r="32" spans="1:49" ht="7.5" customHeight="1" x14ac:dyDescent="0.2">
      <c r="R32" s="186"/>
      <c r="S32" s="186"/>
      <c r="T32" s="186"/>
      <c r="U32" s="186"/>
      <c r="V32" s="186"/>
      <c r="AI32" s="1163"/>
    </row>
    <row r="33" spans="1:73" ht="7.5" customHeight="1" x14ac:dyDescent="0.2">
      <c r="R33" s="186"/>
      <c r="S33" s="186"/>
      <c r="T33" s="186"/>
      <c r="U33" s="186"/>
      <c r="V33" s="186"/>
      <c r="AI33" s="1163"/>
    </row>
    <row r="34" spans="1:73" ht="7.5" customHeight="1" x14ac:dyDescent="0.2"/>
    <row r="35" spans="1:73" ht="7.5" customHeight="1" x14ac:dyDescent="0.2"/>
    <row r="36" spans="1:73" ht="7.5" customHeight="1" x14ac:dyDescent="0.2">
      <c r="A36" s="1995" t="s">
        <v>605</v>
      </c>
      <c r="B36" s="1995"/>
      <c r="C36" s="1995"/>
      <c r="D36" s="1995"/>
      <c r="E36" s="1995"/>
      <c r="F36" s="1995"/>
      <c r="G36" s="1995"/>
      <c r="H36" s="1995"/>
      <c r="I36" s="1995"/>
      <c r="J36" s="1995"/>
      <c r="K36" s="1995"/>
      <c r="L36" s="1995"/>
      <c r="M36" s="1995"/>
      <c r="N36" s="1995"/>
      <c r="O36" s="1995"/>
      <c r="P36" s="1995"/>
      <c r="Q36" s="1995"/>
      <c r="R36" s="1995"/>
      <c r="S36" s="1995"/>
      <c r="T36" s="1995"/>
      <c r="U36" s="1995"/>
      <c r="V36" s="1995"/>
      <c r="W36" s="1995"/>
      <c r="X36" s="1995"/>
      <c r="Y36" s="1995"/>
      <c r="Z36" s="1995"/>
      <c r="AA36" s="1995"/>
      <c r="AB36" s="1995"/>
      <c r="AC36" s="1995"/>
      <c r="AD36" s="1995"/>
      <c r="AE36" s="1995"/>
      <c r="AF36" s="1995"/>
      <c r="AG36" s="1995"/>
      <c r="AH36" s="1995"/>
      <c r="AI36" s="1995"/>
      <c r="AJ36" s="1995"/>
    </row>
    <row r="37" spans="1:73" ht="7.5" customHeight="1" x14ac:dyDescent="0.2">
      <c r="A37" s="1995"/>
      <c r="B37" s="1995"/>
      <c r="C37" s="1995"/>
      <c r="D37" s="1995"/>
      <c r="E37" s="1995"/>
      <c r="F37" s="1995"/>
      <c r="G37" s="1995"/>
      <c r="H37" s="1995"/>
      <c r="I37" s="1995"/>
      <c r="J37" s="1995"/>
      <c r="K37" s="1995"/>
      <c r="L37" s="1995"/>
      <c r="M37" s="1995"/>
      <c r="N37" s="1995"/>
      <c r="O37" s="1995"/>
      <c r="P37" s="1995"/>
      <c r="Q37" s="1995"/>
      <c r="R37" s="1995"/>
      <c r="S37" s="1995"/>
      <c r="T37" s="1995"/>
      <c r="U37" s="1995"/>
      <c r="V37" s="1995"/>
      <c r="W37" s="1995"/>
      <c r="X37" s="1995"/>
      <c r="Y37" s="1995"/>
      <c r="Z37" s="1995"/>
      <c r="AA37" s="1995"/>
      <c r="AB37" s="1995"/>
      <c r="AC37" s="1995"/>
      <c r="AD37" s="1995"/>
      <c r="AE37" s="1995"/>
      <c r="AF37" s="1995"/>
      <c r="AG37" s="1995"/>
      <c r="AH37" s="1995"/>
      <c r="AI37" s="1995"/>
      <c r="AJ37" s="1995"/>
    </row>
    <row r="38" spans="1:73" ht="7.5" customHeight="1" x14ac:dyDescent="0.2">
      <c r="A38" s="1995" t="s">
        <v>606</v>
      </c>
      <c r="B38" s="1995"/>
      <c r="C38" s="1995"/>
      <c r="D38" s="1995"/>
      <c r="E38" s="1995"/>
      <c r="F38" s="1995"/>
      <c r="G38" s="1995"/>
      <c r="H38" s="1995"/>
      <c r="I38" s="1995"/>
      <c r="J38" s="1995"/>
      <c r="K38" s="1995"/>
      <c r="L38" s="1995"/>
      <c r="M38" s="1995"/>
      <c r="N38" s="1995"/>
      <c r="O38" s="1995"/>
      <c r="P38" s="1995"/>
      <c r="Q38" s="1995"/>
      <c r="R38" s="1995"/>
      <c r="S38" s="1995"/>
      <c r="T38" s="1995"/>
      <c r="U38" s="1995"/>
      <c r="V38" s="1995"/>
      <c r="W38" s="1995"/>
      <c r="X38" s="1995"/>
      <c r="Y38" s="1995"/>
      <c r="Z38" s="1995"/>
      <c r="AA38" s="1995"/>
      <c r="AB38" s="1995"/>
      <c r="AC38" s="1995"/>
      <c r="AD38" s="1995"/>
      <c r="AE38" s="1995"/>
      <c r="AF38" s="1995"/>
      <c r="AG38" s="1995"/>
      <c r="AH38" s="1995"/>
      <c r="AI38" s="1995"/>
      <c r="AJ38" s="1995"/>
    </row>
    <row r="39" spans="1:73" ht="7.5" customHeight="1" x14ac:dyDescent="0.2">
      <c r="A39" s="1995"/>
      <c r="B39" s="1995"/>
      <c r="C39" s="1995"/>
      <c r="D39" s="1995"/>
      <c r="E39" s="1995"/>
      <c r="F39" s="1995"/>
      <c r="G39" s="1995"/>
      <c r="H39" s="1995"/>
      <c r="I39" s="1995"/>
      <c r="J39" s="1995"/>
      <c r="K39" s="1995"/>
      <c r="L39" s="1995"/>
      <c r="M39" s="1995"/>
      <c r="N39" s="1995"/>
      <c r="O39" s="1995"/>
      <c r="P39" s="1995"/>
      <c r="Q39" s="1995"/>
      <c r="R39" s="1995"/>
      <c r="S39" s="1995"/>
      <c r="T39" s="1995"/>
      <c r="U39" s="1995"/>
      <c r="V39" s="1995"/>
      <c r="W39" s="1995"/>
      <c r="X39" s="1995"/>
      <c r="Y39" s="1995"/>
      <c r="Z39" s="1995"/>
      <c r="AA39" s="1995"/>
      <c r="AB39" s="1995"/>
      <c r="AC39" s="1995"/>
      <c r="AD39" s="1995"/>
      <c r="AE39" s="1995"/>
      <c r="AF39" s="1995"/>
      <c r="AG39" s="1995"/>
      <c r="AH39" s="1995"/>
      <c r="AI39" s="1995"/>
      <c r="AJ39" s="1995"/>
    </row>
    <row r="40" spans="1:73" ht="7.5" customHeight="1" x14ac:dyDescent="0.2"/>
    <row r="41" spans="1:73" ht="7.5" customHeight="1" x14ac:dyDescent="0.2">
      <c r="A41" s="1198" t="s">
        <v>607</v>
      </c>
      <c r="B41" s="1199"/>
      <c r="C41" s="1199"/>
      <c r="D41" s="1199"/>
      <c r="E41" s="1199"/>
      <c r="F41" s="1200"/>
      <c r="G41" s="1198" t="s">
        <v>608</v>
      </c>
      <c r="H41" s="1199"/>
      <c r="I41" s="1199"/>
      <c r="J41" s="1199"/>
      <c r="K41" s="1199"/>
      <c r="L41" s="1200"/>
      <c r="M41" s="1198" t="s">
        <v>609</v>
      </c>
      <c r="N41" s="1199"/>
      <c r="O41" s="1199"/>
      <c r="P41" s="1199"/>
      <c r="Q41" s="1199"/>
      <c r="R41" s="1200"/>
      <c r="S41" s="1198" t="s">
        <v>610</v>
      </c>
      <c r="T41" s="1199"/>
      <c r="U41" s="1199"/>
      <c r="V41" s="1199"/>
      <c r="W41" s="1200"/>
      <c r="X41" s="1198" t="s">
        <v>611</v>
      </c>
      <c r="Y41" s="1199"/>
      <c r="Z41" s="1199"/>
      <c r="AA41" s="1199"/>
      <c r="AB41" s="1199"/>
      <c r="AC41" s="1199"/>
      <c r="AD41" s="1200"/>
      <c r="AE41" s="1198" t="s">
        <v>612</v>
      </c>
      <c r="AF41" s="1199"/>
      <c r="AG41" s="1199"/>
      <c r="AH41" s="1199"/>
      <c r="AI41" s="1199"/>
      <c r="AJ41" s="1200"/>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row>
    <row r="42" spans="1:73" ht="7.5" customHeight="1" x14ac:dyDescent="0.2">
      <c r="A42" s="1210"/>
      <c r="B42" s="1211"/>
      <c r="C42" s="1211"/>
      <c r="D42" s="1211"/>
      <c r="E42" s="1211"/>
      <c r="F42" s="1212"/>
      <c r="G42" s="1210"/>
      <c r="H42" s="1211"/>
      <c r="I42" s="1211"/>
      <c r="J42" s="1211"/>
      <c r="K42" s="1211"/>
      <c r="L42" s="1212"/>
      <c r="M42" s="1210"/>
      <c r="N42" s="1211"/>
      <c r="O42" s="1211"/>
      <c r="P42" s="1211"/>
      <c r="Q42" s="1211"/>
      <c r="R42" s="1212"/>
      <c r="S42" s="1210"/>
      <c r="T42" s="1211"/>
      <c r="U42" s="1211"/>
      <c r="V42" s="1211"/>
      <c r="W42" s="1212"/>
      <c r="X42" s="1210"/>
      <c r="Y42" s="1211"/>
      <c r="Z42" s="1211"/>
      <c r="AA42" s="1211"/>
      <c r="AB42" s="1211"/>
      <c r="AC42" s="1211"/>
      <c r="AD42" s="1212"/>
      <c r="AE42" s="1210"/>
      <c r="AF42" s="1211"/>
      <c r="AG42" s="1211"/>
      <c r="AH42" s="1211"/>
      <c r="AI42" s="1211"/>
      <c r="AJ42" s="1212"/>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row>
    <row r="43" spans="1:73" ht="7.5" customHeight="1" x14ac:dyDescent="0.2">
      <c r="A43" s="1210"/>
      <c r="B43" s="1211"/>
      <c r="C43" s="1211"/>
      <c r="D43" s="1211"/>
      <c r="E43" s="1211"/>
      <c r="F43" s="1212"/>
      <c r="G43" s="1177"/>
      <c r="H43" s="1178"/>
      <c r="I43" s="1178"/>
      <c r="J43" s="1178"/>
      <c r="K43" s="1178"/>
      <c r="L43" s="1179"/>
      <c r="M43" s="1177"/>
      <c r="N43" s="1178"/>
      <c r="O43" s="1178"/>
      <c r="P43" s="1178"/>
      <c r="Q43" s="1178"/>
      <c r="R43" s="1179"/>
      <c r="S43" s="1177"/>
      <c r="T43" s="1178"/>
      <c r="U43" s="1178"/>
      <c r="V43" s="1178"/>
      <c r="W43" s="1179"/>
      <c r="X43" s="1177"/>
      <c r="Y43" s="1178"/>
      <c r="Z43" s="1178"/>
      <c r="AA43" s="1178"/>
      <c r="AB43" s="1178"/>
      <c r="AC43" s="1178"/>
      <c r="AD43" s="1179"/>
      <c r="AE43" s="1177"/>
      <c r="AF43" s="1178"/>
      <c r="AG43" s="1178"/>
      <c r="AH43" s="1178"/>
      <c r="AI43" s="1178"/>
      <c r="AJ43" s="1179"/>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row>
    <row r="44" spans="1:73" ht="7.5" customHeight="1" x14ac:dyDescent="0.2">
      <c r="A44" s="1210"/>
      <c r="B44" s="1211"/>
      <c r="C44" s="1211"/>
      <c r="D44" s="1211"/>
      <c r="E44" s="1211"/>
      <c r="F44" s="1212"/>
      <c r="G44" s="1198"/>
      <c r="H44" s="1199"/>
      <c r="I44" s="1199"/>
      <c r="J44" s="1199"/>
      <c r="K44" s="1199"/>
      <c r="L44" s="1200"/>
      <c r="M44" s="1198"/>
      <c r="N44" s="1199"/>
      <c r="O44" s="1199"/>
      <c r="P44" s="1199"/>
      <c r="Q44" s="1199"/>
      <c r="R44" s="1200"/>
      <c r="S44" s="1198"/>
      <c r="T44" s="1199"/>
      <c r="U44" s="1199"/>
      <c r="V44" s="1199"/>
      <c r="W44" s="1200"/>
      <c r="X44" s="1198"/>
      <c r="Y44" s="1199"/>
      <c r="Z44" s="1199"/>
      <c r="AA44" s="1199"/>
      <c r="AB44" s="1199"/>
      <c r="AC44" s="1199"/>
      <c r="AD44" s="1200"/>
      <c r="AE44" s="1198"/>
      <c r="AF44" s="1199"/>
      <c r="AG44" s="1199"/>
      <c r="AH44" s="1199"/>
      <c r="AI44" s="1199"/>
      <c r="AJ44" s="1200"/>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row>
    <row r="45" spans="1:73" ht="7.5" customHeight="1" x14ac:dyDescent="0.2">
      <c r="A45" s="1210"/>
      <c r="B45" s="1211"/>
      <c r="C45" s="1211"/>
      <c r="D45" s="1211"/>
      <c r="E45" s="1211"/>
      <c r="F45" s="1212"/>
      <c r="G45" s="1210"/>
      <c r="H45" s="1211"/>
      <c r="I45" s="1211"/>
      <c r="J45" s="1211"/>
      <c r="K45" s="1211"/>
      <c r="L45" s="1212"/>
      <c r="M45" s="1210"/>
      <c r="N45" s="1211"/>
      <c r="O45" s="1211"/>
      <c r="P45" s="1211"/>
      <c r="Q45" s="1211"/>
      <c r="R45" s="1212"/>
      <c r="S45" s="1210"/>
      <c r="T45" s="1211"/>
      <c r="U45" s="1211"/>
      <c r="V45" s="1211"/>
      <c r="W45" s="1212"/>
      <c r="X45" s="1210"/>
      <c r="Y45" s="1211"/>
      <c r="Z45" s="1211"/>
      <c r="AA45" s="1211"/>
      <c r="AB45" s="1211"/>
      <c r="AC45" s="1211"/>
      <c r="AD45" s="1212"/>
      <c r="AE45" s="1210"/>
      <c r="AF45" s="1211"/>
      <c r="AG45" s="1211"/>
      <c r="AH45" s="1211"/>
      <c r="AI45" s="1211"/>
      <c r="AJ45" s="1212"/>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row>
    <row r="46" spans="1:73" ht="7.5" customHeight="1" x14ac:dyDescent="0.2">
      <c r="A46" s="1210"/>
      <c r="B46" s="1211"/>
      <c r="C46" s="1211"/>
      <c r="D46" s="1211"/>
      <c r="E46" s="1211"/>
      <c r="F46" s="1212"/>
      <c r="G46" s="1177"/>
      <c r="H46" s="1178"/>
      <c r="I46" s="1178"/>
      <c r="J46" s="1178"/>
      <c r="K46" s="1178"/>
      <c r="L46" s="1179"/>
      <c r="M46" s="1177"/>
      <c r="N46" s="1178"/>
      <c r="O46" s="1178"/>
      <c r="P46" s="1178"/>
      <c r="Q46" s="1178"/>
      <c r="R46" s="1179"/>
      <c r="S46" s="1177"/>
      <c r="T46" s="1178"/>
      <c r="U46" s="1178"/>
      <c r="V46" s="1178"/>
      <c r="W46" s="1179"/>
      <c r="X46" s="1177"/>
      <c r="Y46" s="1178"/>
      <c r="Z46" s="1178"/>
      <c r="AA46" s="1178"/>
      <c r="AB46" s="1178"/>
      <c r="AC46" s="1178"/>
      <c r="AD46" s="1179"/>
      <c r="AE46" s="1177"/>
      <c r="AF46" s="1178"/>
      <c r="AG46" s="1178"/>
      <c r="AH46" s="1178"/>
      <c r="AI46" s="1178"/>
      <c r="AJ46" s="1179"/>
      <c r="AL46" s="84"/>
      <c r="AM46" s="84"/>
      <c r="AN46" s="84"/>
      <c r="AO46" s="84"/>
      <c r="AP46" s="84"/>
      <c r="AQ46" s="84"/>
      <c r="AR46" s="84"/>
      <c r="AS46" s="84"/>
      <c r="AT46" s="84"/>
      <c r="AU46" s="84"/>
      <c r="AV46" s="84"/>
      <c r="AW46" s="84"/>
      <c r="AX46" s="84"/>
      <c r="AY46" s="84"/>
      <c r="AZ46" s="84"/>
      <c r="BA46" s="84"/>
      <c r="BB46" s="84"/>
      <c r="BC46" s="84"/>
      <c r="BD46" s="84"/>
      <c r="BE46" s="84"/>
      <c r="BF46" s="84"/>
      <c r="BG46" s="84"/>
      <c r="BH46" s="84"/>
      <c r="BI46" s="84"/>
      <c r="BJ46" s="84"/>
      <c r="BK46" s="84"/>
      <c r="BL46" s="84"/>
      <c r="BM46" s="84"/>
      <c r="BN46" s="84"/>
      <c r="BO46" s="84"/>
      <c r="BP46" s="84"/>
      <c r="BQ46" s="84"/>
      <c r="BR46" s="84"/>
      <c r="BS46" s="84"/>
      <c r="BT46" s="84"/>
      <c r="BU46" s="84"/>
    </row>
    <row r="47" spans="1:73" ht="7.5" customHeight="1" x14ac:dyDescent="0.2">
      <c r="A47" s="1210"/>
      <c r="B47" s="1211"/>
      <c r="C47" s="1211"/>
      <c r="D47" s="1211"/>
      <c r="E47" s="1211"/>
      <c r="F47" s="1212"/>
      <c r="G47" s="1198"/>
      <c r="H47" s="1199"/>
      <c r="I47" s="1199"/>
      <c r="J47" s="1199"/>
      <c r="K47" s="1199"/>
      <c r="L47" s="1200"/>
      <c r="M47" s="1198"/>
      <c r="N47" s="1199"/>
      <c r="O47" s="1199"/>
      <c r="P47" s="1199"/>
      <c r="Q47" s="1199"/>
      <c r="R47" s="1200"/>
      <c r="S47" s="1198"/>
      <c r="T47" s="1199"/>
      <c r="U47" s="1199"/>
      <c r="V47" s="1199"/>
      <c r="W47" s="1200"/>
      <c r="X47" s="1198"/>
      <c r="Y47" s="1199"/>
      <c r="Z47" s="1199"/>
      <c r="AA47" s="1199"/>
      <c r="AB47" s="1199"/>
      <c r="AC47" s="1199"/>
      <c r="AD47" s="1200"/>
      <c r="AE47" s="1198"/>
      <c r="AF47" s="1199"/>
      <c r="AG47" s="1199"/>
      <c r="AH47" s="1199"/>
      <c r="AI47" s="1199"/>
      <c r="AJ47" s="1200"/>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row>
    <row r="48" spans="1:73" ht="7.5" customHeight="1" x14ac:dyDescent="0.2">
      <c r="A48" s="1210"/>
      <c r="B48" s="1211"/>
      <c r="C48" s="1211"/>
      <c r="D48" s="1211"/>
      <c r="E48" s="1211"/>
      <c r="F48" s="1212"/>
      <c r="G48" s="1210"/>
      <c r="H48" s="1211"/>
      <c r="I48" s="1211"/>
      <c r="J48" s="1211"/>
      <c r="K48" s="1211"/>
      <c r="L48" s="1212"/>
      <c r="M48" s="1210"/>
      <c r="N48" s="1211"/>
      <c r="O48" s="1211"/>
      <c r="P48" s="1211"/>
      <c r="Q48" s="1211"/>
      <c r="R48" s="1212"/>
      <c r="S48" s="1210"/>
      <c r="T48" s="1211"/>
      <c r="U48" s="1211"/>
      <c r="V48" s="1211"/>
      <c r="W48" s="1212"/>
      <c r="X48" s="1210"/>
      <c r="Y48" s="1211"/>
      <c r="Z48" s="1211"/>
      <c r="AA48" s="1211"/>
      <c r="AB48" s="1211"/>
      <c r="AC48" s="1211"/>
      <c r="AD48" s="1212"/>
      <c r="AE48" s="1210"/>
      <c r="AF48" s="1211"/>
      <c r="AG48" s="1211"/>
      <c r="AH48" s="1211"/>
      <c r="AI48" s="1211"/>
      <c r="AJ48" s="1212"/>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row>
    <row r="49" spans="1:73" ht="7.5" customHeight="1" x14ac:dyDescent="0.2">
      <c r="A49" s="1210"/>
      <c r="B49" s="1211"/>
      <c r="C49" s="1211"/>
      <c r="D49" s="1211"/>
      <c r="E49" s="1211"/>
      <c r="F49" s="1212"/>
      <c r="G49" s="1177"/>
      <c r="H49" s="1178"/>
      <c r="I49" s="1178"/>
      <c r="J49" s="1178"/>
      <c r="K49" s="1178"/>
      <c r="L49" s="1179"/>
      <c r="M49" s="1177"/>
      <c r="N49" s="1178"/>
      <c r="O49" s="1178"/>
      <c r="P49" s="1178"/>
      <c r="Q49" s="1178"/>
      <c r="R49" s="1179"/>
      <c r="S49" s="1177"/>
      <c r="T49" s="1178"/>
      <c r="U49" s="1178"/>
      <c r="V49" s="1178"/>
      <c r="W49" s="1179"/>
      <c r="X49" s="1177"/>
      <c r="Y49" s="1178"/>
      <c r="Z49" s="1178"/>
      <c r="AA49" s="1178"/>
      <c r="AB49" s="1178"/>
      <c r="AC49" s="1178"/>
      <c r="AD49" s="1179"/>
      <c r="AE49" s="1177"/>
      <c r="AF49" s="1178"/>
      <c r="AG49" s="1178"/>
      <c r="AH49" s="1178"/>
      <c r="AI49" s="1178"/>
      <c r="AJ49" s="1179"/>
      <c r="AL49" s="190"/>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row>
    <row r="50" spans="1:73" ht="7.5" customHeight="1" x14ac:dyDescent="0.2">
      <c r="A50" s="1210"/>
      <c r="B50" s="1211"/>
      <c r="C50" s="1211"/>
      <c r="D50" s="1211"/>
      <c r="E50" s="1211"/>
      <c r="F50" s="1212"/>
      <c r="G50" s="1198"/>
      <c r="H50" s="1199"/>
      <c r="I50" s="1199"/>
      <c r="J50" s="1199"/>
      <c r="K50" s="1199"/>
      <c r="L50" s="1200"/>
      <c r="M50" s="1198"/>
      <c r="N50" s="1199"/>
      <c r="O50" s="1199"/>
      <c r="P50" s="1199"/>
      <c r="Q50" s="1199"/>
      <c r="R50" s="1200"/>
      <c r="S50" s="1198"/>
      <c r="T50" s="1199"/>
      <c r="U50" s="1199"/>
      <c r="V50" s="1199"/>
      <c r="W50" s="1200"/>
      <c r="X50" s="1198"/>
      <c r="Y50" s="1199"/>
      <c r="Z50" s="1199"/>
      <c r="AA50" s="1199"/>
      <c r="AB50" s="1199"/>
      <c r="AC50" s="1199"/>
      <c r="AD50" s="1200"/>
      <c r="AE50" s="1198"/>
      <c r="AF50" s="1199"/>
      <c r="AG50" s="1199"/>
      <c r="AH50" s="1199"/>
      <c r="AI50" s="1199"/>
      <c r="AJ50" s="1200"/>
      <c r="AL50" s="190"/>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row>
    <row r="51" spans="1:73" ht="7.5" customHeight="1" x14ac:dyDescent="0.2">
      <c r="A51" s="1210"/>
      <c r="B51" s="1211"/>
      <c r="C51" s="1211"/>
      <c r="D51" s="1211"/>
      <c r="E51" s="1211"/>
      <c r="F51" s="1212"/>
      <c r="G51" s="1210"/>
      <c r="H51" s="1211"/>
      <c r="I51" s="1211"/>
      <c r="J51" s="1211"/>
      <c r="K51" s="1211"/>
      <c r="L51" s="1212"/>
      <c r="M51" s="1210"/>
      <c r="N51" s="1211"/>
      <c r="O51" s="1211"/>
      <c r="P51" s="1211"/>
      <c r="Q51" s="1211"/>
      <c r="R51" s="1212"/>
      <c r="S51" s="1210"/>
      <c r="T51" s="1211"/>
      <c r="U51" s="1211"/>
      <c r="V51" s="1211"/>
      <c r="W51" s="1212"/>
      <c r="X51" s="1210"/>
      <c r="Y51" s="1211"/>
      <c r="Z51" s="1211"/>
      <c r="AA51" s="1211"/>
      <c r="AB51" s="1211"/>
      <c r="AC51" s="1211"/>
      <c r="AD51" s="1212"/>
      <c r="AE51" s="1210"/>
      <c r="AF51" s="1211"/>
      <c r="AG51" s="1211"/>
      <c r="AH51" s="1211"/>
      <c r="AI51" s="1211"/>
      <c r="AJ51" s="1212"/>
      <c r="AL51" s="190"/>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row>
    <row r="52" spans="1:73" ht="7.5" customHeight="1" x14ac:dyDescent="0.2">
      <c r="A52" s="1210"/>
      <c r="B52" s="1211"/>
      <c r="C52" s="1211"/>
      <c r="D52" s="1211"/>
      <c r="E52" s="1211"/>
      <c r="F52" s="1212"/>
      <c r="G52" s="1177"/>
      <c r="H52" s="1178"/>
      <c r="I52" s="1178"/>
      <c r="J52" s="1178"/>
      <c r="K52" s="1178"/>
      <c r="L52" s="1179"/>
      <c r="M52" s="1177"/>
      <c r="N52" s="1178"/>
      <c r="O52" s="1178"/>
      <c r="P52" s="1178"/>
      <c r="Q52" s="1178"/>
      <c r="R52" s="1179"/>
      <c r="S52" s="1177"/>
      <c r="T52" s="1178"/>
      <c r="U52" s="1178"/>
      <c r="V52" s="1178"/>
      <c r="W52" s="1179"/>
      <c r="X52" s="1177"/>
      <c r="Y52" s="1178"/>
      <c r="Z52" s="1178"/>
      <c r="AA52" s="1178"/>
      <c r="AB52" s="1178"/>
      <c r="AC52" s="1178"/>
      <c r="AD52" s="1179"/>
      <c r="AE52" s="1177"/>
      <c r="AF52" s="1178"/>
      <c r="AG52" s="1178"/>
      <c r="AH52" s="1178"/>
      <c r="AI52" s="1178"/>
      <c r="AJ52" s="1179"/>
      <c r="AL52" s="190"/>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row>
    <row r="53" spans="1:73" ht="7.5" customHeight="1" x14ac:dyDescent="0.2">
      <c r="A53" s="1210"/>
      <c r="B53" s="1211"/>
      <c r="C53" s="1211"/>
      <c r="D53" s="1211"/>
      <c r="E53" s="1211"/>
      <c r="F53" s="1212"/>
      <c r="G53" s="1198"/>
      <c r="H53" s="1199"/>
      <c r="I53" s="1199"/>
      <c r="J53" s="1199"/>
      <c r="K53" s="1199"/>
      <c r="L53" s="1200"/>
      <c r="M53" s="1198"/>
      <c r="N53" s="1199"/>
      <c r="O53" s="1199"/>
      <c r="P53" s="1199"/>
      <c r="Q53" s="1199"/>
      <c r="R53" s="1200"/>
      <c r="S53" s="1198"/>
      <c r="T53" s="1199"/>
      <c r="U53" s="1199"/>
      <c r="V53" s="1199"/>
      <c r="W53" s="1200"/>
      <c r="X53" s="1198"/>
      <c r="Y53" s="1199"/>
      <c r="Z53" s="1199"/>
      <c r="AA53" s="1199"/>
      <c r="AB53" s="1199"/>
      <c r="AC53" s="1199"/>
      <c r="AD53" s="1200"/>
      <c r="AE53" s="1198"/>
      <c r="AF53" s="1199"/>
      <c r="AG53" s="1199"/>
      <c r="AH53" s="1199"/>
      <c r="AI53" s="1199"/>
      <c r="AJ53" s="1200"/>
      <c r="AL53" s="190"/>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row>
    <row r="54" spans="1:73" ht="7.5" customHeight="1" x14ac:dyDescent="0.2">
      <c r="A54" s="1210"/>
      <c r="B54" s="1211"/>
      <c r="C54" s="1211"/>
      <c r="D54" s="1211"/>
      <c r="E54" s="1211"/>
      <c r="F54" s="1212"/>
      <c r="G54" s="1210"/>
      <c r="H54" s="1211"/>
      <c r="I54" s="1211"/>
      <c r="J54" s="1211"/>
      <c r="K54" s="1211"/>
      <c r="L54" s="1212"/>
      <c r="M54" s="1210"/>
      <c r="N54" s="1211"/>
      <c r="O54" s="1211"/>
      <c r="P54" s="1211"/>
      <c r="Q54" s="1211"/>
      <c r="R54" s="1212"/>
      <c r="S54" s="1210"/>
      <c r="T54" s="1211"/>
      <c r="U54" s="1211"/>
      <c r="V54" s="1211"/>
      <c r="W54" s="1212"/>
      <c r="X54" s="1210"/>
      <c r="Y54" s="1211"/>
      <c r="Z54" s="1211"/>
      <c r="AA54" s="1211"/>
      <c r="AB54" s="1211"/>
      <c r="AC54" s="1211"/>
      <c r="AD54" s="1212"/>
      <c r="AE54" s="1210"/>
      <c r="AF54" s="1211"/>
      <c r="AG54" s="1211"/>
      <c r="AH54" s="1211"/>
      <c r="AI54" s="1211"/>
      <c r="AJ54" s="1212"/>
      <c r="AL54" s="190"/>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row>
    <row r="55" spans="1:73" ht="7.5" customHeight="1" x14ac:dyDescent="0.2">
      <c r="A55" s="1210"/>
      <c r="B55" s="1211"/>
      <c r="C55" s="1211"/>
      <c r="D55" s="1211"/>
      <c r="E55" s="1211"/>
      <c r="F55" s="1212"/>
      <c r="G55" s="1177"/>
      <c r="H55" s="1178"/>
      <c r="I55" s="1178"/>
      <c r="J55" s="1178"/>
      <c r="K55" s="1178"/>
      <c r="L55" s="1179"/>
      <c r="M55" s="1177"/>
      <c r="N55" s="1178"/>
      <c r="O55" s="1178"/>
      <c r="P55" s="1178"/>
      <c r="Q55" s="1178"/>
      <c r="R55" s="1179"/>
      <c r="S55" s="1177"/>
      <c r="T55" s="1178"/>
      <c r="U55" s="1178"/>
      <c r="V55" s="1178"/>
      <c r="W55" s="1179"/>
      <c r="X55" s="1177"/>
      <c r="Y55" s="1178"/>
      <c r="Z55" s="1178"/>
      <c r="AA55" s="1178"/>
      <c r="AB55" s="1178"/>
      <c r="AC55" s="1178"/>
      <c r="AD55" s="1179"/>
      <c r="AE55" s="1177"/>
      <c r="AF55" s="1178"/>
      <c r="AG55" s="1178"/>
      <c r="AH55" s="1178"/>
      <c r="AI55" s="1178"/>
      <c r="AJ55" s="1179"/>
      <c r="AL55" s="190"/>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row>
    <row r="56" spans="1:73" ht="7.5" customHeight="1" x14ac:dyDescent="0.2">
      <c r="A56" s="1210"/>
      <c r="B56" s="1211"/>
      <c r="C56" s="1211"/>
      <c r="D56" s="1211"/>
      <c r="E56" s="1211"/>
      <c r="F56" s="1212"/>
      <c r="G56" s="1198"/>
      <c r="H56" s="1199"/>
      <c r="I56" s="1199"/>
      <c r="J56" s="1199"/>
      <c r="K56" s="1199"/>
      <c r="L56" s="1200"/>
      <c r="M56" s="1198"/>
      <c r="N56" s="1199"/>
      <c r="O56" s="1199"/>
      <c r="P56" s="1199"/>
      <c r="Q56" s="1199"/>
      <c r="R56" s="1200"/>
      <c r="S56" s="1198"/>
      <c r="T56" s="1199"/>
      <c r="U56" s="1199"/>
      <c r="V56" s="1199"/>
      <c r="W56" s="1200"/>
      <c r="X56" s="1198"/>
      <c r="Y56" s="1199"/>
      <c r="Z56" s="1199"/>
      <c r="AA56" s="1199"/>
      <c r="AB56" s="1199"/>
      <c r="AC56" s="1199"/>
      <c r="AD56" s="1200"/>
      <c r="AE56" s="1198"/>
      <c r="AF56" s="1199"/>
      <c r="AG56" s="1199"/>
      <c r="AH56" s="1199"/>
      <c r="AI56" s="1199"/>
      <c r="AJ56" s="1200"/>
      <c r="AL56" s="190"/>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row>
    <row r="57" spans="1:73" ht="7.5" customHeight="1" x14ac:dyDescent="0.2">
      <c r="A57" s="1210"/>
      <c r="B57" s="1211"/>
      <c r="C57" s="1211"/>
      <c r="D57" s="1211"/>
      <c r="E57" s="1211"/>
      <c r="F57" s="1212"/>
      <c r="G57" s="1210"/>
      <c r="H57" s="1211"/>
      <c r="I57" s="1211"/>
      <c r="J57" s="1211"/>
      <c r="K57" s="1211"/>
      <c r="L57" s="1212"/>
      <c r="M57" s="1210"/>
      <c r="N57" s="1211"/>
      <c r="O57" s="1211"/>
      <c r="P57" s="1211"/>
      <c r="Q57" s="1211"/>
      <c r="R57" s="1212"/>
      <c r="S57" s="1210"/>
      <c r="T57" s="1211"/>
      <c r="U57" s="1211"/>
      <c r="V57" s="1211"/>
      <c r="W57" s="1212"/>
      <c r="X57" s="1210"/>
      <c r="Y57" s="1211"/>
      <c r="Z57" s="1211"/>
      <c r="AA57" s="1211"/>
      <c r="AB57" s="1211"/>
      <c r="AC57" s="1211"/>
      <c r="AD57" s="1212"/>
      <c r="AE57" s="1210"/>
      <c r="AF57" s="1211"/>
      <c r="AG57" s="1211"/>
      <c r="AH57" s="1211"/>
      <c r="AI57" s="1211"/>
      <c r="AJ57" s="1212"/>
      <c r="AL57" s="190"/>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row>
    <row r="58" spans="1:73" ht="7.5" customHeight="1" x14ac:dyDescent="0.2">
      <c r="A58" s="1177"/>
      <c r="B58" s="1178"/>
      <c r="C58" s="1178"/>
      <c r="D58" s="1178"/>
      <c r="E58" s="1178"/>
      <c r="F58" s="1179"/>
      <c r="G58" s="1177"/>
      <c r="H58" s="1178"/>
      <c r="I58" s="1178"/>
      <c r="J58" s="1178"/>
      <c r="K58" s="1178"/>
      <c r="L58" s="1179"/>
      <c r="M58" s="1177"/>
      <c r="N58" s="1178"/>
      <c r="O58" s="1178"/>
      <c r="P58" s="1178"/>
      <c r="Q58" s="1178"/>
      <c r="R58" s="1179"/>
      <c r="S58" s="1177"/>
      <c r="T58" s="1178"/>
      <c r="U58" s="1178"/>
      <c r="V58" s="1178"/>
      <c r="W58" s="1179"/>
      <c r="X58" s="1177"/>
      <c r="Y58" s="1178"/>
      <c r="Z58" s="1178"/>
      <c r="AA58" s="1178"/>
      <c r="AB58" s="1178"/>
      <c r="AC58" s="1178"/>
      <c r="AD58" s="1179"/>
      <c r="AE58" s="1177"/>
      <c r="AF58" s="1178"/>
      <c r="AG58" s="1178"/>
      <c r="AH58" s="1178"/>
      <c r="AI58" s="1178"/>
      <c r="AJ58" s="1179"/>
      <c r="AL58" s="190"/>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row>
    <row r="59" spans="1:73" ht="7.5" customHeight="1" x14ac:dyDescent="0.2">
      <c r="A59" s="1152" t="s">
        <v>613</v>
      </c>
      <c r="B59" s="1153"/>
      <c r="C59" s="1153"/>
      <c r="D59" s="1153"/>
      <c r="E59" s="1153"/>
      <c r="F59" s="1154"/>
      <c r="G59" s="1989" t="s">
        <v>614</v>
      </c>
      <c r="H59" s="1990"/>
      <c r="I59" s="1990"/>
      <c r="J59" s="1990"/>
      <c r="K59" s="1990"/>
      <c r="L59" s="1990"/>
      <c r="M59" s="1990"/>
      <c r="N59" s="1990"/>
      <c r="O59" s="1990"/>
      <c r="P59" s="1990"/>
      <c r="Q59" s="1990"/>
      <c r="R59" s="1990"/>
      <c r="S59" s="1990"/>
      <c r="T59" s="1990"/>
      <c r="U59" s="1990"/>
      <c r="V59" s="1990"/>
      <c r="W59" s="1990"/>
      <c r="X59" s="1990"/>
      <c r="Y59" s="1990"/>
      <c r="Z59" s="1990"/>
      <c r="AA59" s="1990"/>
      <c r="AB59" s="1990"/>
      <c r="AC59" s="1990"/>
      <c r="AD59" s="1990"/>
      <c r="AE59" s="1990"/>
      <c r="AF59" s="1990"/>
      <c r="AG59" s="1990"/>
      <c r="AH59" s="1990"/>
      <c r="AI59" s="1990"/>
      <c r="AJ59" s="1991"/>
      <c r="AL59" s="190"/>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row>
    <row r="60" spans="1:73" ht="7.5" customHeight="1" x14ac:dyDescent="0.2">
      <c r="A60" s="1155"/>
      <c r="B60" s="1156"/>
      <c r="C60" s="1156"/>
      <c r="D60" s="1156"/>
      <c r="E60" s="1156"/>
      <c r="F60" s="1157"/>
      <c r="G60" s="1992"/>
      <c r="H60" s="1993"/>
      <c r="I60" s="1993"/>
      <c r="J60" s="1993"/>
      <c r="K60" s="1993"/>
      <c r="L60" s="1993"/>
      <c r="M60" s="1993"/>
      <c r="N60" s="1993"/>
      <c r="O60" s="1993"/>
      <c r="P60" s="1993"/>
      <c r="Q60" s="1993"/>
      <c r="R60" s="1993"/>
      <c r="S60" s="1993"/>
      <c r="T60" s="1993"/>
      <c r="U60" s="1993"/>
      <c r="V60" s="1993"/>
      <c r="W60" s="1993"/>
      <c r="X60" s="1993"/>
      <c r="Y60" s="1993"/>
      <c r="Z60" s="1993"/>
      <c r="AA60" s="1993"/>
      <c r="AB60" s="1993"/>
      <c r="AC60" s="1993"/>
      <c r="AD60" s="1993"/>
      <c r="AE60" s="1993"/>
      <c r="AF60" s="1993"/>
      <c r="AG60" s="1993"/>
      <c r="AH60" s="1993"/>
      <c r="AI60" s="1993"/>
      <c r="AJ60" s="1994"/>
      <c r="AL60" s="190"/>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row>
    <row r="61" spans="1:73" ht="7.5" customHeight="1" x14ac:dyDescent="0.2">
      <c r="A61" s="1155"/>
      <c r="B61" s="1156"/>
      <c r="C61" s="1156"/>
      <c r="D61" s="1156"/>
      <c r="E61" s="1156"/>
      <c r="F61" s="1157"/>
      <c r="G61" s="1973"/>
      <c r="H61" s="1940"/>
      <c r="I61" s="1940"/>
      <c r="J61" s="1940"/>
      <c r="K61" s="1940"/>
      <c r="L61" s="1940"/>
      <c r="M61" s="1940"/>
      <c r="N61" s="1940"/>
      <c r="O61" s="1940"/>
      <c r="P61" s="1940"/>
      <c r="Q61" s="1940"/>
      <c r="R61" s="1940"/>
      <c r="S61" s="1940"/>
      <c r="T61" s="1940"/>
      <c r="U61" s="1940"/>
      <c r="V61" s="1940"/>
      <c r="W61" s="1940"/>
      <c r="X61" s="1940"/>
      <c r="Y61" s="1940"/>
      <c r="Z61" s="1940"/>
      <c r="AA61" s="1940"/>
      <c r="AB61" s="1940"/>
      <c r="AC61" s="1940"/>
      <c r="AD61" s="1940"/>
      <c r="AE61" s="1940"/>
      <c r="AF61" s="1940"/>
      <c r="AG61" s="1940"/>
      <c r="AH61" s="1940"/>
      <c r="AI61" s="1940"/>
      <c r="AJ61" s="1941"/>
      <c r="AL61" s="190"/>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row>
    <row r="62" spans="1:73" ht="7.5" customHeight="1" x14ac:dyDescent="0.2">
      <c r="A62" s="1155"/>
      <c r="B62" s="1156"/>
      <c r="C62" s="1156"/>
      <c r="D62" s="1156"/>
      <c r="E62" s="1156"/>
      <c r="F62" s="1157"/>
      <c r="G62" s="1973"/>
      <c r="H62" s="1940"/>
      <c r="I62" s="1940"/>
      <c r="J62" s="1940"/>
      <c r="K62" s="1940"/>
      <c r="L62" s="1940"/>
      <c r="M62" s="1940"/>
      <c r="N62" s="1940"/>
      <c r="O62" s="1940"/>
      <c r="P62" s="1940"/>
      <c r="Q62" s="1940"/>
      <c r="R62" s="1940"/>
      <c r="S62" s="1940"/>
      <c r="T62" s="1940"/>
      <c r="U62" s="1940"/>
      <c r="V62" s="1940"/>
      <c r="W62" s="1940"/>
      <c r="X62" s="1940"/>
      <c r="Y62" s="1940"/>
      <c r="Z62" s="1940"/>
      <c r="AA62" s="1940"/>
      <c r="AB62" s="1940"/>
      <c r="AC62" s="1940"/>
      <c r="AD62" s="1940"/>
      <c r="AE62" s="1940"/>
      <c r="AF62" s="1940"/>
      <c r="AG62" s="1940"/>
      <c r="AH62" s="1940"/>
      <c r="AI62" s="1940"/>
      <c r="AJ62" s="1941"/>
      <c r="AL62" s="190"/>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row>
    <row r="63" spans="1:73" ht="7.5" customHeight="1" x14ac:dyDescent="0.2">
      <c r="A63" s="1155"/>
      <c r="B63" s="1156"/>
      <c r="C63" s="1156"/>
      <c r="D63" s="1156"/>
      <c r="E63" s="1156"/>
      <c r="F63" s="1157"/>
      <c r="G63" s="1973"/>
      <c r="H63" s="1940"/>
      <c r="I63" s="1940"/>
      <c r="J63" s="1940"/>
      <c r="K63" s="1940"/>
      <c r="L63" s="1940"/>
      <c r="M63" s="1940"/>
      <c r="N63" s="1940"/>
      <c r="O63" s="1940"/>
      <c r="P63" s="1940"/>
      <c r="Q63" s="1940"/>
      <c r="R63" s="1940"/>
      <c r="S63" s="1940"/>
      <c r="T63" s="1940"/>
      <c r="U63" s="1940"/>
      <c r="V63" s="1940"/>
      <c r="W63" s="1940"/>
      <c r="X63" s="1940"/>
      <c r="Y63" s="1940"/>
      <c r="Z63" s="1940"/>
      <c r="AA63" s="1940"/>
      <c r="AB63" s="1940"/>
      <c r="AC63" s="1940"/>
      <c r="AD63" s="1940"/>
      <c r="AE63" s="1940"/>
      <c r="AF63" s="1940"/>
      <c r="AG63" s="1940"/>
      <c r="AH63" s="1940"/>
      <c r="AI63" s="1940"/>
      <c r="AJ63" s="1941"/>
      <c r="AL63" s="190"/>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row>
    <row r="64" spans="1:73" ht="7.5" customHeight="1" x14ac:dyDescent="0.2">
      <c r="A64" s="1158"/>
      <c r="B64" s="1159"/>
      <c r="C64" s="1159"/>
      <c r="D64" s="1159"/>
      <c r="E64" s="1159"/>
      <c r="F64" s="1160"/>
      <c r="G64" s="1974"/>
      <c r="H64" s="1942"/>
      <c r="I64" s="1942"/>
      <c r="J64" s="1942"/>
      <c r="K64" s="1942"/>
      <c r="L64" s="1942"/>
      <c r="M64" s="1942"/>
      <c r="N64" s="1942"/>
      <c r="O64" s="1942"/>
      <c r="P64" s="1942"/>
      <c r="Q64" s="1942"/>
      <c r="R64" s="1942"/>
      <c r="S64" s="1942"/>
      <c r="T64" s="1942"/>
      <c r="U64" s="1942"/>
      <c r="V64" s="1942"/>
      <c r="W64" s="1942"/>
      <c r="X64" s="1942"/>
      <c r="Y64" s="1942"/>
      <c r="Z64" s="1942"/>
      <c r="AA64" s="1942"/>
      <c r="AB64" s="1942"/>
      <c r="AC64" s="1942"/>
      <c r="AD64" s="1942"/>
      <c r="AE64" s="1942"/>
      <c r="AF64" s="1942"/>
      <c r="AG64" s="1942"/>
      <c r="AH64" s="1942"/>
      <c r="AI64" s="1942"/>
      <c r="AJ64" s="1943"/>
      <c r="AL64" s="190"/>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row>
    <row r="65" spans="1:73" ht="7.5" customHeight="1" x14ac:dyDescent="0.2">
      <c r="A65" s="1198" t="s">
        <v>615</v>
      </c>
      <c r="B65" s="1199"/>
      <c r="C65" s="1199"/>
      <c r="D65" s="1199"/>
      <c r="E65" s="1199"/>
      <c r="F65" s="1200"/>
      <c r="G65" s="1198"/>
      <c r="H65" s="1199"/>
      <c r="I65" s="1199"/>
      <c r="J65" s="1199"/>
      <c r="K65" s="1199"/>
      <c r="L65" s="1199"/>
      <c r="M65" s="1199"/>
      <c r="N65" s="1199"/>
      <c r="O65" s="1199"/>
      <c r="P65" s="1199"/>
      <c r="Q65" s="1199"/>
      <c r="R65" s="1199"/>
      <c r="S65" s="1199"/>
      <c r="T65" s="1200"/>
      <c r="U65" s="1152" t="s">
        <v>616</v>
      </c>
      <c r="V65" s="1153"/>
      <c r="W65" s="1153"/>
      <c r="X65" s="1153"/>
      <c r="Y65" s="1154"/>
      <c r="Z65" s="1198"/>
      <c r="AA65" s="1199"/>
      <c r="AB65" s="1199"/>
      <c r="AC65" s="1199"/>
      <c r="AD65" s="1199"/>
      <c r="AE65" s="1199"/>
      <c r="AF65" s="1199"/>
      <c r="AG65" s="1199"/>
      <c r="AH65" s="1199"/>
      <c r="AI65" s="1199"/>
      <c r="AJ65" s="1200"/>
      <c r="AL65" s="190"/>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row>
    <row r="66" spans="1:73" ht="7.5" customHeight="1" x14ac:dyDescent="0.2">
      <c r="A66" s="1210"/>
      <c r="B66" s="1211"/>
      <c r="C66" s="1211"/>
      <c r="D66" s="1211"/>
      <c r="E66" s="1211"/>
      <c r="F66" s="1212"/>
      <c r="G66" s="1210"/>
      <c r="H66" s="1211"/>
      <c r="I66" s="1211"/>
      <c r="J66" s="1211"/>
      <c r="K66" s="1211"/>
      <c r="L66" s="1211"/>
      <c r="M66" s="1211"/>
      <c r="N66" s="1211"/>
      <c r="O66" s="1211"/>
      <c r="P66" s="1211"/>
      <c r="Q66" s="1211"/>
      <c r="R66" s="1211"/>
      <c r="S66" s="1211"/>
      <c r="T66" s="1212"/>
      <c r="U66" s="1155"/>
      <c r="V66" s="1156"/>
      <c r="W66" s="1156"/>
      <c r="X66" s="1156"/>
      <c r="Y66" s="1157"/>
      <c r="Z66" s="1210"/>
      <c r="AA66" s="1211"/>
      <c r="AB66" s="1211"/>
      <c r="AC66" s="1211"/>
      <c r="AD66" s="1211"/>
      <c r="AE66" s="1211"/>
      <c r="AF66" s="1211"/>
      <c r="AG66" s="1211"/>
      <c r="AH66" s="1211"/>
      <c r="AI66" s="1211"/>
      <c r="AJ66" s="1212"/>
      <c r="AL66" s="190"/>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row>
    <row r="67" spans="1:73" ht="7.5" customHeight="1" x14ac:dyDescent="0.2">
      <c r="A67" s="1210"/>
      <c r="B67" s="1211"/>
      <c r="C67" s="1211"/>
      <c r="D67" s="1211"/>
      <c r="E67" s="1211"/>
      <c r="F67" s="1212"/>
      <c r="G67" s="1210"/>
      <c r="H67" s="1211"/>
      <c r="I67" s="1211"/>
      <c r="J67" s="1211"/>
      <c r="K67" s="1211"/>
      <c r="L67" s="1211"/>
      <c r="M67" s="1211"/>
      <c r="N67" s="1211"/>
      <c r="O67" s="1211"/>
      <c r="P67" s="1211"/>
      <c r="Q67" s="1211"/>
      <c r="R67" s="1211"/>
      <c r="S67" s="1211"/>
      <c r="T67" s="1212"/>
      <c r="U67" s="1155"/>
      <c r="V67" s="1156"/>
      <c r="W67" s="1156"/>
      <c r="X67" s="1156"/>
      <c r="Y67" s="1157"/>
      <c r="Z67" s="1210"/>
      <c r="AA67" s="1211"/>
      <c r="AB67" s="1211"/>
      <c r="AC67" s="1211"/>
      <c r="AD67" s="1211"/>
      <c r="AE67" s="1211"/>
      <c r="AF67" s="1211"/>
      <c r="AG67" s="1211"/>
      <c r="AH67" s="1211"/>
      <c r="AI67" s="1211"/>
      <c r="AJ67" s="1212"/>
      <c r="AL67" s="190"/>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row>
    <row r="68" spans="1:73" ht="7.5" customHeight="1" x14ac:dyDescent="0.2">
      <c r="A68" s="1210"/>
      <c r="B68" s="1211"/>
      <c r="C68" s="1211"/>
      <c r="D68" s="1211"/>
      <c r="E68" s="1211"/>
      <c r="F68" s="1212"/>
      <c r="G68" s="1210"/>
      <c r="H68" s="1211"/>
      <c r="I68" s="1211"/>
      <c r="J68" s="1211"/>
      <c r="K68" s="1211"/>
      <c r="L68" s="1211"/>
      <c r="M68" s="1211"/>
      <c r="N68" s="1211"/>
      <c r="O68" s="1211"/>
      <c r="P68" s="1211"/>
      <c r="Q68" s="1211"/>
      <c r="R68" s="1211"/>
      <c r="S68" s="1211"/>
      <c r="T68" s="1212"/>
      <c r="U68" s="1155"/>
      <c r="V68" s="1156"/>
      <c r="W68" s="1156"/>
      <c r="X68" s="1156"/>
      <c r="Y68" s="1157"/>
      <c r="Z68" s="1210"/>
      <c r="AA68" s="1211"/>
      <c r="AB68" s="1211"/>
      <c r="AC68" s="1211"/>
      <c r="AD68" s="1211"/>
      <c r="AE68" s="1211"/>
      <c r="AF68" s="1211"/>
      <c r="AG68" s="1211"/>
      <c r="AH68" s="1211"/>
      <c r="AI68" s="1211"/>
      <c r="AJ68" s="1212"/>
      <c r="AL68" s="190"/>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row>
    <row r="69" spans="1:73" ht="7.5" customHeight="1" x14ac:dyDescent="0.2">
      <c r="A69" s="1177"/>
      <c r="B69" s="1178"/>
      <c r="C69" s="1178"/>
      <c r="D69" s="1178"/>
      <c r="E69" s="1178"/>
      <c r="F69" s="1179"/>
      <c r="G69" s="1177"/>
      <c r="H69" s="1178"/>
      <c r="I69" s="1178"/>
      <c r="J69" s="1178"/>
      <c r="K69" s="1178"/>
      <c r="L69" s="1178"/>
      <c r="M69" s="1178"/>
      <c r="N69" s="1178"/>
      <c r="O69" s="1178"/>
      <c r="P69" s="1178"/>
      <c r="Q69" s="1178"/>
      <c r="R69" s="1178"/>
      <c r="S69" s="1178"/>
      <c r="T69" s="1179"/>
      <c r="U69" s="1158"/>
      <c r="V69" s="1159"/>
      <c r="W69" s="1159"/>
      <c r="X69" s="1159"/>
      <c r="Y69" s="1160"/>
      <c r="Z69" s="1177"/>
      <c r="AA69" s="1178"/>
      <c r="AB69" s="1178"/>
      <c r="AC69" s="1178"/>
      <c r="AD69" s="1178"/>
      <c r="AE69" s="1178"/>
      <c r="AF69" s="1178"/>
      <c r="AG69" s="1178"/>
      <c r="AH69" s="1178"/>
      <c r="AI69" s="1178"/>
      <c r="AJ69" s="1179"/>
      <c r="AL69" s="190"/>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row>
    <row r="70" spans="1:73" ht="7.5" customHeight="1" x14ac:dyDescent="0.2">
      <c r="A70" s="1198" t="s">
        <v>617</v>
      </c>
      <c r="B70" s="1199"/>
      <c r="C70" s="1199"/>
      <c r="D70" s="1199"/>
      <c r="E70" s="1199"/>
      <c r="F70" s="1200"/>
      <c r="G70" s="1975" t="s">
        <v>1171</v>
      </c>
      <c r="H70" s="1976"/>
      <c r="I70" s="1976"/>
      <c r="J70" s="1976"/>
      <c r="K70" s="1976"/>
      <c r="L70" s="1976"/>
      <c r="M70" s="1976"/>
      <c r="N70" s="1976"/>
      <c r="O70" s="1976"/>
      <c r="P70" s="1976"/>
      <c r="Q70" s="1976"/>
      <c r="R70" s="1976"/>
      <c r="S70" s="1199" t="s">
        <v>1193</v>
      </c>
      <c r="T70" s="1199"/>
      <c r="U70" s="1199"/>
      <c r="V70" s="1199"/>
      <c r="W70" s="1199"/>
      <c r="X70" s="1199"/>
      <c r="Y70" s="1981" t="s">
        <v>1171</v>
      </c>
      <c r="Z70" s="1981"/>
      <c r="AA70" s="1981"/>
      <c r="AB70" s="1981"/>
      <c r="AC70" s="1981"/>
      <c r="AD70" s="1981"/>
      <c r="AE70" s="1981"/>
      <c r="AF70" s="1981"/>
      <c r="AG70" s="1981"/>
      <c r="AH70" s="1981"/>
      <c r="AI70" s="1981"/>
      <c r="AJ70" s="1982"/>
      <c r="AL70" s="190"/>
      <c r="AM70" s="84"/>
      <c r="AN70" s="84"/>
      <c r="BA70" s="84"/>
      <c r="BB70" s="84"/>
      <c r="BC70" s="84"/>
      <c r="BD70" s="84"/>
      <c r="BE70" s="84"/>
      <c r="BF70" s="84"/>
      <c r="BG70" s="84"/>
      <c r="BH70" s="84"/>
      <c r="BI70" s="84"/>
      <c r="BJ70" s="84"/>
      <c r="BK70" s="84"/>
      <c r="BL70" s="84"/>
      <c r="BM70" s="84"/>
      <c r="BN70" s="84"/>
      <c r="BO70" s="84"/>
      <c r="BP70" s="84"/>
      <c r="BQ70" s="84"/>
      <c r="BR70" s="84"/>
      <c r="BS70" s="84"/>
      <c r="BT70" s="84"/>
      <c r="BU70" s="84"/>
    </row>
    <row r="71" spans="1:73" ht="7.5" customHeight="1" x14ac:dyDescent="0.2">
      <c r="A71" s="1210"/>
      <c r="B71" s="1211"/>
      <c r="C71" s="1211"/>
      <c r="D71" s="1211"/>
      <c r="E71" s="1211"/>
      <c r="F71" s="1212"/>
      <c r="G71" s="1977"/>
      <c r="H71" s="1978"/>
      <c r="I71" s="1978"/>
      <c r="J71" s="1978"/>
      <c r="K71" s="1978"/>
      <c r="L71" s="1978"/>
      <c r="M71" s="1978"/>
      <c r="N71" s="1978"/>
      <c r="O71" s="1978"/>
      <c r="P71" s="1978"/>
      <c r="Q71" s="1978"/>
      <c r="R71" s="1978"/>
      <c r="S71" s="1211"/>
      <c r="T71" s="1211"/>
      <c r="U71" s="1211"/>
      <c r="V71" s="1211"/>
      <c r="W71" s="1211"/>
      <c r="X71" s="1211"/>
      <c r="Y71" s="1983"/>
      <c r="Z71" s="1983"/>
      <c r="AA71" s="1983"/>
      <c r="AB71" s="1983"/>
      <c r="AC71" s="1983"/>
      <c r="AD71" s="1983"/>
      <c r="AE71" s="1983"/>
      <c r="AF71" s="1983"/>
      <c r="AG71" s="1983"/>
      <c r="AH71" s="1983"/>
      <c r="AI71" s="1983"/>
      <c r="AJ71" s="1984"/>
      <c r="AL71" s="190"/>
      <c r="AM71" s="84"/>
      <c r="AN71" s="84"/>
      <c r="BA71" s="84"/>
      <c r="BB71" s="84"/>
      <c r="BC71" s="84"/>
      <c r="BD71" s="84"/>
      <c r="BE71" s="84"/>
      <c r="BF71" s="84"/>
      <c r="BG71" s="84"/>
      <c r="BH71" s="84"/>
      <c r="BI71" s="84"/>
      <c r="BJ71" s="84"/>
      <c r="BK71" s="84"/>
      <c r="BL71" s="84"/>
      <c r="BM71" s="84"/>
      <c r="BN71" s="84"/>
      <c r="BO71" s="84"/>
      <c r="BP71" s="84"/>
      <c r="BQ71" s="84"/>
      <c r="BR71" s="84"/>
      <c r="BS71" s="84"/>
      <c r="BT71" s="84"/>
      <c r="BU71" s="84"/>
    </row>
    <row r="72" spans="1:73" ht="7.5" customHeight="1" x14ac:dyDescent="0.2">
      <c r="A72" s="1210"/>
      <c r="B72" s="1211"/>
      <c r="C72" s="1211"/>
      <c r="D72" s="1211"/>
      <c r="E72" s="1211"/>
      <c r="F72" s="1212"/>
      <c r="G72" s="1977"/>
      <c r="H72" s="1978"/>
      <c r="I72" s="1978"/>
      <c r="J72" s="1978"/>
      <c r="K72" s="1978"/>
      <c r="L72" s="1978"/>
      <c r="M72" s="1978"/>
      <c r="N72" s="1978"/>
      <c r="O72" s="1978"/>
      <c r="P72" s="1978"/>
      <c r="Q72" s="1978"/>
      <c r="R72" s="1978"/>
      <c r="S72" s="1211"/>
      <c r="T72" s="1211"/>
      <c r="U72" s="1211"/>
      <c r="V72" s="1211"/>
      <c r="W72" s="1211"/>
      <c r="X72" s="1211"/>
      <c r="Y72" s="1983"/>
      <c r="Z72" s="1983"/>
      <c r="AA72" s="1983"/>
      <c r="AB72" s="1983"/>
      <c r="AC72" s="1983"/>
      <c r="AD72" s="1983"/>
      <c r="AE72" s="1983"/>
      <c r="AF72" s="1983"/>
      <c r="AG72" s="1983"/>
      <c r="AH72" s="1983"/>
      <c r="AI72" s="1983"/>
      <c r="AJ72" s="1984"/>
      <c r="AL72" s="190"/>
      <c r="AM72" s="84"/>
      <c r="AN72" s="84"/>
      <c r="BA72" s="84"/>
      <c r="BB72" s="84"/>
      <c r="BC72" s="84"/>
      <c r="BD72" s="84"/>
      <c r="BE72" s="84"/>
      <c r="BF72" s="84"/>
      <c r="BG72" s="84"/>
      <c r="BH72" s="84"/>
      <c r="BI72" s="84"/>
      <c r="BJ72" s="84"/>
      <c r="BK72" s="84"/>
      <c r="BL72" s="84"/>
      <c r="BM72" s="84"/>
      <c r="BN72" s="84"/>
      <c r="BO72" s="84"/>
      <c r="BP72" s="84"/>
      <c r="BQ72" s="84"/>
      <c r="BR72" s="84"/>
      <c r="BS72" s="84"/>
      <c r="BT72" s="84"/>
      <c r="BU72" s="84"/>
    </row>
    <row r="73" spans="1:73" ht="7.5" customHeight="1" x14ac:dyDescent="0.2">
      <c r="A73" s="1177"/>
      <c r="B73" s="1178"/>
      <c r="C73" s="1178"/>
      <c r="D73" s="1178"/>
      <c r="E73" s="1178"/>
      <c r="F73" s="1179"/>
      <c r="G73" s="1979"/>
      <c r="H73" s="1980"/>
      <c r="I73" s="1980"/>
      <c r="J73" s="1980"/>
      <c r="K73" s="1980"/>
      <c r="L73" s="1980"/>
      <c r="M73" s="1980"/>
      <c r="N73" s="1980"/>
      <c r="O73" s="1980"/>
      <c r="P73" s="1980"/>
      <c r="Q73" s="1980"/>
      <c r="R73" s="1980"/>
      <c r="S73" s="1178"/>
      <c r="T73" s="1178"/>
      <c r="U73" s="1178"/>
      <c r="V73" s="1178"/>
      <c r="W73" s="1178"/>
      <c r="X73" s="1178"/>
      <c r="Y73" s="1985"/>
      <c r="Z73" s="1985"/>
      <c r="AA73" s="1985"/>
      <c r="AB73" s="1985"/>
      <c r="AC73" s="1985"/>
      <c r="AD73" s="1985"/>
      <c r="AE73" s="1985"/>
      <c r="AF73" s="1985"/>
      <c r="AG73" s="1985"/>
      <c r="AH73" s="1985"/>
      <c r="AI73" s="1985"/>
      <c r="AJ73" s="1986"/>
      <c r="AL73" s="190"/>
      <c r="AM73" s="84"/>
      <c r="AN73" s="84"/>
      <c r="BA73" s="84"/>
      <c r="BB73" s="84"/>
      <c r="BC73" s="84"/>
      <c r="BD73" s="84"/>
      <c r="BE73" s="84"/>
      <c r="BF73" s="84"/>
      <c r="BG73" s="84"/>
      <c r="BH73" s="84"/>
      <c r="BI73" s="84"/>
      <c r="BJ73" s="84"/>
      <c r="BK73" s="84"/>
      <c r="BL73" s="84"/>
      <c r="BM73" s="84"/>
      <c r="BN73" s="84"/>
      <c r="BO73" s="84"/>
      <c r="BP73" s="84"/>
      <c r="BQ73" s="84"/>
      <c r="BR73" s="84"/>
      <c r="BS73" s="84"/>
      <c r="BT73" s="84"/>
      <c r="BU73" s="84"/>
    </row>
    <row r="74" spans="1:73" ht="7.5" customHeight="1" x14ac:dyDescent="0.2">
      <c r="A74" s="1198" t="s">
        <v>618</v>
      </c>
      <c r="B74" s="1199"/>
      <c r="C74" s="1199"/>
      <c r="D74" s="1199"/>
      <c r="E74" s="1199"/>
      <c r="F74" s="1200"/>
      <c r="G74" s="1967" t="s">
        <v>619</v>
      </c>
      <c r="H74" s="1968"/>
      <c r="I74" s="1968"/>
      <c r="J74" s="1968"/>
      <c r="K74" s="1968"/>
      <c r="L74" s="1968"/>
      <c r="M74" s="1968"/>
      <c r="N74" s="1968"/>
      <c r="O74" s="1968"/>
      <c r="P74" s="1968"/>
      <c r="Q74" s="1968"/>
      <c r="R74" s="1968"/>
      <c r="S74" s="1968"/>
      <c r="T74" s="1968"/>
      <c r="U74" s="1968"/>
      <c r="V74" s="1968"/>
      <c r="W74" s="1968"/>
      <c r="X74" s="1968"/>
      <c r="Y74" s="1968"/>
      <c r="Z74" s="1968"/>
      <c r="AA74" s="1968"/>
      <c r="AB74" s="1968"/>
      <c r="AC74" s="1968"/>
      <c r="AD74" s="1968"/>
      <c r="AE74" s="1968"/>
      <c r="AF74" s="1968"/>
      <c r="AG74" s="1968"/>
      <c r="AH74" s="1968"/>
      <c r="AI74" s="1968"/>
      <c r="AJ74" s="1969"/>
      <c r="AL74" s="190"/>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row>
    <row r="75" spans="1:73" ht="7.5" customHeight="1" x14ac:dyDescent="0.2">
      <c r="A75" s="1210"/>
      <c r="B75" s="1211"/>
      <c r="C75" s="1211"/>
      <c r="D75" s="1211"/>
      <c r="E75" s="1211"/>
      <c r="F75" s="1212"/>
      <c r="G75" s="1970"/>
      <c r="H75" s="1971"/>
      <c r="I75" s="1971"/>
      <c r="J75" s="1971"/>
      <c r="K75" s="1971"/>
      <c r="L75" s="1971"/>
      <c r="M75" s="1971"/>
      <c r="N75" s="1971"/>
      <c r="O75" s="1971"/>
      <c r="P75" s="1971"/>
      <c r="Q75" s="1971"/>
      <c r="R75" s="1971"/>
      <c r="S75" s="1971"/>
      <c r="T75" s="1971"/>
      <c r="U75" s="1971"/>
      <c r="V75" s="1971"/>
      <c r="W75" s="1971"/>
      <c r="X75" s="1971"/>
      <c r="Y75" s="1971"/>
      <c r="Z75" s="1971"/>
      <c r="AA75" s="1971"/>
      <c r="AB75" s="1971"/>
      <c r="AC75" s="1971"/>
      <c r="AD75" s="1971"/>
      <c r="AE75" s="1971"/>
      <c r="AF75" s="1971"/>
      <c r="AG75" s="1971"/>
      <c r="AH75" s="1971"/>
      <c r="AI75" s="1971"/>
      <c r="AJ75" s="1972"/>
      <c r="AL75" s="190"/>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row>
    <row r="76" spans="1:73" ht="7.5" customHeight="1" x14ac:dyDescent="0.2">
      <c r="A76" s="1210"/>
      <c r="B76" s="1211"/>
      <c r="C76" s="1211"/>
      <c r="D76" s="1211"/>
      <c r="E76" s="1211"/>
      <c r="F76" s="1212"/>
      <c r="G76" s="1973"/>
      <c r="H76" s="1940"/>
      <c r="I76" s="1940"/>
      <c r="J76" s="1940"/>
      <c r="K76" s="1940"/>
      <c r="L76" s="1940"/>
      <c r="M76" s="1940"/>
      <c r="N76" s="1940"/>
      <c r="O76" s="1940"/>
      <c r="P76" s="1940"/>
      <c r="Q76" s="1940"/>
      <c r="R76" s="1940"/>
      <c r="S76" s="1940"/>
      <c r="T76" s="1940"/>
      <c r="U76" s="1940"/>
      <c r="V76" s="1940"/>
      <c r="W76" s="1940"/>
      <c r="X76" s="1940"/>
      <c r="Y76" s="1940"/>
      <c r="Z76" s="1940"/>
      <c r="AA76" s="1940"/>
      <c r="AB76" s="1940"/>
      <c r="AC76" s="1940"/>
      <c r="AD76" s="1940"/>
      <c r="AE76" s="1940"/>
      <c r="AF76" s="1940"/>
      <c r="AG76" s="1940"/>
      <c r="AH76" s="1940"/>
      <c r="AI76" s="1940"/>
      <c r="AJ76" s="1941"/>
      <c r="AL76" s="190"/>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row>
    <row r="77" spans="1:73" ht="7.5" customHeight="1" x14ac:dyDescent="0.2">
      <c r="A77" s="1210"/>
      <c r="B77" s="1211"/>
      <c r="C77" s="1211"/>
      <c r="D77" s="1211"/>
      <c r="E77" s="1211"/>
      <c r="F77" s="1212"/>
      <c r="G77" s="1973"/>
      <c r="H77" s="1940"/>
      <c r="I77" s="1940"/>
      <c r="J77" s="1940"/>
      <c r="K77" s="1940"/>
      <c r="L77" s="1940"/>
      <c r="M77" s="1940"/>
      <c r="N77" s="1940"/>
      <c r="O77" s="1940"/>
      <c r="P77" s="1940"/>
      <c r="Q77" s="1940"/>
      <c r="R77" s="1940"/>
      <c r="S77" s="1940"/>
      <c r="T77" s="1940"/>
      <c r="U77" s="1940"/>
      <c r="V77" s="1940"/>
      <c r="W77" s="1940"/>
      <c r="X77" s="1940"/>
      <c r="Y77" s="1940"/>
      <c r="Z77" s="1940"/>
      <c r="AA77" s="1940"/>
      <c r="AB77" s="1940"/>
      <c r="AC77" s="1940"/>
      <c r="AD77" s="1940"/>
      <c r="AE77" s="1940"/>
      <c r="AF77" s="1940"/>
      <c r="AG77" s="1940"/>
      <c r="AH77" s="1940"/>
      <c r="AI77" s="1940"/>
      <c r="AJ77" s="1941"/>
      <c r="AL77" s="190"/>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row>
    <row r="78" spans="1:73" ht="7.5" customHeight="1" x14ac:dyDescent="0.2">
      <c r="A78" s="1210"/>
      <c r="B78" s="1211"/>
      <c r="C78" s="1211"/>
      <c r="D78" s="1211"/>
      <c r="E78" s="1211"/>
      <c r="F78" s="1212"/>
      <c r="G78" s="1973"/>
      <c r="H78" s="1940"/>
      <c r="I78" s="1940"/>
      <c r="J78" s="1940"/>
      <c r="K78" s="1940"/>
      <c r="L78" s="1940"/>
      <c r="M78" s="1940"/>
      <c r="N78" s="1940"/>
      <c r="O78" s="1940"/>
      <c r="P78" s="1940"/>
      <c r="Q78" s="1940"/>
      <c r="R78" s="1940"/>
      <c r="S78" s="1940"/>
      <c r="T78" s="1940"/>
      <c r="U78" s="1940"/>
      <c r="V78" s="1940"/>
      <c r="W78" s="1940"/>
      <c r="X78" s="1940"/>
      <c r="Y78" s="1940"/>
      <c r="Z78" s="1940"/>
      <c r="AA78" s="1940"/>
      <c r="AB78" s="1940"/>
      <c r="AC78" s="1940"/>
      <c r="AD78" s="1940"/>
      <c r="AE78" s="1940"/>
      <c r="AF78" s="1940"/>
      <c r="AG78" s="1940"/>
      <c r="AH78" s="1940"/>
      <c r="AI78" s="1940"/>
      <c r="AJ78" s="1941"/>
      <c r="AL78" s="190"/>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row>
    <row r="79" spans="1:73" ht="7.5" customHeight="1" x14ac:dyDescent="0.2">
      <c r="A79" s="1177"/>
      <c r="B79" s="1178"/>
      <c r="C79" s="1178"/>
      <c r="D79" s="1178"/>
      <c r="E79" s="1178"/>
      <c r="F79" s="1179"/>
      <c r="G79" s="1974"/>
      <c r="H79" s="1942"/>
      <c r="I79" s="1942"/>
      <c r="J79" s="1942"/>
      <c r="K79" s="1942"/>
      <c r="L79" s="1942"/>
      <c r="M79" s="1942"/>
      <c r="N79" s="1942"/>
      <c r="O79" s="1942"/>
      <c r="P79" s="1942"/>
      <c r="Q79" s="1942"/>
      <c r="R79" s="1942"/>
      <c r="S79" s="1942"/>
      <c r="T79" s="1942"/>
      <c r="U79" s="1942"/>
      <c r="V79" s="1942"/>
      <c r="W79" s="1942"/>
      <c r="X79" s="1942"/>
      <c r="Y79" s="1942"/>
      <c r="Z79" s="1942"/>
      <c r="AA79" s="1942"/>
      <c r="AB79" s="1942"/>
      <c r="AC79" s="1942"/>
      <c r="AD79" s="1942"/>
      <c r="AE79" s="1942"/>
      <c r="AF79" s="1942"/>
      <c r="AG79" s="1942"/>
      <c r="AH79" s="1942"/>
      <c r="AI79" s="1942"/>
      <c r="AJ79" s="1943"/>
      <c r="AL79" s="190"/>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row>
    <row r="80" spans="1:73" ht="7.5" customHeight="1" x14ac:dyDescent="0.2">
      <c r="A80" s="1243" t="s">
        <v>620</v>
      </c>
      <c r="B80" s="1244"/>
      <c r="C80" s="1244"/>
      <c r="D80" s="1244"/>
      <c r="E80" s="1244"/>
      <c r="F80" s="1245"/>
      <c r="G80" s="1967" t="s">
        <v>621</v>
      </c>
      <c r="H80" s="1968"/>
      <c r="I80" s="1968"/>
      <c r="J80" s="1968"/>
      <c r="K80" s="1968"/>
      <c r="L80" s="1968"/>
      <c r="M80" s="1968"/>
      <c r="N80" s="1968"/>
      <c r="O80" s="1968"/>
      <c r="P80" s="1968"/>
      <c r="Q80" s="1968"/>
      <c r="R80" s="1968"/>
      <c r="S80" s="1968"/>
      <c r="T80" s="1968"/>
      <c r="U80" s="1968"/>
      <c r="V80" s="1968"/>
      <c r="W80" s="1968"/>
      <c r="X80" s="1968"/>
      <c r="Y80" s="1968"/>
      <c r="Z80" s="1968"/>
      <c r="AA80" s="1968"/>
      <c r="AB80" s="1968"/>
      <c r="AC80" s="1968"/>
      <c r="AD80" s="1968"/>
      <c r="AE80" s="1968"/>
      <c r="AF80" s="1968"/>
      <c r="AG80" s="1968"/>
      <c r="AH80" s="1968"/>
      <c r="AI80" s="1968"/>
      <c r="AJ80" s="1969"/>
      <c r="AL80" s="190"/>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row>
    <row r="81" spans="1:73" ht="7.5" customHeight="1" x14ac:dyDescent="0.2">
      <c r="A81" s="1246"/>
      <c r="B81" s="1247"/>
      <c r="C81" s="1247"/>
      <c r="D81" s="1247"/>
      <c r="E81" s="1247"/>
      <c r="F81" s="1248"/>
      <c r="G81" s="1970"/>
      <c r="H81" s="1971"/>
      <c r="I81" s="1971"/>
      <c r="J81" s="1971"/>
      <c r="K81" s="1971"/>
      <c r="L81" s="1971"/>
      <c r="M81" s="1971"/>
      <c r="N81" s="1971"/>
      <c r="O81" s="1971"/>
      <c r="P81" s="1971"/>
      <c r="Q81" s="1971"/>
      <c r="R81" s="1971"/>
      <c r="S81" s="1971"/>
      <c r="T81" s="1971"/>
      <c r="U81" s="1971"/>
      <c r="V81" s="1971"/>
      <c r="W81" s="1971"/>
      <c r="X81" s="1971"/>
      <c r="Y81" s="1971"/>
      <c r="Z81" s="1971"/>
      <c r="AA81" s="1971"/>
      <c r="AB81" s="1971"/>
      <c r="AC81" s="1971"/>
      <c r="AD81" s="1971"/>
      <c r="AE81" s="1971"/>
      <c r="AF81" s="1971"/>
      <c r="AG81" s="1971"/>
      <c r="AH81" s="1971"/>
      <c r="AI81" s="1971"/>
      <c r="AJ81" s="1972"/>
      <c r="AL81" s="190"/>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row>
    <row r="82" spans="1:73" ht="7.5" customHeight="1" x14ac:dyDescent="0.2">
      <c r="A82" s="1246"/>
      <c r="B82" s="1247"/>
      <c r="C82" s="1247"/>
      <c r="D82" s="1247"/>
      <c r="E82" s="1247"/>
      <c r="F82" s="1248"/>
      <c r="G82" s="1973"/>
      <c r="H82" s="1940"/>
      <c r="I82" s="1940"/>
      <c r="J82" s="1940"/>
      <c r="K82" s="1940"/>
      <c r="L82" s="1940"/>
      <c r="M82" s="1940"/>
      <c r="N82" s="1940"/>
      <c r="O82" s="1940"/>
      <c r="P82" s="1940"/>
      <c r="Q82" s="1940"/>
      <c r="R82" s="1940"/>
      <c r="S82" s="1940"/>
      <c r="T82" s="1940"/>
      <c r="U82" s="1940"/>
      <c r="V82" s="1940"/>
      <c r="W82" s="1940"/>
      <c r="X82" s="1940"/>
      <c r="Y82" s="1940"/>
      <c r="Z82" s="1940"/>
      <c r="AA82" s="1940"/>
      <c r="AB82" s="1940"/>
      <c r="AC82" s="1940"/>
      <c r="AD82" s="1940"/>
      <c r="AE82" s="1940"/>
      <c r="AF82" s="1940"/>
      <c r="AG82" s="1940"/>
      <c r="AH82" s="1940"/>
      <c r="AI82" s="1940"/>
      <c r="AJ82" s="1941"/>
      <c r="AL82" s="190"/>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row>
    <row r="83" spans="1:73" ht="7.5" customHeight="1" x14ac:dyDescent="0.2">
      <c r="A83" s="1246"/>
      <c r="B83" s="1247"/>
      <c r="C83" s="1247"/>
      <c r="D83" s="1247"/>
      <c r="E83" s="1247"/>
      <c r="F83" s="1248"/>
      <c r="G83" s="1973"/>
      <c r="H83" s="1940"/>
      <c r="I83" s="1940"/>
      <c r="J83" s="1940"/>
      <c r="K83" s="1940"/>
      <c r="L83" s="1940"/>
      <c r="M83" s="1940"/>
      <c r="N83" s="1940"/>
      <c r="O83" s="1940"/>
      <c r="P83" s="1940"/>
      <c r="Q83" s="1940"/>
      <c r="R83" s="1940"/>
      <c r="S83" s="1940"/>
      <c r="T83" s="1940"/>
      <c r="U83" s="1940"/>
      <c r="V83" s="1940"/>
      <c r="W83" s="1940"/>
      <c r="X83" s="1940"/>
      <c r="Y83" s="1940"/>
      <c r="Z83" s="1940"/>
      <c r="AA83" s="1940"/>
      <c r="AB83" s="1940"/>
      <c r="AC83" s="1940"/>
      <c r="AD83" s="1940"/>
      <c r="AE83" s="1940"/>
      <c r="AF83" s="1940"/>
      <c r="AG83" s="1940"/>
      <c r="AH83" s="1940"/>
      <c r="AI83" s="1940"/>
      <c r="AJ83" s="1941"/>
      <c r="AL83" s="190"/>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row>
    <row r="84" spans="1:73" ht="7.5" customHeight="1" x14ac:dyDescent="0.2">
      <c r="A84" s="1249"/>
      <c r="B84" s="1250"/>
      <c r="C84" s="1250"/>
      <c r="D84" s="1250"/>
      <c r="E84" s="1250"/>
      <c r="F84" s="1254"/>
      <c r="G84" s="1974"/>
      <c r="H84" s="1942"/>
      <c r="I84" s="1942"/>
      <c r="J84" s="1942"/>
      <c r="K84" s="1942"/>
      <c r="L84" s="1942"/>
      <c r="M84" s="1942"/>
      <c r="N84" s="1942"/>
      <c r="O84" s="1942"/>
      <c r="P84" s="1942"/>
      <c r="Q84" s="1942"/>
      <c r="R84" s="1942"/>
      <c r="S84" s="1942"/>
      <c r="T84" s="1942"/>
      <c r="U84" s="1942"/>
      <c r="V84" s="1942"/>
      <c r="W84" s="1942"/>
      <c r="X84" s="1942"/>
      <c r="Y84" s="1942"/>
      <c r="Z84" s="1942"/>
      <c r="AA84" s="1942"/>
      <c r="AB84" s="1942"/>
      <c r="AC84" s="1942"/>
      <c r="AD84" s="1942"/>
      <c r="AE84" s="1942"/>
      <c r="AF84" s="1942"/>
      <c r="AG84" s="1942"/>
      <c r="AH84" s="1942"/>
      <c r="AI84" s="1942"/>
      <c r="AJ84" s="1943"/>
      <c r="AL84" s="190"/>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row>
    <row r="85" spans="1:73" ht="7.5" customHeight="1" x14ac:dyDescent="0.2">
      <c r="A85" s="1198" t="s">
        <v>622</v>
      </c>
      <c r="B85" s="1199"/>
      <c r="C85" s="1199"/>
      <c r="D85" s="1199"/>
      <c r="E85" s="1199"/>
      <c r="F85" s="1200"/>
      <c r="G85" s="1967" t="s">
        <v>623</v>
      </c>
      <c r="H85" s="1968"/>
      <c r="I85" s="1968"/>
      <c r="J85" s="1968"/>
      <c r="K85" s="1968"/>
      <c r="L85" s="1968"/>
      <c r="M85" s="1968"/>
      <c r="N85" s="1968"/>
      <c r="O85" s="1968"/>
      <c r="P85" s="1968"/>
      <c r="Q85" s="1968"/>
      <c r="R85" s="1968"/>
      <c r="S85" s="1968"/>
      <c r="T85" s="1968"/>
      <c r="U85" s="1968"/>
      <c r="V85" s="1968"/>
      <c r="W85" s="1968"/>
      <c r="X85" s="1968"/>
      <c r="Y85" s="1968"/>
      <c r="Z85" s="1968"/>
      <c r="AA85" s="1968"/>
      <c r="AB85" s="1968"/>
      <c r="AC85" s="1968"/>
      <c r="AD85" s="1968"/>
      <c r="AE85" s="1968"/>
      <c r="AF85" s="1968"/>
      <c r="AG85" s="1968"/>
      <c r="AH85" s="1968"/>
      <c r="AI85" s="1968"/>
      <c r="AJ85" s="1969"/>
      <c r="AL85" s="190"/>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row>
    <row r="86" spans="1:73" ht="7.5" customHeight="1" x14ac:dyDescent="0.2">
      <c r="A86" s="1210"/>
      <c r="B86" s="1211"/>
      <c r="C86" s="1211"/>
      <c r="D86" s="1211"/>
      <c r="E86" s="1211"/>
      <c r="F86" s="1212"/>
      <c r="G86" s="1970"/>
      <c r="H86" s="1971"/>
      <c r="I86" s="1971"/>
      <c r="J86" s="1971"/>
      <c r="K86" s="1971"/>
      <c r="L86" s="1971"/>
      <c r="M86" s="1971"/>
      <c r="N86" s="1971"/>
      <c r="O86" s="1971"/>
      <c r="P86" s="1971"/>
      <c r="Q86" s="1971"/>
      <c r="R86" s="1971"/>
      <c r="S86" s="1971"/>
      <c r="T86" s="1971"/>
      <c r="U86" s="1971"/>
      <c r="V86" s="1971"/>
      <c r="W86" s="1971"/>
      <c r="X86" s="1971"/>
      <c r="Y86" s="1971"/>
      <c r="Z86" s="1971"/>
      <c r="AA86" s="1971"/>
      <c r="AB86" s="1971"/>
      <c r="AC86" s="1971"/>
      <c r="AD86" s="1971"/>
      <c r="AE86" s="1971"/>
      <c r="AF86" s="1971"/>
      <c r="AG86" s="1971"/>
      <c r="AH86" s="1971"/>
      <c r="AI86" s="1971"/>
      <c r="AJ86" s="1972"/>
      <c r="AL86" s="190"/>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row>
    <row r="87" spans="1:73" ht="7.5" customHeight="1" x14ac:dyDescent="0.2">
      <c r="A87" s="1210"/>
      <c r="B87" s="1211"/>
      <c r="C87" s="1211"/>
      <c r="D87" s="1211"/>
      <c r="E87" s="1211"/>
      <c r="F87" s="1212"/>
      <c r="G87" s="1973"/>
      <c r="H87" s="1940"/>
      <c r="I87" s="1940"/>
      <c r="J87" s="1940"/>
      <c r="K87" s="1940"/>
      <c r="L87" s="1940"/>
      <c r="M87" s="1940"/>
      <c r="N87" s="1940"/>
      <c r="O87" s="1940"/>
      <c r="P87" s="1940"/>
      <c r="Q87" s="1940"/>
      <c r="R87" s="1940"/>
      <c r="S87" s="1940"/>
      <c r="T87" s="1940"/>
      <c r="U87" s="1940"/>
      <c r="V87" s="1940"/>
      <c r="W87" s="1940"/>
      <c r="X87" s="1940"/>
      <c r="Y87" s="1940"/>
      <c r="Z87" s="1940"/>
      <c r="AA87" s="1940"/>
      <c r="AB87" s="1940"/>
      <c r="AC87" s="1940"/>
      <c r="AD87" s="1940"/>
      <c r="AE87" s="1940"/>
      <c r="AF87" s="1940"/>
      <c r="AG87" s="1940"/>
      <c r="AH87" s="1940"/>
      <c r="AI87" s="1940"/>
      <c r="AJ87" s="1941"/>
      <c r="AL87" s="190"/>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row>
    <row r="88" spans="1:73" ht="7.5" customHeight="1" x14ac:dyDescent="0.2">
      <c r="A88" s="1210"/>
      <c r="B88" s="1211"/>
      <c r="C88" s="1211"/>
      <c r="D88" s="1211"/>
      <c r="E88" s="1211"/>
      <c r="F88" s="1212"/>
      <c r="G88" s="1973"/>
      <c r="H88" s="1940"/>
      <c r="I88" s="1940"/>
      <c r="J88" s="1940"/>
      <c r="K88" s="1940"/>
      <c r="L88" s="1940"/>
      <c r="M88" s="1940"/>
      <c r="N88" s="1940"/>
      <c r="O88" s="1940"/>
      <c r="P88" s="1940"/>
      <c r="Q88" s="1940"/>
      <c r="R88" s="1940"/>
      <c r="S88" s="1940"/>
      <c r="T88" s="1940"/>
      <c r="U88" s="1940"/>
      <c r="V88" s="1940"/>
      <c r="W88" s="1940"/>
      <c r="X88" s="1940"/>
      <c r="Y88" s="1940"/>
      <c r="Z88" s="1940"/>
      <c r="AA88" s="1940"/>
      <c r="AB88" s="1940"/>
      <c r="AC88" s="1940"/>
      <c r="AD88" s="1940"/>
      <c r="AE88" s="1940"/>
      <c r="AF88" s="1940"/>
      <c r="AG88" s="1940"/>
      <c r="AH88" s="1940"/>
      <c r="AI88" s="1940"/>
      <c r="AJ88" s="1941"/>
      <c r="AL88" s="190"/>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row>
    <row r="89" spans="1:73" ht="7.5" customHeight="1" x14ac:dyDescent="0.2">
      <c r="A89" s="1177"/>
      <c r="B89" s="1178"/>
      <c r="C89" s="1178"/>
      <c r="D89" s="1178"/>
      <c r="E89" s="1178"/>
      <c r="F89" s="1179"/>
      <c r="G89" s="1974"/>
      <c r="H89" s="1942"/>
      <c r="I89" s="1942"/>
      <c r="J89" s="1942"/>
      <c r="K89" s="1942"/>
      <c r="L89" s="1942"/>
      <c r="M89" s="1942"/>
      <c r="N89" s="1942"/>
      <c r="O89" s="1942"/>
      <c r="P89" s="1942"/>
      <c r="Q89" s="1942"/>
      <c r="R89" s="1942"/>
      <c r="S89" s="1942"/>
      <c r="T89" s="1942"/>
      <c r="U89" s="1942"/>
      <c r="V89" s="1942"/>
      <c r="W89" s="1942"/>
      <c r="X89" s="1942"/>
      <c r="Y89" s="1942"/>
      <c r="Z89" s="1942"/>
      <c r="AA89" s="1942"/>
      <c r="AB89" s="1942"/>
      <c r="AC89" s="1942"/>
      <c r="AD89" s="1942"/>
      <c r="AE89" s="1942"/>
      <c r="AF89" s="1942"/>
      <c r="AG89" s="1942"/>
      <c r="AH89" s="1942"/>
      <c r="AI89" s="1942"/>
      <c r="AJ89" s="1943"/>
      <c r="AL89" s="190"/>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row>
    <row r="90" spans="1:73" ht="7.5" customHeight="1" x14ac:dyDescent="0.2">
      <c r="A90" s="1198" t="s">
        <v>624</v>
      </c>
      <c r="B90" s="1199"/>
      <c r="C90" s="1199"/>
      <c r="D90" s="1199"/>
      <c r="E90" s="1199"/>
      <c r="F90" s="1200"/>
      <c r="G90" s="1967" t="s">
        <v>625</v>
      </c>
      <c r="H90" s="1968"/>
      <c r="I90" s="1968"/>
      <c r="J90" s="1968"/>
      <c r="K90" s="1968"/>
      <c r="L90" s="1968"/>
      <c r="M90" s="1968"/>
      <c r="N90" s="1968"/>
      <c r="O90" s="1968"/>
      <c r="P90" s="1968"/>
      <c r="Q90" s="1968"/>
      <c r="R90" s="1968"/>
      <c r="S90" s="1968"/>
      <c r="T90" s="1968"/>
      <c r="U90" s="1968"/>
      <c r="V90" s="1968"/>
      <c r="W90" s="1968"/>
      <c r="X90" s="1968"/>
      <c r="Y90" s="1968"/>
      <c r="Z90" s="1968"/>
      <c r="AA90" s="1968"/>
      <c r="AB90" s="1968"/>
      <c r="AC90" s="1968"/>
      <c r="AD90" s="1968"/>
      <c r="AE90" s="1968"/>
      <c r="AF90" s="1968"/>
      <c r="AG90" s="1968"/>
      <c r="AH90" s="1968"/>
      <c r="AI90" s="1968"/>
      <c r="AJ90" s="1969"/>
      <c r="AL90" s="190"/>
      <c r="AM90" s="84"/>
      <c r="AN90" s="84"/>
      <c r="AO90" s="84"/>
      <c r="AP90" s="84"/>
      <c r="AQ90" s="84"/>
      <c r="AR90" s="84"/>
      <c r="AS90" s="84"/>
      <c r="AT90" s="84"/>
      <c r="AU90" s="84"/>
      <c r="AV90" s="84"/>
      <c r="AW90" s="84"/>
      <c r="AX90" s="84"/>
      <c r="AY90" s="84"/>
      <c r="AZ90" s="84"/>
      <c r="BA90" s="84"/>
      <c r="BB90" s="84"/>
      <c r="BC90" s="84"/>
      <c r="BD90" s="84"/>
      <c r="BE90" s="84"/>
      <c r="BF90" s="84"/>
      <c r="BG90" s="84"/>
      <c r="BH90" s="84"/>
      <c r="BI90" s="84"/>
      <c r="BJ90" s="84"/>
      <c r="BK90" s="84"/>
      <c r="BL90" s="84"/>
      <c r="BM90" s="84"/>
      <c r="BN90" s="84"/>
      <c r="BO90" s="84"/>
      <c r="BP90" s="84"/>
      <c r="BQ90" s="84"/>
      <c r="BR90" s="84"/>
      <c r="BS90" s="84"/>
      <c r="BT90" s="84"/>
      <c r="BU90" s="84"/>
    </row>
    <row r="91" spans="1:73" ht="7.5" customHeight="1" x14ac:dyDescent="0.2">
      <c r="A91" s="1210"/>
      <c r="B91" s="1211"/>
      <c r="C91" s="1211"/>
      <c r="D91" s="1211"/>
      <c r="E91" s="1211"/>
      <c r="F91" s="1212"/>
      <c r="G91" s="1970"/>
      <c r="H91" s="1971"/>
      <c r="I91" s="1971"/>
      <c r="J91" s="1971"/>
      <c r="K91" s="1971"/>
      <c r="L91" s="1971"/>
      <c r="M91" s="1971"/>
      <c r="N91" s="1971"/>
      <c r="O91" s="1971"/>
      <c r="P91" s="1971"/>
      <c r="Q91" s="1971"/>
      <c r="R91" s="1971"/>
      <c r="S91" s="1971"/>
      <c r="T91" s="1971"/>
      <c r="U91" s="1971"/>
      <c r="V91" s="1971"/>
      <c r="W91" s="1971"/>
      <c r="X91" s="1971"/>
      <c r="Y91" s="1971"/>
      <c r="Z91" s="1971"/>
      <c r="AA91" s="1971"/>
      <c r="AB91" s="1971"/>
      <c r="AC91" s="1971"/>
      <c r="AD91" s="1971"/>
      <c r="AE91" s="1971"/>
      <c r="AF91" s="1971"/>
      <c r="AG91" s="1971"/>
      <c r="AH91" s="1971"/>
      <c r="AI91" s="1971"/>
      <c r="AJ91" s="1972"/>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row>
    <row r="92" spans="1:73" ht="7.5" customHeight="1" x14ac:dyDescent="0.2">
      <c r="A92" s="1210"/>
      <c r="B92" s="1211"/>
      <c r="C92" s="1211"/>
      <c r="D92" s="1211"/>
      <c r="E92" s="1211"/>
      <c r="F92" s="1212"/>
      <c r="G92" s="1973"/>
      <c r="H92" s="1940"/>
      <c r="I92" s="1940"/>
      <c r="J92" s="1940"/>
      <c r="K92" s="1940"/>
      <c r="L92" s="1940"/>
      <c r="M92" s="1940"/>
      <c r="N92" s="1940"/>
      <c r="O92" s="1940"/>
      <c r="P92" s="1940"/>
      <c r="Q92" s="1940"/>
      <c r="R92" s="1940"/>
      <c r="S92" s="1940"/>
      <c r="T92" s="1940"/>
      <c r="U92" s="1940"/>
      <c r="V92" s="1940"/>
      <c r="W92" s="1940"/>
      <c r="X92" s="1940"/>
      <c r="Y92" s="1940"/>
      <c r="Z92" s="1940"/>
      <c r="AA92" s="1940"/>
      <c r="AB92" s="1940"/>
      <c r="AC92" s="1940"/>
      <c r="AD92" s="1940"/>
      <c r="AE92" s="1940"/>
      <c r="AF92" s="1940"/>
      <c r="AG92" s="1940"/>
      <c r="AH92" s="1940"/>
      <c r="AI92" s="1940"/>
      <c r="AJ92" s="1941"/>
      <c r="AL92" s="84"/>
      <c r="AM92" s="84"/>
      <c r="AN92" s="84"/>
      <c r="AO92" s="84"/>
      <c r="AP92" s="84"/>
      <c r="AQ92" s="84"/>
      <c r="AR92" s="84"/>
      <c r="AS92" s="84"/>
      <c r="AT92" s="84"/>
      <c r="AU92" s="84"/>
      <c r="AV92" s="84"/>
      <c r="AW92" s="84"/>
      <c r="AX92" s="84"/>
      <c r="AY92" s="84"/>
      <c r="AZ92" s="84"/>
      <c r="BA92" s="84"/>
      <c r="BB92" s="84"/>
      <c r="BC92" s="84"/>
      <c r="BD92" s="84"/>
      <c r="BE92" s="84"/>
      <c r="BF92" s="84"/>
      <c r="BG92" s="84"/>
      <c r="BH92" s="84"/>
      <c r="BI92" s="84"/>
      <c r="BJ92" s="84"/>
      <c r="BK92" s="84"/>
      <c r="BL92" s="84"/>
      <c r="BM92" s="84"/>
      <c r="BN92" s="84"/>
      <c r="BO92" s="84"/>
      <c r="BP92" s="84"/>
      <c r="BQ92" s="84"/>
      <c r="BR92" s="84"/>
      <c r="BS92" s="84"/>
      <c r="BT92" s="84"/>
      <c r="BU92" s="84"/>
    </row>
    <row r="93" spans="1:73" ht="7.5" customHeight="1" x14ac:dyDescent="0.2">
      <c r="A93" s="1210"/>
      <c r="B93" s="1211"/>
      <c r="C93" s="1211"/>
      <c r="D93" s="1211"/>
      <c r="E93" s="1211"/>
      <c r="F93" s="1212"/>
      <c r="G93" s="1973"/>
      <c r="H93" s="1940"/>
      <c r="I93" s="1940"/>
      <c r="J93" s="1940"/>
      <c r="K93" s="1940"/>
      <c r="L93" s="1940"/>
      <c r="M93" s="1940"/>
      <c r="N93" s="1940"/>
      <c r="O93" s="1940"/>
      <c r="P93" s="1940"/>
      <c r="Q93" s="1940"/>
      <c r="R93" s="1940"/>
      <c r="S93" s="1940"/>
      <c r="T93" s="1940"/>
      <c r="U93" s="1940"/>
      <c r="V93" s="1940"/>
      <c r="W93" s="1940"/>
      <c r="X93" s="1940"/>
      <c r="Y93" s="1940"/>
      <c r="Z93" s="1940"/>
      <c r="AA93" s="1940"/>
      <c r="AB93" s="1940"/>
      <c r="AC93" s="1940"/>
      <c r="AD93" s="1940"/>
      <c r="AE93" s="1940"/>
      <c r="AF93" s="1940"/>
      <c r="AG93" s="1940"/>
      <c r="AH93" s="1940"/>
      <c r="AI93" s="1940"/>
      <c r="AJ93" s="1941"/>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row>
    <row r="94" spans="1:73" ht="7.5" customHeight="1" x14ac:dyDescent="0.2">
      <c r="A94" s="1210"/>
      <c r="B94" s="1211"/>
      <c r="C94" s="1211"/>
      <c r="D94" s="1211"/>
      <c r="E94" s="1211"/>
      <c r="F94" s="1212"/>
      <c r="G94" s="1973"/>
      <c r="H94" s="1940"/>
      <c r="I94" s="1940"/>
      <c r="J94" s="1940"/>
      <c r="K94" s="1940"/>
      <c r="L94" s="1940"/>
      <c r="M94" s="1940"/>
      <c r="N94" s="1940"/>
      <c r="O94" s="1940"/>
      <c r="P94" s="1940"/>
      <c r="Q94" s="1940"/>
      <c r="R94" s="1940"/>
      <c r="S94" s="1940"/>
      <c r="T94" s="1940"/>
      <c r="U94" s="1940"/>
      <c r="V94" s="1940"/>
      <c r="W94" s="1940"/>
      <c r="X94" s="1940"/>
      <c r="Y94" s="1940"/>
      <c r="Z94" s="1940"/>
      <c r="AA94" s="1940"/>
      <c r="AB94" s="1940"/>
      <c r="AC94" s="1940"/>
      <c r="AD94" s="1940"/>
      <c r="AE94" s="1940"/>
      <c r="AF94" s="1940"/>
      <c r="AG94" s="1940"/>
      <c r="AH94" s="1940"/>
      <c r="AI94" s="1940"/>
      <c r="AJ94" s="1941"/>
      <c r="AL94" s="84"/>
      <c r="AM94" s="84"/>
      <c r="AN94" s="84"/>
      <c r="AO94" s="84"/>
      <c r="AP94" s="84"/>
      <c r="AQ94" s="84"/>
      <c r="AR94" s="84"/>
      <c r="AS94" s="84"/>
      <c r="AT94" s="84"/>
      <c r="AU94" s="84"/>
      <c r="AV94" s="84"/>
      <c r="AW94" s="84"/>
      <c r="AX94" s="84"/>
      <c r="AY94" s="84"/>
      <c r="AZ94" s="84"/>
      <c r="BA94" s="84"/>
      <c r="BB94" s="84"/>
      <c r="BC94" s="84"/>
      <c r="BD94" s="84"/>
      <c r="BE94" s="84"/>
      <c r="BF94" s="84"/>
      <c r="BG94" s="84"/>
      <c r="BH94" s="84"/>
      <c r="BI94" s="84"/>
      <c r="BJ94" s="84"/>
      <c r="BK94" s="84"/>
      <c r="BL94" s="84"/>
      <c r="BM94" s="84"/>
      <c r="BN94" s="84"/>
      <c r="BO94" s="84"/>
      <c r="BP94" s="84"/>
      <c r="BQ94" s="84"/>
      <c r="BR94" s="84"/>
      <c r="BS94" s="84"/>
      <c r="BT94" s="84"/>
      <c r="BU94" s="84"/>
    </row>
    <row r="95" spans="1:73" ht="7.5" customHeight="1" x14ac:dyDescent="0.2">
      <c r="A95" s="1210"/>
      <c r="B95" s="1211"/>
      <c r="C95" s="1211"/>
      <c r="D95" s="1211"/>
      <c r="E95" s="1211"/>
      <c r="F95" s="1212"/>
      <c r="G95" s="1973"/>
      <c r="H95" s="1940"/>
      <c r="I95" s="1940"/>
      <c r="J95" s="1940"/>
      <c r="K95" s="1940"/>
      <c r="L95" s="1940"/>
      <c r="M95" s="1940"/>
      <c r="N95" s="1940"/>
      <c r="O95" s="1940"/>
      <c r="P95" s="1940"/>
      <c r="Q95" s="1940"/>
      <c r="R95" s="1940"/>
      <c r="S95" s="1940"/>
      <c r="T95" s="1940"/>
      <c r="U95" s="1940"/>
      <c r="V95" s="1940"/>
      <c r="W95" s="1940"/>
      <c r="X95" s="1940"/>
      <c r="Y95" s="1940"/>
      <c r="Z95" s="1940"/>
      <c r="AA95" s="1940"/>
      <c r="AB95" s="1940"/>
      <c r="AC95" s="1940"/>
      <c r="AD95" s="1940"/>
      <c r="AE95" s="1940"/>
      <c r="AF95" s="1940"/>
      <c r="AG95" s="1940"/>
      <c r="AH95" s="1940"/>
      <c r="AI95" s="1940"/>
      <c r="AJ95" s="1941"/>
    </row>
    <row r="96" spans="1:73" ht="7.5" customHeight="1" x14ac:dyDescent="0.2">
      <c r="A96" s="1210"/>
      <c r="B96" s="1211"/>
      <c r="C96" s="1211"/>
      <c r="D96" s="1211"/>
      <c r="E96" s="1211"/>
      <c r="F96" s="1212"/>
      <c r="G96" s="1973"/>
      <c r="H96" s="1940"/>
      <c r="I96" s="1940"/>
      <c r="J96" s="1940"/>
      <c r="K96" s="1940"/>
      <c r="L96" s="1940"/>
      <c r="M96" s="1940"/>
      <c r="N96" s="1940"/>
      <c r="O96" s="1940"/>
      <c r="P96" s="1940"/>
      <c r="Q96" s="1940"/>
      <c r="R96" s="1940"/>
      <c r="S96" s="1940"/>
      <c r="T96" s="1940"/>
      <c r="U96" s="1940"/>
      <c r="V96" s="1940"/>
      <c r="W96" s="1940"/>
      <c r="X96" s="1940"/>
      <c r="Y96" s="1940"/>
      <c r="Z96" s="1940"/>
      <c r="AA96" s="1940"/>
      <c r="AB96" s="1940"/>
      <c r="AC96" s="1940"/>
      <c r="AD96" s="1940"/>
      <c r="AE96" s="1940"/>
      <c r="AF96" s="1940"/>
      <c r="AG96" s="1940"/>
      <c r="AH96" s="1940"/>
      <c r="AI96" s="1940"/>
      <c r="AJ96" s="1941"/>
    </row>
    <row r="97" spans="1:38" ht="7.5" customHeight="1" x14ac:dyDescent="0.2">
      <c r="A97" s="1177"/>
      <c r="B97" s="1178"/>
      <c r="C97" s="1178"/>
      <c r="D97" s="1178"/>
      <c r="E97" s="1178"/>
      <c r="F97" s="1179"/>
      <c r="G97" s="1974"/>
      <c r="H97" s="1942"/>
      <c r="I97" s="1942"/>
      <c r="J97" s="1942"/>
      <c r="K97" s="1942"/>
      <c r="L97" s="1942"/>
      <c r="M97" s="1942"/>
      <c r="N97" s="1942"/>
      <c r="O97" s="1942"/>
      <c r="P97" s="1942"/>
      <c r="Q97" s="1942"/>
      <c r="R97" s="1942"/>
      <c r="S97" s="1942"/>
      <c r="T97" s="1942"/>
      <c r="U97" s="1942"/>
      <c r="V97" s="1942"/>
      <c r="W97" s="1942"/>
      <c r="X97" s="1942"/>
      <c r="Y97" s="1942"/>
      <c r="Z97" s="1942"/>
      <c r="AA97" s="1942"/>
      <c r="AB97" s="1942"/>
      <c r="AC97" s="1942"/>
      <c r="AD97" s="1942"/>
      <c r="AE97" s="1942"/>
      <c r="AF97" s="1942"/>
      <c r="AG97" s="1942"/>
      <c r="AH97" s="1942"/>
      <c r="AI97" s="1942"/>
      <c r="AJ97" s="1943"/>
    </row>
    <row r="98" spans="1:38" ht="7.5" customHeight="1" x14ac:dyDescent="0.2">
      <c r="A98" s="1987" t="s">
        <v>626</v>
      </c>
      <c r="B98" s="1987"/>
      <c r="C98" s="1987"/>
      <c r="D98" s="1987"/>
      <c r="E98" s="1987"/>
      <c r="F98" s="1987"/>
      <c r="G98" s="1987"/>
      <c r="H98" s="1987"/>
      <c r="I98" s="1987"/>
      <c r="J98" s="1987"/>
      <c r="K98" s="1987"/>
      <c r="L98" s="1987"/>
      <c r="M98" s="1987"/>
      <c r="N98" s="1987"/>
      <c r="O98" s="1987"/>
      <c r="P98" s="1987"/>
      <c r="Q98" s="1987"/>
      <c r="R98" s="1987"/>
      <c r="S98" s="1987"/>
      <c r="T98" s="1987"/>
      <c r="U98" s="1987"/>
      <c r="V98" s="1987"/>
      <c r="W98" s="1987"/>
      <c r="X98" s="1987"/>
      <c r="Y98" s="1987"/>
      <c r="Z98" s="1987"/>
      <c r="AA98" s="1987"/>
      <c r="AB98" s="1987"/>
      <c r="AC98" s="1987"/>
      <c r="AD98" s="1987"/>
      <c r="AE98" s="1987"/>
      <c r="AF98" s="1987"/>
      <c r="AG98" s="1987"/>
      <c r="AH98" s="1987"/>
      <c r="AI98" s="1987"/>
      <c r="AJ98" s="1987"/>
    </row>
    <row r="99" spans="1:38" ht="7.5" customHeight="1" x14ac:dyDescent="0.2">
      <c r="A99" s="1988"/>
      <c r="B99" s="1988"/>
      <c r="C99" s="1988"/>
      <c r="D99" s="1988"/>
      <c r="E99" s="1988"/>
      <c r="F99" s="1988"/>
      <c r="G99" s="1988"/>
      <c r="H99" s="1988"/>
      <c r="I99" s="1988"/>
      <c r="J99" s="1988"/>
      <c r="K99" s="1988"/>
      <c r="L99" s="1988"/>
      <c r="M99" s="1988"/>
      <c r="N99" s="1988"/>
      <c r="O99" s="1988"/>
      <c r="P99" s="1988"/>
      <c r="Q99" s="1988"/>
      <c r="R99" s="1988"/>
      <c r="S99" s="1988"/>
      <c r="T99" s="1988"/>
      <c r="U99" s="1988"/>
      <c r="V99" s="1988"/>
      <c r="W99" s="1988"/>
      <c r="X99" s="1988"/>
      <c r="Y99" s="1988"/>
      <c r="Z99" s="1988"/>
      <c r="AA99" s="1988"/>
      <c r="AB99" s="1988"/>
      <c r="AC99" s="1988"/>
      <c r="AD99" s="1988"/>
      <c r="AE99" s="1988"/>
      <c r="AF99" s="1988"/>
      <c r="AG99" s="1988"/>
      <c r="AH99" s="1988"/>
      <c r="AI99" s="1988"/>
      <c r="AJ99" s="1988"/>
    </row>
    <row r="100" spans="1:38" ht="7.5" customHeight="1" x14ac:dyDescent="0.2">
      <c r="A100" s="1988"/>
      <c r="B100" s="1988"/>
      <c r="C100" s="1988"/>
      <c r="D100" s="1988"/>
      <c r="E100" s="1988"/>
      <c r="F100" s="1988"/>
      <c r="G100" s="1988"/>
      <c r="H100" s="1988"/>
      <c r="I100" s="1988"/>
      <c r="J100" s="1988"/>
      <c r="K100" s="1988"/>
      <c r="L100" s="1988"/>
      <c r="M100" s="1988"/>
      <c r="N100" s="1988"/>
      <c r="O100" s="1988"/>
      <c r="P100" s="1988"/>
      <c r="Q100" s="1988"/>
      <c r="R100" s="1988"/>
      <c r="S100" s="1988"/>
      <c r="T100" s="1988"/>
      <c r="U100" s="1988"/>
      <c r="V100" s="1988"/>
      <c r="W100" s="1988"/>
      <c r="X100" s="1988"/>
      <c r="Y100" s="1988"/>
      <c r="Z100" s="1988"/>
      <c r="AA100" s="1988"/>
      <c r="AB100" s="1988"/>
      <c r="AC100" s="1988"/>
      <c r="AD100" s="1988"/>
      <c r="AE100" s="1988"/>
      <c r="AF100" s="1988"/>
      <c r="AG100" s="1988"/>
      <c r="AH100" s="1988"/>
      <c r="AI100" s="1988"/>
      <c r="AJ100" s="1988"/>
      <c r="AL100" s="189"/>
    </row>
    <row r="101" spans="1:38" ht="7.5" customHeight="1" x14ac:dyDescent="0.2">
      <c r="A101" s="1988"/>
      <c r="B101" s="1988"/>
      <c r="C101" s="1988"/>
      <c r="D101" s="1988"/>
      <c r="E101" s="1988"/>
      <c r="F101" s="1988"/>
      <c r="G101" s="1988"/>
      <c r="H101" s="1988"/>
      <c r="I101" s="1988"/>
      <c r="J101" s="1988"/>
      <c r="K101" s="1988"/>
      <c r="L101" s="1988"/>
      <c r="M101" s="1988"/>
      <c r="N101" s="1988"/>
      <c r="O101" s="1988"/>
      <c r="P101" s="1988"/>
      <c r="Q101" s="1988"/>
      <c r="R101" s="1988"/>
      <c r="S101" s="1988"/>
      <c r="T101" s="1988"/>
      <c r="U101" s="1988"/>
      <c r="V101" s="1988"/>
      <c r="W101" s="1988"/>
      <c r="X101" s="1988"/>
      <c r="Y101" s="1988"/>
      <c r="Z101" s="1988"/>
      <c r="AA101" s="1988"/>
      <c r="AB101" s="1988"/>
      <c r="AC101" s="1988"/>
      <c r="AD101" s="1988"/>
      <c r="AE101" s="1988"/>
      <c r="AF101" s="1988"/>
      <c r="AG101" s="1988"/>
      <c r="AH101" s="1988"/>
      <c r="AI101" s="1988"/>
      <c r="AJ101" s="1988"/>
      <c r="AL101" s="189"/>
    </row>
    <row r="102" spans="1:38" ht="7.5" customHeight="1" x14ac:dyDescent="0.2">
      <c r="A102" s="1206" t="s">
        <v>627</v>
      </c>
      <c r="B102" s="1206"/>
      <c r="C102" s="1206"/>
      <c r="D102" s="1206"/>
      <c r="E102" s="1206"/>
      <c r="F102" s="1206"/>
      <c r="G102" s="1206"/>
      <c r="H102" s="1206"/>
      <c r="I102" s="1206"/>
      <c r="J102" s="1206"/>
      <c r="K102" s="1206"/>
      <c r="L102" s="1206"/>
      <c r="M102" s="1206"/>
      <c r="N102" s="1206"/>
      <c r="O102" s="1206"/>
      <c r="P102" s="1206"/>
      <c r="Q102" s="1206"/>
      <c r="R102" s="1206"/>
      <c r="S102" s="1206"/>
      <c r="T102" s="1206"/>
      <c r="U102" s="1206"/>
      <c r="V102" s="1206"/>
      <c r="W102" s="1206"/>
      <c r="X102" s="1206"/>
      <c r="Y102" s="1206"/>
      <c r="Z102" s="1206"/>
      <c r="AA102" s="1206"/>
      <c r="AB102" s="1206"/>
      <c r="AC102" s="1206"/>
      <c r="AD102" s="1206"/>
      <c r="AE102" s="1206"/>
      <c r="AF102" s="1206"/>
      <c r="AG102" s="1206"/>
      <c r="AH102" s="1206"/>
      <c r="AI102" s="1206"/>
      <c r="AJ102" s="1206"/>
    </row>
    <row r="103" spans="1:38" ht="7.5" customHeight="1" x14ac:dyDescent="0.2">
      <c r="A103" s="1206"/>
      <c r="B103" s="1206"/>
      <c r="C103" s="1206"/>
      <c r="D103" s="1206"/>
      <c r="E103" s="1206"/>
      <c r="F103" s="1206"/>
      <c r="G103" s="1206"/>
      <c r="H103" s="1206"/>
      <c r="I103" s="1206"/>
      <c r="J103" s="1206"/>
      <c r="K103" s="1206"/>
      <c r="L103" s="1206"/>
      <c r="M103" s="1206"/>
      <c r="N103" s="1206"/>
      <c r="O103" s="1206"/>
      <c r="P103" s="1206"/>
      <c r="Q103" s="1206"/>
      <c r="R103" s="1206"/>
      <c r="S103" s="1206"/>
      <c r="T103" s="1206"/>
      <c r="U103" s="1206"/>
      <c r="V103" s="1206"/>
      <c r="W103" s="1206"/>
      <c r="X103" s="1206"/>
      <c r="Y103" s="1206"/>
      <c r="Z103" s="1206"/>
      <c r="AA103" s="1206"/>
      <c r="AB103" s="1206"/>
      <c r="AC103" s="1206"/>
      <c r="AD103" s="1206"/>
      <c r="AE103" s="1206"/>
      <c r="AF103" s="1206"/>
      <c r="AG103" s="1206"/>
      <c r="AH103" s="1206"/>
      <c r="AI103" s="1206"/>
      <c r="AJ103" s="1206"/>
      <c r="AL103" s="58"/>
    </row>
    <row r="104" spans="1:38" ht="7.5" customHeight="1" x14ac:dyDescent="0.2">
      <c r="A104" s="1206" t="s">
        <v>628</v>
      </c>
      <c r="B104" s="1206"/>
      <c r="C104" s="1206"/>
      <c r="D104" s="1206"/>
      <c r="E104" s="1206"/>
      <c r="F104" s="1206"/>
      <c r="G104" s="1206"/>
      <c r="H104" s="1206"/>
      <c r="I104" s="1206"/>
      <c r="J104" s="1206"/>
      <c r="K104" s="1206"/>
      <c r="L104" s="1206"/>
      <c r="M104" s="1206"/>
      <c r="N104" s="1206"/>
      <c r="O104" s="1206"/>
      <c r="P104" s="1206"/>
      <c r="Q104" s="1206"/>
      <c r="R104" s="1206"/>
      <c r="S104" s="1206"/>
      <c r="T104" s="1206"/>
      <c r="U104" s="1206"/>
      <c r="V104" s="1206"/>
      <c r="W104" s="1206"/>
      <c r="X104" s="1206"/>
      <c r="Y104" s="1206"/>
      <c r="Z104" s="1206"/>
      <c r="AA104" s="1206"/>
      <c r="AB104" s="1206"/>
      <c r="AC104" s="1206"/>
      <c r="AD104" s="1206"/>
      <c r="AE104" s="1206"/>
      <c r="AF104" s="1206"/>
      <c r="AG104" s="1206"/>
      <c r="AH104" s="1206"/>
      <c r="AI104" s="1206"/>
      <c r="AJ104" s="1206"/>
    </row>
    <row r="105" spans="1:38" ht="7.5" customHeight="1" x14ac:dyDescent="0.2">
      <c r="A105" s="1206"/>
      <c r="B105" s="1206"/>
      <c r="C105" s="1206"/>
      <c r="D105" s="1206"/>
      <c r="E105" s="1206"/>
      <c r="F105" s="1206"/>
      <c r="G105" s="1206"/>
      <c r="H105" s="1206"/>
      <c r="I105" s="1206"/>
      <c r="J105" s="1206"/>
      <c r="K105" s="1206"/>
      <c r="L105" s="1206"/>
      <c r="M105" s="1206"/>
      <c r="N105" s="1206"/>
      <c r="O105" s="1206"/>
      <c r="P105" s="1206"/>
      <c r="Q105" s="1206"/>
      <c r="R105" s="1206"/>
      <c r="S105" s="1206"/>
      <c r="T105" s="1206"/>
      <c r="U105" s="1206"/>
      <c r="V105" s="1206"/>
      <c r="W105" s="1206"/>
      <c r="X105" s="1206"/>
      <c r="Y105" s="1206"/>
      <c r="Z105" s="1206"/>
      <c r="AA105" s="1206"/>
      <c r="AB105" s="1206"/>
      <c r="AC105" s="1206"/>
      <c r="AD105" s="1206"/>
      <c r="AE105" s="1206"/>
      <c r="AF105" s="1206"/>
      <c r="AG105" s="1206"/>
      <c r="AH105" s="1206"/>
      <c r="AI105" s="1206"/>
      <c r="AJ105" s="1206"/>
    </row>
    <row r="106" spans="1:38" ht="8.15" customHeight="1" x14ac:dyDescent="0.2">
      <c r="A106" s="84"/>
      <c r="B106" s="84"/>
      <c r="C106" s="84"/>
      <c r="D106" s="84"/>
      <c r="E106" s="84"/>
      <c r="F106" s="84"/>
      <c r="G106" s="84"/>
      <c r="H106" s="84"/>
      <c r="I106" s="84"/>
      <c r="J106" s="190"/>
      <c r="K106" s="84"/>
      <c r="L106" s="84"/>
      <c r="M106" s="84"/>
      <c r="N106" s="84"/>
      <c r="O106" s="84"/>
      <c r="P106" s="84"/>
      <c r="Q106" s="84"/>
      <c r="R106" s="84"/>
      <c r="S106" s="84"/>
      <c r="T106" s="84"/>
      <c r="U106" s="84"/>
      <c r="V106" s="84"/>
      <c r="W106" s="84"/>
      <c r="X106" s="84"/>
      <c r="Y106" s="84"/>
      <c r="Z106" s="84"/>
      <c r="AA106" s="84"/>
      <c r="AB106" s="84"/>
      <c r="AC106" s="84"/>
      <c r="AD106" s="84"/>
      <c r="AE106" s="84"/>
      <c r="AF106" s="84"/>
      <c r="AG106" s="84"/>
      <c r="AH106" s="84"/>
      <c r="AI106" s="84"/>
      <c r="AJ106" s="84"/>
    </row>
  </sheetData>
  <mergeCells count="77">
    <mergeCell ref="AB1:AJ1"/>
    <mergeCell ref="Z5:AB9"/>
    <mergeCell ref="AC5:AJ9"/>
    <mergeCell ref="A16:AJ17"/>
    <mergeCell ref="W20:AI22"/>
    <mergeCell ref="R21:V22"/>
    <mergeCell ref="AH12:AI13"/>
    <mergeCell ref="AJ12:AJ13"/>
    <mergeCell ref="W24:AI26"/>
    <mergeCell ref="R25:V26"/>
    <mergeCell ref="B21:I22"/>
    <mergeCell ref="J21:J22"/>
    <mergeCell ref="AI31:AI33"/>
    <mergeCell ref="A36:AJ37"/>
    <mergeCell ref="A38:AJ39"/>
    <mergeCell ref="A41:F58"/>
    <mergeCell ref="G41:L43"/>
    <mergeCell ref="M41:R43"/>
    <mergeCell ref="S41:W43"/>
    <mergeCell ref="X41:AD43"/>
    <mergeCell ref="AE41:AJ43"/>
    <mergeCell ref="G44:L46"/>
    <mergeCell ref="M44:R46"/>
    <mergeCell ref="S44:W46"/>
    <mergeCell ref="X44:AD46"/>
    <mergeCell ref="AE44:AJ46"/>
    <mergeCell ref="G50:L52"/>
    <mergeCell ref="M50:R52"/>
    <mergeCell ref="AE50:AJ52"/>
    <mergeCell ref="G47:L49"/>
    <mergeCell ref="M47:R49"/>
    <mergeCell ref="S47:W49"/>
    <mergeCell ref="X47:AD49"/>
    <mergeCell ref="AE47:AJ49"/>
    <mergeCell ref="S50:W52"/>
    <mergeCell ref="X50:AD52"/>
    <mergeCell ref="A65:F69"/>
    <mergeCell ref="G65:T69"/>
    <mergeCell ref="U65:Y69"/>
    <mergeCell ref="Z65:AJ69"/>
    <mergeCell ref="A59:F64"/>
    <mergeCell ref="G59:AJ60"/>
    <mergeCell ref="G61:AJ64"/>
    <mergeCell ref="G56:L58"/>
    <mergeCell ref="M56:R58"/>
    <mergeCell ref="S56:W58"/>
    <mergeCell ref="X56:AD58"/>
    <mergeCell ref="AE56:AJ58"/>
    <mergeCell ref="G53:L55"/>
    <mergeCell ref="M53:R55"/>
    <mergeCell ref="S53:W55"/>
    <mergeCell ref="X53:AD55"/>
    <mergeCell ref="AE53:AJ55"/>
    <mergeCell ref="A102:AJ103"/>
    <mergeCell ref="A104:AJ105"/>
    <mergeCell ref="A80:F84"/>
    <mergeCell ref="G80:AJ81"/>
    <mergeCell ref="G82:AJ84"/>
    <mergeCell ref="A98:AJ101"/>
    <mergeCell ref="A90:F97"/>
    <mergeCell ref="G90:AJ91"/>
    <mergeCell ref="G92:AJ97"/>
    <mergeCell ref="A70:F73"/>
    <mergeCell ref="A74:F79"/>
    <mergeCell ref="G74:AJ75"/>
    <mergeCell ref="G76:AJ79"/>
    <mergeCell ref="A85:F89"/>
    <mergeCell ref="G85:AJ86"/>
    <mergeCell ref="G87:AJ89"/>
    <mergeCell ref="G70:R73"/>
    <mergeCell ref="Y70:AJ73"/>
    <mergeCell ref="S70:X73"/>
    <mergeCell ref="AP12:AR13"/>
    <mergeCell ref="AA12:AC13"/>
    <mergeCell ref="AD12:AD13"/>
    <mergeCell ref="AE12:AF13"/>
    <mergeCell ref="AG12:AG13"/>
  </mergeCells>
  <phoneticPr fontId="7"/>
  <pageMargins left="0.78740157480314965" right="0.39370078740157483" top="0.59055118110236227" bottom="0.39370078740157483" header="0.51181102362204722" footer="0.51181102362204722"/>
  <pageSetup paperSize="9" scale="92"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17</vt:i4>
      </vt:variant>
    </vt:vector>
  </HeadingPairs>
  <TitlesOfParts>
    <vt:vector size="36" baseType="lpstr">
      <vt:lpstr>安全提出書類</vt:lpstr>
      <vt:lpstr>1.安全衛生管理実行誓約書</vt:lpstr>
      <vt:lpstr>2.不法就労外国人等を雇用しない誓約書</vt:lpstr>
      <vt:lpstr>4.請負体系編成表</vt:lpstr>
      <vt:lpstr>5.作業員名簿</vt:lpstr>
      <vt:lpstr>6.新規入場者就労報告書(自己申告書) </vt:lpstr>
      <vt:lpstr>7.送り出し教育実施報告書</vt:lpstr>
      <vt:lpstr>8.年少者・高齢者就労届</vt:lpstr>
      <vt:lpstr>9.作業用車両届</vt:lpstr>
      <vt:lpstr>10.持込機械等(移動式ｸﾚｰﾝ･車両系建設機械等)使用届</vt:lpstr>
      <vt:lpstr>11.持込機械等(チェーンソー)使用届</vt:lpstr>
      <vt:lpstr>12.安全ミーティング・危険予知活動報告書</vt:lpstr>
      <vt:lpstr>13.小型移動式クレーン配置計画書</vt:lpstr>
      <vt:lpstr>14.高所作業車配置計画書</vt:lpstr>
      <vt:lpstr>15.車両系建設機械作業打合表 </vt:lpstr>
      <vt:lpstr>16.重機作業計画書</vt:lpstr>
      <vt:lpstr>17.持込機械等(電動工具・電気溶接機等)使用届</vt:lpstr>
      <vt:lpstr>18.運行経路図</vt:lpstr>
      <vt:lpstr>19.危険物・有害物持込使用届</vt:lpstr>
      <vt:lpstr>'1.安全衛生管理実行誓約書'!Print_Area</vt:lpstr>
      <vt:lpstr>'10.持込機械等(移動式ｸﾚｰﾝ･車両系建設機械等)使用届'!Print_Area</vt:lpstr>
      <vt:lpstr>'11.持込機械等(チェーンソー)使用届'!Print_Area</vt:lpstr>
      <vt:lpstr>'12.安全ミーティング・危険予知活動報告書'!Print_Area</vt:lpstr>
      <vt:lpstr>'13.小型移動式クレーン配置計画書'!Print_Area</vt:lpstr>
      <vt:lpstr>'14.高所作業車配置計画書'!Print_Area</vt:lpstr>
      <vt:lpstr>'15.車両系建設機械作業打合表 '!Print_Area</vt:lpstr>
      <vt:lpstr>'16.重機作業計画書'!Print_Area</vt:lpstr>
      <vt:lpstr>'17.持込機械等(電動工具・電気溶接機等)使用届'!Print_Area</vt:lpstr>
      <vt:lpstr>'18.運行経路図'!Print_Area</vt:lpstr>
      <vt:lpstr>'19.危険物・有害物持込使用届'!Print_Area</vt:lpstr>
      <vt:lpstr>'2.不法就労外国人等を雇用しない誓約書'!Print_Area</vt:lpstr>
      <vt:lpstr>'5.作業員名簿'!Print_Area</vt:lpstr>
      <vt:lpstr>'6.新規入場者就労報告書(自己申告書) '!Print_Area</vt:lpstr>
      <vt:lpstr>'7.送り出し教育実施報告書'!Print_Area</vt:lpstr>
      <vt:lpstr>'8.年少者・高齢者就労届'!Print_Area</vt:lpstr>
      <vt:lpstr>安全提出書類!Print_Area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山岡 孝仁</dc:creator>
  <cp:lastModifiedBy>本橋 正司</cp:lastModifiedBy>
  <cp:lastPrinted>2024-03-05T01:01:43Z</cp:lastPrinted>
  <dcterms:created xsi:type="dcterms:W3CDTF">2023-02-15T13:36:06Z</dcterms:created>
  <dcterms:modified xsi:type="dcterms:W3CDTF">2024-03-05T01:18:35Z</dcterms:modified>
</cp:coreProperties>
</file>